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fundacaorenova.sharepoint.com/sites/sa/ua/PG32/Documentos/00_BKP/BACKUP - DEIVID/CIF/Relatório Mensal/2024.09/"/>
    </mc:Choice>
  </mc:AlternateContent>
  <xr:revisionPtr revIDLastSave="162" documentId="13_ncr:1_{C7440E85-E416-474E-BBC2-B4393DA31943}" xr6:coauthVersionLast="47" xr6:coauthVersionMax="47" xr10:uidLastSave="{CD968D3B-7767-4C5D-B4D2-05A056C534CE}"/>
  <bookViews>
    <workbookView xWindow="20370" yWindow="-120" windowWidth="20730" windowHeight="11160" tabRatio="821" xr2:uid="{00000000-000D-0000-FFFF-FFFF00000000}"/>
  </bookViews>
  <sheets>
    <sheet name="INÍCIO" sheetId="17" r:id="rId1"/>
    <sheet name="Cronograma" sheetId="74" r:id="rId2"/>
    <sheet name="Orçamento_CIF_Draft22" sheetId="101" r:id="rId3"/>
    <sheet name="Indicadores" sheetId="80" r:id="rId4"/>
    <sheet name="Abastecimento Emergencial" sheetId="82" r:id="rId5"/>
    <sheet name="PARACATU DE BAIXO" sheetId="78" r:id="rId6"/>
    <sheet name="CAMARGOS" sheetId="19" r:id="rId7"/>
    <sheet name="PEDRAS" sheetId="51" r:id="rId8"/>
    <sheet name="GESTEIRA" sheetId="52" r:id="rId9"/>
    <sheet name="BARRETO" sheetId="73" r:id="rId10"/>
    <sheet name="IPABA DO PARAÍSO" sheetId="53" r:id="rId11"/>
    <sheet name="CACHOEIRA ESCURA" sheetId="54" r:id="rId12"/>
    <sheet name="PEDRA CORRIDA" sheetId="55" r:id="rId13"/>
    <sheet name="SENHORA DA PENHA" sheetId="56" r:id="rId14"/>
    <sheet name="ALPERCATA" sheetId="57" r:id="rId15"/>
    <sheet name="TUMIRITINGA" sheetId="58" r:id="rId16"/>
    <sheet name="SÃO TOMÉ DO RIO DOCE" sheetId="72" r:id="rId17"/>
    <sheet name="GOVERNADOR VALADARES" sheetId="59" r:id="rId18"/>
    <sheet name="SÃO VÍTOR" sheetId="60" r:id="rId19"/>
    <sheet name="GALILÉIA" sheetId="61" r:id="rId20"/>
    <sheet name="RESPLENDOR" sheetId="62" r:id="rId21"/>
    <sheet name="ITUETA" sheetId="63" r:id="rId22"/>
    <sheet name="SANTO ANTONIO DO RIO DOCE" sheetId="64" r:id="rId23"/>
    <sheet name="BAIXO GUANDU" sheetId="65" r:id="rId24"/>
    <sheet name="MASCARENHAS" sheetId="67" r:id="rId25"/>
    <sheet name="COLATINA" sheetId="66" r:id="rId26"/>
    <sheet name="BONINSEGNA" sheetId="68" r:id="rId27"/>
    <sheet name="LINHARES" sheetId="69" r:id="rId28"/>
    <sheet name="REGÊNCIA" sheetId="70" r:id="rId29"/>
    <sheet name="Auxiliar" sheetId="14" state="hidden" r:id="rId30"/>
    <sheet name="Listas - Não Excluir" sheetId="13" state="hidden" r:id="rId31"/>
    <sheet name="Planilha1" sheetId="11"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s>
  <definedNames>
    <definedName name="\a">#N/A</definedName>
    <definedName name="\G" localSheetId="2">#REF!</definedName>
    <definedName name="\G">#REF!</definedName>
    <definedName name="\P" localSheetId="2">#REF!</definedName>
    <definedName name="\P">#REF!</definedName>
    <definedName name="\Q" localSheetId="2">#REF!</definedName>
    <definedName name="\Q">#REF!</definedName>
    <definedName name="\x" localSheetId="2">#REF!</definedName>
    <definedName name="\x">#REF!</definedName>
    <definedName name="\zxc" localSheetId="2" hidden="1">{#N/A,#N/A,FALSE,"Cronograma 3";#N/A,#N/A,FALSE,"Cronograma 2";#N/A,#N/A,FALSE,"Cronograma 1"}</definedName>
    <definedName name="\zxc" hidden="1">{#N/A,#N/A,FALSE,"Cronograma 3";#N/A,#N/A,FALSE,"Cronograma 2";#N/A,#N/A,FALSE,"Cronograma 1"}</definedName>
    <definedName name="________GFO1" localSheetId="2" hidden="1">{#N/A,#N/A,FALSE,"Cronograma 3";#N/A,#N/A,FALSE,"Cronograma 2";#N/A,#N/A,FALSE,"Cronograma 1"}</definedName>
    <definedName name="________GFO1" hidden="1">{#N/A,#N/A,FALSE,"Cronograma 3";#N/A,#N/A,FALSE,"Cronograma 2";#N/A,#N/A,FALSE,"Cronograma 1"}</definedName>
    <definedName name="________GFO2" localSheetId="2" hidden="1">{#N/A,#N/A,FALSE,"Cronograma 3";#N/A,#N/A,FALSE,"Cronograma 2";#N/A,#N/A,FALSE,"Cronograma 1"}</definedName>
    <definedName name="________GFO2" hidden="1">{#N/A,#N/A,FALSE,"Cronograma 3";#N/A,#N/A,FALSE,"Cronograma 2";#N/A,#N/A,FALSE,"Cronograma 1"}</definedName>
    <definedName name="________tab1" localSheetId="2">#REF!</definedName>
    <definedName name="________tab1">#REF!</definedName>
    <definedName name="_______FOL2" localSheetId="2">#REF!</definedName>
    <definedName name="_______FOL2">#REF!</definedName>
    <definedName name="______GFO1" localSheetId="2" hidden="1">{#N/A,#N/A,FALSE,"Cronograma 3";#N/A,#N/A,FALSE,"Cronograma 2";#N/A,#N/A,FALSE,"Cronograma 1"}</definedName>
    <definedName name="______GFO1" hidden="1">{#N/A,#N/A,FALSE,"Cronograma 3";#N/A,#N/A,FALSE,"Cronograma 2";#N/A,#N/A,FALSE,"Cronograma 1"}</definedName>
    <definedName name="______GFO2" localSheetId="2" hidden="1">{#N/A,#N/A,FALSE,"Cronograma 3";#N/A,#N/A,FALSE,"Cronograma 2";#N/A,#N/A,FALSE,"Cronograma 1"}</definedName>
    <definedName name="______GFO2" hidden="1">{#N/A,#N/A,FALSE,"Cronograma 3";#N/A,#N/A,FALSE,"Cronograma 2";#N/A,#N/A,FALSE,"Cronograma 1"}</definedName>
    <definedName name="______KEY2" localSheetId="2" hidden="1">#REF!</definedName>
    <definedName name="______KEY2" hidden="1">[1]COMPPROD!#REF!</definedName>
    <definedName name="______mrn2"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ss2" localSheetId="2" hidden="1">{"'RR'!$A$2:$E$81"}</definedName>
    <definedName name="______ss2" hidden="1">{"'RR'!$A$2:$E$81"}</definedName>
    <definedName name="______tab1" localSheetId="2">#REF!</definedName>
    <definedName name="______tab1">#REF!</definedName>
    <definedName name="_____FOL2" localSheetId="2">#REF!</definedName>
    <definedName name="_____FOL2">#REF!</definedName>
    <definedName name="_____KEY2" localSheetId="2" hidden="1">#REF!</definedName>
    <definedName name="_____KEY2" hidden="1">[1]COMPPROD!#REF!</definedName>
    <definedName name="_____TOT1" localSheetId="2">#REF!</definedName>
    <definedName name="_____TOT1">#REF!</definedName>
    <definedName name="_____TOT2" localSheetId="2">#REF!</definedName>
    <definedName name="_____TOT2">#REF!</definedName>
    <definedName name="_____TOT3" localSheetId="2">#REF!</definedName>
    <definedName name="_____TOT3">#REF!</definedName>
    <definedName name="_____TOT4" localSheetId="2">#REF!</definedName>
    <definedName name="_____TOT4">#REF!</definedName>
    <definedName name="_____TOT5" localSheetId="2">#REF!</definedName>
    <definedName name="_____TOT5">#REF!</definedName>
    <definedName name="_____TOT6" localSheetId="2">#REF!</definedName>
    <definedName name="_____TOT6">#REF!</definedName>
    <definedName name="_____TOT7" localSheetId="2">#REF!</definedName>
    <definedName name="_____TOT7">#REF!</definedName>
    <definedName name="____bat67" localSheetId="2"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fol1" localSheetId="2">#REF!</definedName>
    <definedName name="____fol1">#REF!</definedName>
    <definedName name="____FOL3">#N/A</definedName>
    <definedName name="____FOL4">#N/A</definedName>
    <definedName name="____g111" localSheetId="2"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2" hidden="1">{#N/A,#N/A,FALSE,"Cronograma 3";#N/A,#N/A,FALSE,"Cronograma 2";#N/A,#N/A,FALSE,"Cronograma 1"}</definedName>
    <definedName name="____GFO1" hidden="1">{#N/A,#N/A,FALSE,"Cronograma 3";#N/A,#N/A,FALSE,"Cronograma 2";#N/A,#N/A,FALSE,"Cronograma 1"}</definedName>
    <definedName name="____GFO2" localSheetId="2" hidden="1">{#N/A,#N/A,FALSE,"Cronograma 3";#N/A,#N/A,FALSE,"Cronograma 2";#N/A,#N/A,FALSE,"Cronograma 1"}</definedName>
    <definedName name="____GFO2" hidden="1">{#N/A,#N/A,FALSE,"Cronograma 3";#N/A,#N/A,FALSE,"Cronograma 2";#N/A,#N/A,FALSE,"Cronograma 1"}</definedName>
    <definedName name="____mrn2"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M09" localSheetId="2"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2" hidden="1">{#N/A,#N/A,FALSE,"SGP";#N/A,#N/A,FALSE,"SGI";#N/A,#N/A,FALSE,"SGC";#N/A,#N/A,FALSE,"SGS";#N/A,#N/A,FALSE,"SGB"}</definedName>
    <definedName name="____Out99" hidden="1">{#N/A,#N/A,FALSE,"SGP";#N/A,#N/A,FALSE,"SGI";#N/A,#N/A,FALSE,"SGC";#N/A,#N/A,FALSE,"SGS";#N/A,#N/A,FALSE,"SGB"}</definedName>
    <definedName name="____R" localSheetId="2">#REF!</definedName>
    <definedName name="____R">#REF!</definedName>
    <definedName name="____SPF01" localSheetId="2" hidden="1">{"MULTIPLICAÇÃO",#N/A,FALSE,"Obras"}</definedName>
    <definedName name="____SPF01" hidden="1">{"MULTIPLICAÇÃO",#N/A,FALSE,"Obras"}</definedName>
    <definedName name="____SPF02" localSheetId="2" hidden="1">{"MULTIPLICAÇÃO",#N/A,FALSE,"Obras"}</definedName>
    <definedName name="____SPF02" hidden="1">{"MULTIPLICAÇÃO",#N/A,FALSE,"Obras"}</definedName>
    <definedName name="____ss2" localSheetId="2" hidden="1">{"'RR'!$A$2:$E$81"}</definedName>
    <definedName name="____ss2" hidden="1">{"'RR'!$A$2:$E$81"}</definedName>
    <definedName name="____sub1" localSheetId="2">#REF!</definedName>
    <definedName name="____sub1">#REF!</definedName>
    <definedName name="____sub3" localSheetId="2">#REF!</definedName>
    <definedName name="____sub3">#REF!</definedName>
    <definedName name="____taa34" localSheetId="2" hidden="1">{#N/A,#N/A,FALSE,"Tabl. G1";#N/A,#N/A,FALSE,"Tabl. G2"}</definedName>
    <definedName name="____taa34" hidden="1">{#N/A,#N/A,FALSE,"Tabl. G1";#N/A,#N/A,FALSE,"Tabl. G2"}</definedName>
    <definedName name="____tab09" localSheetId="2" hidden="1">{#N/A,#N/A,FALSE,"Tabl. FB300";#N/A,#N/A,FALSE,"Tabl. FB350";#N/A,#N/A,FALSE,"Tabl. FB400";#N/A,#N/A,FALSE,"Tabl. FB500";#N/A,#N/A,FALSE,"Tabl. FS090"}</definedName>
    <definedName name="____tab09" hidden="1">{#N/A,#N/A,FALSE,"Tabl. FB300";#N/A,#N/A,FALSE,"Tabl. FB350";#N/A,#N/A,FALSE,"Tabl. FB400";#N/A,#N/A,FALSE,"Tabl. FB500";#N/A,#N/A,FALSE,"Tabl. FS090"}</definedName>
    <definedName name="____tab1" localSheetId="2">#REF!</definedName>
    <definedName name="____tab1">#REF!</definedName>
    <definedName name="____tab11" localSheetId="2" hidden="1">{#N/A,#N/A,FALSE,"Tabl. G1";#N/A,#N/A,FALSE,"Tabl. G2"}</definedName>
    <definedName name="____tab11" hidden="1">{#N/A,#N/A,FALSE,"Tabl. G1";#N/A,#N/A,FALSE,"Tabl. G2"}</definedName>
    <definedName name="____TAB120" localSheetId="2"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2"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2" hidden="1">{#N/A,#N/A,FALSE,"Tabl. A1";#N/A,#N/A,FALSE,"Tabl. A1 b";#N/A,#N/A,FALSE,"Tabl. A2";#N/A,#N/A,FALSE,"Tabl. A2-1";#N/A,#N/A,FALSE,"Tabl. A2-2"}</definedName>
    <definedName name="____tab15" hidden="1">{#N/A,#N/A,FALSE,"Tabl. A1";#N/A,#N/A,FALSE,"Tabl. A1 b";#N/A,#N/A,FALSE,"Tabl. A2";#N/A,#N/A,FALSE,"Tabl. A2-1";#N/A,#N/A,FALSE,"Tabl. A2-2"}</definedName>
    <definedName name="____TAB20" localSheetId="2"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2"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2" hidden="1">{#N/A,#N/A,FALSE,"Tabl. H1";#N/A,#N/A,FALSE,"Tabl. H2"}</definedName>
    <definedName name="____tab26" hidden="1">{#N/A,#N/A,FALSE,"Tabl. H1";#N/A,#N/A,FALSE,"Tabl. H2"}</definedName>
    <definedName name="____tab27" localSheetId="2"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2"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2" hidden="1">{#N/A,#N/A,FALSE,"Tabl. H1";#N/A,#N/A,FALSE,"Tabl. H2"}</definedName>
    <definedName name="____tab32" hidden="1">{#N/A,#N/A,FALSE,"Tabl. H1";#N/A,#N/A,FALSE,"Tabl. H2"}</definedName>
    <definedName name="____tab36" localSheetId="2" hidden="1">{#N/A,#N/A,FALSE,"Tabl. A1";#N/A,#N/A,FALSE,"Tabl. A1 b";#N/A,#N/A,FALSE,"Tabl. A2";#N/A,#N/A,FALSE,"Tabl. A2-1";#N/A,#N/A,FALSE,"Tabl. A2-2"}</definedName>
    <definedName name="____tab36" hidden="1">{#N/A,#N/A,FALSE,"Tabl. A1";#N/A,#N/A,FALSE,"Tabl. A1 b";#N/A,#N/A,FALSE,"Tabl. A2";#N/A,#N/A,FALSE,"Tabl. A2-1";#N/A,#N/A,FALSE,"Tabl. A2-2"}</definedName>
    <definedName name="____tab37" localSheetId="2" hidden="1">{#N/A,#N/A,FALSE,"Tabl. G1";#N/A,#N/A,FALSE,"Tabl. G2"}</definedName>
    <definedName name="____tab37" hidden="1">{#N/A,#N/A,FALSE,"Tabl. G1";#N/A,#N/A,FALSE,"Tabl. G2"}</definedName>
    <definedName name="____tab4" localSheetId="2"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2"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2"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2" hidden="1">{#N/A,#N/A,FALSE,"Tabl. A1";#N/A,#N/A,FALSE,"Tabl. A1 b";#N/A,#N/A,FALSE,"Tabl. A2";#N/A,#N/A,FALSE,"Tabl. A2-1";#N/A,#N/A,FALSE,"Tabl. A2-2"}</definedName>
    <definedName name="____tab45" hidden="1">{#N/A,#N/A,FALSE,"Tabl. A1";#N/A,#N/A,FALSE,"Tabl. A1 b";#N/A,#N/A,FALSE,"Tabl. A2";#N/A,#N/A,FALSE,"Tabl. A2-1";#N/A,#N/A,FALSE,"Tabl. A2-2"}</definedName>
    <definedName name="____tab5" localSheetId="2"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2"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2" hidden="1">{#N/A,#N/A,FALSE,"Tabl. G1";#N/A,#N/A,FALSE,"Tabl. G2"}</definedName>
    <definedName name="____tab653" hidden="1">{#N/A,#N/A,FALSE,"Tabl. G1";#N/A,#N/A,FALSE,"Tabl. G2"}</definedName>
    <definedName name="____TAB67" localSheetId="2" hidden="1">{#N/A,#N/A,FALSE,"Tabl. A1";#N/A,#N/A,FALSE,"Tabl. A1 b";#N/A,#N/A,FALSE,"Tabl. A2";#N/A,#N/A,FALSE,"Tabl. A2-1";#N/A,#N/A,FALSE,"Tabl. A2-2"}</definedName>
    <definedName name="____TAB67" hidden="1">{#N/A,#N/A,FALSE,"Tabl. A1";#N/A,#N/A,FALSE,"Tabl. A1 b";#N/A,#N/A,FALSE,"Tabl. A2";#N/A,#N/A,FALSE,"Tabl. A2-1";#N/A,#N/A,FALSE,"Tabl. A2-2"}</definedName>
    <definedName name="____tab678" localSheetId="2"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2"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2"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2"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2"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2"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2" hidden="1">{#N/A,#N/A,FALSE,"Tabl. H1";#N/A,#N/A,FALSE,"Tabl. H2"}</definedName>
    <definedName name="____TAB90" hidden="1">{#N/A,#N/A,FALSE,"Tabl. H1";#N/A,#N/A,FALSE,"Tabl. H2"}</definedName>
    <definedName name="____tab98" localSheetId="2" hidden="1">{#N/A,#N/A,FALSE,"Tabl. A1";#N/A,#N/A,FALSE,"Tabl. A1 b";#N/A,#N/A,FALSE,"Tabl. A2";#N/A,#N/A,FALSE,"Tabl. A2-1";#N/A,#N/A,FALSE,"Tabl. A2-2"}</definedName>
    <definedName name="____tab98" hidden="1">{#N/A,#N/A,FALSE,"Tabl. A1";#N/A,#N/A,FALSE,"Tabl. A1 b";#N/A,#N/A,FALSE,"Tabl. A2";#N/A,#N/A,FALSE,"Tabl. A2-1";#N/A,#N/A,FALSE,"Tabl. A2-2"}</definedName>
    <definedName name="____tab987" localSheetId="2" hidden="1">{#N/A,#N/A,FALSE,"Tabl. G1";#N/A,#N/A,FALSE,"Tabl. G2"}</definedName>
    <definedName name="____tab987" hidden="1">{#N/A,#N/A,FALSE,"Tabl. G1";#N/A,#N/A,FALSE,"Tabl. G2"}</definedName>
    <definedName name="____TOT1" localSheetId="2">#REF!</definedName>
    <definedName name="____TOT1">#REF!</definedName>
    <definedName name="____TOT2" localSheetId="2">#REF!</definedName>
    <definedName name="____TOT2">#REF!</definedName>
    <definedName name="____TOT3" localSheetId="2">#REF!</definedName>
    <definedName name="____TOT3">#REF!</definedName>
    <definedName name="____TOT4" localSheetId="2">#REF!</definedName>
    <definedName name="____TOT4">#REF!</definedName>
    <definedName name="____TOT5" localSheetId="2">#REF!</definedName>
    <definedName name="____TOT5">#REF!</definedName>
    <definedName name="____TOT6" localSheetId="2">#REF!</definedName>
    <definedName name="____TOT6">#REF!</definedName>
    <definedName name="____TOT7" localSheetId="2">#REF!</definedName>
    <definedName name="____TOT7">#REF!</definedName>
    <definedName name="____UB2" localSheetId="2" hidden="1">{"MULTIPLICAÇÃO",#N/A,FALSE,"Obras"}</definedName>
    <definedName name="____UB2" hidden="1">{"MULTIPLICAÇÃO",#N/A,FALSE,"Obras"}</definedName>
    <definedName name="____x1" localSheetId="2" hidden="1">{#N/A,#N/A,FALSE,"SGP";#N/A,#N/A,FALSE,"SGI";#N/A,#N/A,FALSE,"SGC";#N/A,#N/A,FALSE,"SGS";#N/A,#N/A,FALSE,"SGB"}</definedName>
    <definedName name="____x1" hidden="1">{#N/A,#N/A,FALSE,"SGP";#N/A,#N/A,FALSE,"SGI";#N/A,#N/A,FALSE,"SGC";#N/A,#N/A,FALSE,"SGS";#N/A,#N/A,FALSE,"SGB"}</definedName>
    <definedName name="____x2" localSheetId="2" hidden="1">{#N/A,#N/A,FALSE,"SGP";#N/A,#N/A,FALSE,"SGI";#N/A,#N/A,FALSE,"SGC";#N/A,#N/A,FALSE,"SGS";#N/A,#N/A,FALSE,"SGB"}</definedName>
    <definedName name="____x2" hidden="1">{#N/A,#N/A,FALSE,"SGP";#N/A,#N/A,FALSE,"SGI";#N/A,#N/A,FALSE,"SGC";#N/A,#N/A,FALSE,"SGS";#N/A,#N/A,FALSE,"SGB"}</definedName>
    <definedName name="___bat67" localSheetId="2"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Brz1" localSheetId="2">#REF!</definedName>
    <definedName name="___Brz1">[2]Feriados!$B$4:$B$14</definedName>
    <definedName name="___Brz2" localSheetId="2">#REF!</definedName>
    <definedName name="___Brz2">[2]Feriados!$B$17:$B$24</definedName>
    <definedName name="___C" localSheetId="2">#REF!</definedName>
    <definedName name="___C">#REF!</definedName>
    <definedName name="___esc200" localSheetId="2">#REF!</definedName>
    <definedName name="___esc200">#REF!</definedName>
    <definedName name="___esc230" localSheetId="2">#REF!</definedName>
    <definedName name="___esc230">#REF!</definedName>
    <definedName name="___esc320" localSheetId="2">#REF!</definedName>
    <definedName name="___esc320">#REF!</definedName>
    <definedName name="___fol1" localSheetId="2">#REF!</definedName>
    <definedName name="___fol1">#REF!</definedName>
    <definedName name="___FOL2" localSheetId="2">#REF!</definedName>
    <definedName name="___FOL2">#REF!</definedName>
    <definedName name="___FOL3">#N/A</definedName>
    <definedName name="___FOL4">#N/A</definedName>
    <definedName name="___g111" localSheetId="2"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2" hidden="1">{#N/A,#N/A,FALSE,"Cronograma 3";#N/A,#N/A,FALSE,"Cronograma 2";#N/A,#N/A,FALSE,"Cronograma 1"}</definedName>
    <definedName name="___GFO1" hidden="1">{#N/A,#N/A,FALSE,"Cronograma 3";#N/A,#N/A,FALSE,"Cronograma 2";#N/A,#N/A,FALSE,"Cronograma 1"}</definedName>
    <definedName name="___GFO2" localSheetId="2" hidden="1">{#N/A,#N/A,FALSE,"Cronograma 3";#N/A,#N/A,FALSE,"Cronograma 2";#N/A,#N/A,FALSE,"Cronograma 1"}</definedName>
    <definedName name="___GFO2" hidden="1">{#N/A,#N/A,FALSE,"Cronograma 3";#N/A,#N/A,FALSE,"Cronograma 2";#N/A,#N/A,FALSE,"Cronograma 1"}</definedName>
    <definedName name="___gui5530" localSheetId="2">#REF!</definedName>
    <definedName name="___gui5530">#REF!</definedName>
    <definedName name="___KEY2" localSheetId="2" hidden="1">#REF!</definedName>
    <definedName name="___KEY2" hidden="1">[1]COMPPROD!#REF!</definedName>
    <definedName name="___mrn2"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M09" localSheetId="2"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2" hidden="1">{#N/A,#N/A,FALSE,"SGP";#N/A,#N/A,FALSE,"SGI";#N/A,#N/A,FALSE,"SGC";#N/A,#N/A,FALSE,"SGS";#N/A,#N/A,FALSE,"SGB"}</definedName>
    <definedName name="___Out99" hidden="1">{#N/A,#N/A,FALSE,"SGP";#N/A,#N/A,FALSE,"SGI";#N/A,#N/A,FALSE,"SGC";#N/A,#N/A,FALSE,"SGS";#N/A,#N/A,FALSE,"SGB"}</definedName>
    <definedName name="___R" localSheetId="2">#REF!</definedName>
    <definedName name="___R">#REF!</definedName>
    <definedName name="___ss2" localSheetId="2" hidden="1">{"'RR'!$A$2:$E$81"}</definedName>
    <definedName name="___ss2" hidden="1">{"'RR'!$A$2:$E$81"}</definedName>
    <definedName name="___sub1" localSheetId="2">#REF!</definedName>
    <definedName name="___sub1">#REF!</definedName>
    <definedName name="___sub2" localSheetId="2">#REF!</definedName>
    <definedName name="___sub2">#REF!</definedName>
    <definedName name="___sub3" localSheetId="2">#REF!</definedName>
    <definedName name="___sub3">#REF!</definedName>
    <definedName name="___sub4" localSheetId="2">#REF!</definedName>
    <definedName name="___sub4">#REF!</definedName>
    <definedName name="___taa34" localSheetId="2" hidden="1">{#N/A,#N/A,FALSE,"Tabl. G1";#N/A,#N/A,FALSE,"Tabl. G2"}</definedName>
    <definedName name="___taa34" hidden="1">{#N/A,#N/A,FALSE,"Tabl. G1";#N/A,#N/A,FALSE,"Tabl. G2"}</definedName>
    <definedName name="___tab09" localSheetId="2"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2" hidden="1">{#N/A,#N/A,FALSE,"Tabl. H1";#N/A,#N/A,FALSE,"Tabl. H2"}</definedName>
    <definedName name="___tab1" hidden="1">{#N/A,#N/A,FALSE,"Tabl. H1";#N/A,#N/A,FALSE,"Tabl. H2"}</definedName>
    <definedName name="___tab11" localSheetId="2" hidden="1">{#N/A,#N/A,FALSE,"Tabl. G1";#N/A,#N/A,FALSE,"Tabl. G2"}</definedName>
    <definedName name="___tab11" hidden="1">{#N/A,#N/A,FALSE,"Tabl. G1";#N/A,#N/A,FALSE,"Tabl. G2"}</definedName>
    <definedName name="___TAB120" localSheetId="2"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2"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2" hidden="1">{#N/A,#N/A,FALSE,"Tabl. A1";#N/A,#N/A,FALSE,"Tabl. A1 b";#N/A,#N/A,FALSE,"Tabl. A2";#N/A,#N/A,FALSE,"Tabl. A2-1";#N/A,#N/A,FALSE,"Tabl. A2-2"}</definedName>
    <definedName name="___tab15" hidden="1">{#N/A,#N/A,FALSE,"Tabl. A1";#N/A,#N/A,FALSE,"Tabl. A1 b";#N/A,#N/A,FALSE,"Tabl. A2";#N/A,#N/A,FALSE,"Tabl. A2-1";#N/A,#N/A,FALSE,"Tabl. A2-2"}</definedName>
    <definedName name="___TAB20" localSheetId="2"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2"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2" hidden="1">{#N/A,#N/A,FALSE,"Tabl. H1";#N/A,#N/A,FALSE,"Tabl. H2"}</definedName>
    <definedName name="___tab26" hidden="1">{#N/A,#N/A,FALSE,"Tabl. H1";#N/A,#N/A,FALSE,"Tabl. H2"}</definedName>
    <definedName name="___tab27" localSheetId="2"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2"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2" hidden="1">{#N/A,#N/A,FALSE,"Tabl. H1";#N/A,#N/A,FALSE,"Tabl. H2"}</definedName>
    <definedName name="___tab32" hidden="1">{#N/A,#N/A,FALSE,"Tabl. H1";#N/A,#N/A,FALSE,"Tabl. H2"}</definedName>
    <definedName name="___tab36" localSheetId="2" hidden="1">{#N/A,#N/A,FALSE,"Tabl. A1";#N/A,#N/A,FALSE,"Tabl. A1 b";#N/A,#N/A,FALSE,"Tabl. A2";#N/A,#N/A,FALSE,"Tabl. A2-1";#N/A,#N/A,FALSE,"Tabl. A2-2"}</definedName>
    <definedName name="___tab36" hidden="1">{#N/A,#N/A,FALSE,"Tabl. A1";#N/A,#N/A,FALSE,"Tabl. A1 b";#N/A,#N/A,FALSE,"Tabl. A2";#N/A,#N/A,FALSE,"Tabl. A2-1";#N/A,#N/A,FALSE,"Tabl. A2-2"}</definedName>
    <definedName name="___tab37" localSheetId="2" hidden="1">{#N/A,#N/A,FALSE,"Tabl. G1";#N/A,#N/A,FALSE,"Tabl. G2"}</definedName>
    <definedName name="___tab37" hidden="1">{#N/A,#N/A,FALSE,"Tabl. G1";#N/A,#N/A,FALSE,"Tabl. G2"}</definedName>
    <definedName name="___tab4" localSheetId="2"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2"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2"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2" hidden="1">{#N/A,#N/A,FALSE,"Tabl. A1";#N/A,#N/A,FALSE,"Tabl. A1 b";#N/A,#N/A,FALSE,"Tabl. A2";#N/A,#N/A,FALSE,"Tabl. A2-1";#N/A,#N/A,FALSE,"Tabl. A2-2"}</definedName>
    <definedName name="___tab45" hidden="1">{#N/A,#N/A,FALSE,"Tabl. A1";#N/A,#N/A,FALSE,"Tabl. A1 b";#N/A,#N/A,FALSE,"Tabl. A2";#N/A,#N/A,FALSE,"Tabl. A2-1";#N/A,#N/A,FALSE,"Tabl. A2-2"}</definedName>
    <definedName name="___tab5" localSheetId="2"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2"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2" hidden="1">{#N/A,#N/A,FALSE,"Tabl. G1";#N/A,#N/A,FALSE,"Tabl. G2"}</definedName>
    <definedName name="___tab653" hidden="1">{#N/A,#N/A,FALSE,"Tabl. G1";#N/A,#N/A,FALSE,"Tabl. G2"}</definedName>
    <definedName name="___TAB67" localSheetId="2" hidden="1">{#N/A,#N/A,FALSE,"Tabl. A1";#N/A,#N/A,FALSE,"Tabl. A1 b";#N/A,#N/A,FALSE,"Tabl. A2";#N/A,#N/A,FALSE,"Tabl. A2-1";#N/A,#N/A,FALSE,"Tabl. A2-2"}</definedName>
    <definedName name="___TAB67" hidden="1">{#N/A,#N/A,FALSE,"Tabl. A1";#N/A,#N/A,FALSE,"Tabl. A1 b";#N/A,#N/A,FALSE,"Tabl. A2";#N/A,#N/A,FALSE,"Tabl. A2-1";#N/A,#N/A,FALSE,"Tabl. A2-2"}</definedName>
    <definedName name="___tab678" localSheetId="2"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2"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2"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2"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2"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2"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2" hidden="1">{#N/A,#N/A,FALSE,"Tabl. H1";#N/A,#N/A,FALSE,"Tabl. H2"}</definedName>
    <definedName name="___TAB90" hidden="1">{#N/A,#N/A,FALSE,"Tabl. H1";#N/A,#N/A,FALSE,"Tabl. H2"}</definedName>
    <definedName name="___tab98" localSheetId="2" hidden="1">{#N/A,#N/A,FALSE,"Tabl. A1";#N/A,#N/A,FALSE,"Tabl. A1 b";#N/A,#N/A,FALSE,"Tabl. A2";#N/A,#N/A,FALSE,"Tabl. A2-1";#N/A,#N/A,FALSE,"Tabl. A2-2"}</definedName>
    <definedName name="___tab98" hidden="1">{#N/A,#N/A,FALSE,"Tabl. A1";#N/A,#N/A,FALSE,"Tabl. A1 b";#N/A,#N/A,FALSE,"Tabl. A2";#N/A,#N/A,FALSE,"Tabl. A2-1";#N/A,#N/A,FALSE,"Tabl. A2-2"}</definedName>
    <definedName name="___tab987" localSheetId="2" hidden="1">{#N/A,#N/A,FALSE,"Tabl. G1";#N/A,#N/A,FALSE,"Tabl. G2"}</definedName>
    <definedName name="___tab987" hidden="1">{#N/A,#N/A,FALSE,"Tabl. G1";#N/A,#N/A,FALSE,"Tabl. G2"}</definedName>
    <definedName name="___TOT1" localSheetId="2">#REF!</definedName>
    <definedName name="___TOT1">#REF!</definedName>
    <definedName name="___TOT2" localSheetId="2">#REF!</definedName>
    <definedName name="___TOT2">#REF!</definedName>
    <definedName name="___TOT3" localSheetId="2">#REF!</definedName>
    <definedName name="___TOT3">#REF!</definedName>
    <definedName name="___TOT4" localSheetId="2">#REF!</definedName>
    <definedName name="___TOT4">#REF!</definedName>
    <definedName name="___TOT5" localSheetId="2">#REF!</definedName>
    <definedName name="___TOT5">#REF!</definedName>
    <definedName name="___TOT6" localSheetId="2">#REF!</definedName>
    <definedName name="___TOT6">#REF!</definedName>
    <definedName name="___TOT7" localSheetId="2">#REF!</definedName>
    <definedName name="___TOT7">#REF!</definedName>
    <definedName name="___x1" localSheetId="2" hidden="1">{#N/A,#N/A,FALSE,"SGP";#N/A,#N/A,FALSE,"SGI";#N/A,#N/A,FALSE,"SGC";#N/A,#N/A,FALSE,"SGS";#N/A,#N/A,FALSE,"SGB"}</definedName>
    <definedName name="___x1" hidden="1">{#N/A,#N/A,FALSE,"SGP";#N/A,#N/A,FALSE,"SGI";#N/A,#N/A,FALSE,"SGC";#N/A,#N/A,FALSE,"SGS";#N/A,#N/A,FALSE,"SGB"}</definedName>
    <definedName name="___x2" localSheetId="2" hidden="1">{#N/A,#N/A,FALSE,"SGP";#N/A,#N/A,FALSE,"SGI";#N/A,#N/A,FALSE,"SGC";#N/A,#N/A,FALSE,"SGS";#N/A,#N/A,FALSE,"SGB"}</definedName>
    <definedName name="___x2" hidden="1">{#N/A,#N/A,FALSE,"SGP";#N/A,#N/A,FALSE,"SGI";#N/A,#N/A,FALSE,"SGC";#N/A,#N/A,FALSE,"SGS";#N/A,#N/A,FALSE,"SGB"}</definedName>
    <definedName name="__Ago1" localSheetId="2">#REF!</definedName>
    <definedName name="__Ago1">'[3]Calendário de Reuniões'!#REF!</definedName>
    <definedName name="__bat67" localSheetId="2"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Brz1" localSheetId="2">#REF!</definedName>
    <definedName name="__Brz1">[2]Feriados!$B$4:$B$14</definedName>
    <definedName name="__Brz2" localSheetId="2">#REF!</definedName>
    <definedName name="__Brz2">[2]Feriados!$B$17:$B$24</definedName>
    <definedName name="__C" localSheetId="2">#REF!</definedName>
    <definedName name="__C">#REF!</definedName>
    <definedName name="__Dez1" localSheetId="2">#REF!</definedName>
    <definedName name="__Dez1">'[3]Calendário de Reuniões'!$R$61</definedName>
    <definedName name="__esc200" localSheetId="2">#REF!</definedName>
    <definedName name="__esc200">#REF!</definedName>
    <definedName name="__esc230" localSheetId="2">#REF!</definedName>
    <definedName name="__esc230">#REF!</definedName>
    <definedName name="__esc320" localSheetId="2">#REF!</definedName>
    <definedName name="__esc320">#REF!</definedName>
    <definedName name="__Fev1" localSheetId="2">#REF!</definedName>
    <definedName name="__Fev1">'[3]Calendário de Reuniões'!$X$5</definedName>
    <definedName name="__fol1" localSheetId="2">#REF!</definedName>
    <definedName name="__fol1">#REF!</definedName>
    <definedName name="__FOL3">#N/A</definedName>
    <definedName name="__FOL4">#N/A</definedName>
    <definedName name="__g111" localSheetId="2"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2" hidden="1">{#N/A,#N/A,FALSE,"DEF1";#N/A,#N/A,FALSE,"DEF2";#N/A,#N/A,FALSE,"DEF3"}</definedName>
    <definedName name="__gbv2" hidden="1">{#N/A,#N/A,FALSE,"DEF1";#N/A,#N/A,FALSE,"DEF2";#N/A,#N/A,FALSE,"DEF3"}</definedName>
    <definedName name="__GFO2" localSheetId="2" hidden="1">{#N/A,#N/A,FALSE,"Cronograma 3";#N/A,#N/A,FALSE,"Cronograma 2";#N/A,#N/A,FALSE,"Cronograma 1"}</definedName>
    <definedName name="__GFO2" hidden="1">{#N/A,#N/A,FALSE,"Cronograma 3";#N/A,#N/A,FALSE,"Cronograma 2";#N/A,#N/A,FALSE,"Cronograma 1"}</definedName>
    <definedName name="__gui5530" localSheetId="2">#REF!</definedName>
    <definedName name="__gui5530">#REF!</definedName>
    <definedName name="__Jan1" localSheetId="2">#REF!</definedName>
    <definedName name="__Jan1">'[3]Calendário de Reuniões'!$B$5</definedName>
    <definedName name="__Jun1" localSheetId="2">#REF!</definedName>
    <definedName name="__Jun1">'[3]Calendário de Reuniões'!#REF!</definedName>
    <definedName name="__KEY2" localSheetId="2" hidden="1">#REF!</definedName>
    <definedName name="__KEY2" hidden="1">[1]COMPPROD!#REF!</definedName>
    <definedName name="__Mai1" localSheetId="2">#REF!</definedName>
    <definedName name="__Mai1">'[3]Calendário de Reuniões'!#REF!</definedName>
    <definedName name="__Mar1" localSheetId="2">#REF!</definedName>
    <definedName name="__Mar1">[4]Step_0_Team_CALENDAR!#REF!</definedName>
    <definedName name="__moa2" localSheetId="2" hidden="1">{#N/A,#N/A,FALSE,"DEF1";#N/A,#N/A,FALSE,"DEF2";#N/A,#N/A,FALSE,"DEF3"}</definedName>
    <definedName name="__moa2" hidden="1">{#N/A,#N/A,FALSE,"DEF1";#N/A,#N/A,FALSE,"DEF2";#N/A,#N/A,FALSE,"DEF3"}</definedName>
    <definedName name="__NM09" localSheetId="2"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Nov1" localSheetId="2">#REF!</definedName>
    <definedName name="__Nov1">'[3]Calendário de Reuniões'!$J$61</definedName>
    <definedName name="__Out1" localSheetId="2">#REF!</definedName>
    <definedName name="__Out1">'[3]Calendário de Reuniões'!$B$61</definedName>
    <definedName name="__Out99" localSheetId="2" hidden="1">{#N/A,#N/A,FALSE,"SGP";#N/A,#N/A,FALSE,"SGI";#N/A,#N/A,FALSE,"SGC";#N/A,#N/A,FALSE,"SGS";#N/A,#N/A,FALSE,"SGB"}</definedName>
    <definedName name="__Out99" hidden="1">{#N/A,#N/A,FALSE,"SGP";#N/A,#N/A,FALSE,"SGI";#N/A,#N/A,FALSE,"SGC";#N/A,#N/A,FALSE,"SGS";#N/A,#N/A,FALSE,"SGB"}</definedName>
    <definedName name="__R" localSheetId="2">#REF!</definedName>
    <definedName name="__R">#REF!</definedName>
    <definedName name="__Set1" localSheetId="2">#REF!</definedName>
    <definedName name="__Set1">'[3]Calendário de Reuniões'!#REF!</definedName>
    <definedName name="__SPF01" localSheetId="2" hidden="1">{"MULTIPLICAÇÃO",#N/A,FALSE,"Obras"}</definedName>
    <definedName name="__SPF01" hidden="1">{"MULTIPLICAÇÃO",#N/A,FALSE,"Obras"}</definedName>
    <definedName name="__SPF02" localSheetId="2" hidden="1">{"MULTIPLICAÇÃO",#N/A,FALSE,"Obras"}</definedName>
    <definedName name="__SPF02" hidden="1">{"MULTIPLICAÇÃO",#N/A,FALSE,"Obras"}</definedName>
    <definedName name="__sub1" localSheetId="2">#REF!</definedName>
    <definedName name="__sub1">#REF!</definedName>
    <definedName name="__sub2" localSheetId="2">#REF!</definedName>
    <definedName name="__sub2">#REF!</definedName>
    <definedName name="__sub3" localSheetId="2">#REF!</definedName>
    <definedName name="__sub3">#REF!</definedName>
    <definedName name="__sub4" localSheetId="2">#REF!</definedName>
    <definedName name="__sub4">#REF!</definedName>
    <definedName name="__taa34" localSheetId="2" hidden="1">{#N/A,#N/A,FALSE,"Tabl. G1";#N/A,#N/A,FALSE,"Tabl. G2"}</definedName>
    <definedName name="__taa34" hidden="1">{#N/A,#N/A,FALSE,"Tabl. G1";#N/A,#N/A,FALSE,"Tabl. G2"}</definedName>
    <definedName name="__tab09" localSheetId="2" hidden="1">{#N/A,#N/A,FALSE,"Tabl. FB300";#N/A,#N/A,FALSE,"Tabl. FB350";#N/A,#N/A,FALSE,"Tabl. FB400";#N/A,#N/A,FALSE,"Tabl. FB500";#N/A,#N/A,FALSE,"Tabl. FS090"}</definedName>
    <definedName name="__tab09" hidden="1">{#N/A,#N/A,FALSE,"Tabl. FB300";#N/A,#N/A,FALSE,"Tabl. FB350";#N/A,#N/A,FALSE,"Tabl. FB400";#N/A,#N/A,FALSE,"Tabl. FB500";#N/A,#N/A,FALSE,"Tabl. FS090"}</definedName>
    <definedName name="__tab1" localSheetId="2">#REF!</definedName>
    <definedName name="__tab1">#REF!</definedName>
    <definedName name="__tab11" localSheetId="2" hidden="1">{#N/A,#N/A,FALSE,"Tabl. G1";#N/A,#N/A,FALSE,"Tabl. G2"}</definedName>
    <definedName name="__tab11" hidden="1">{#N/A,#N/A,FALSE,"Tabl. G1";#N/A,#N/A,FALSE,"Tabl. G2"}</definedName>
    <definedName name="__TAB120" localSheetId="2"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2"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2" hidden="1">{#N/A,#N/A,FALSE,"Tabl. A1";#N/A,#N/A,FALSE,"Tabl. A1 b";#N/A,#N/A,FALSE,"Tabl. A2";#N/A,#N/A,FALSE,"Tabl. A2-1";#N/A,#N/A,FALSE,"Tabl. A2-2"}</definedName>
    <definedName name="__tab15" hidden="1">{#N/A,#N/A,FALSE,"Tabl. A1";#N/A,#N/A,FALSE,"Tabl. A1 b";#N/A,#N/A,FALSE,"Tabl. A2";#N/A,#N/A,FALSE,"Tabl. A2-1";#N/A,#N/A,FALSE,"Tabl. A2-2"}</definedName>
    <definedName name="__TAB20" localSheetId="2"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2"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2" hidden="1">{#N/A,#N/A,FALSE,"Tabl. H1";#N/A,#N/A,FALSE,"Tabl. H2"}</definedName>
    <definedName name="__tab26" hidden="1">{#N/A,#N/A,FALSE,"Tabl. H1";#N/A,#N/A,FALSE,"Tabl. H2"}</definedName>
    <definedName name="__tab27" localSheetId="2"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2"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2" hidden="1">{#N/A,#N/A,FALSE,"Tabl. H1";#N/A,#N/A,FALSE,"Tabl. H2"}</definedName>
    <definedName name="__tab32" hidden="1">{#N/A,#N/A,FALSE,"Tabl. H1";#N/A,#N/A,FALSE,"Tabl. H2"}</definedName>
    <definedName name="__tab36" localSheetId="2" hidden="1">{#N/A,#N/A,FALSE,"Tabl. A1";#N/A,#N/A,FALSE,"Tabl. A1 b";#N/A,#N/A,FALSE,"Tabl. A2";#N/A,#N/A,FALSE,"Tabl. A2-1";#N/A,#N/A,FALSE,"Tabl. A2-2"}</definedName>
    <definedName name="__tab36" hidden="1">{#N/A,#N/A,FALSE,"Tabl. A1";#N/A,#N/A,FALSE,"Tabl. A1 b";#N/A,#N/A,FALSE,"Tabl. A2";#N/A,#N/A,FALSE,"Tabl. A2-1";#N/A,#N/A,FALSE,"Tabl. A2-2"}</definedName>
    <definedName name="__tab37" localSheetId="2" hidden="1">{#N/A,#N/A,FALSE,"Tabl. G1";#N/A,#N/A,FALSE,"Tabl. G2"}</definedName>
    <definedName name="__tab37" hidden="1">{#N/A,#N/A,FALSE,"Tabl. G1";#N/A,#N/A,FALSE,"Tabl. G2"}</definedName>
    <definedName name="__tab4" localSheetId="2"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2"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2"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2" hidden="1">{#N/A,#N/A,FALSE,"Tabl. A1";#N/A,#N/A,FALSE,"Tabl. A1 b";#N/A,#N/A,FALSE,"Tabl. A2";#N/A,#N/A,FALSE,"Tabl. A2-1";#N/A,#N/A,FALSE,"Tabl. A2-2"}</definedName>
    <definedName name="__tab45" hidden="1">{#N/A,#N/A,FALSE,"Tabl. A1";#N/A,#N/A,FALSE,"Tabl. A1 b";#N/A,#N/A,FALSE,"Tabl. A2";#N/A,#N/A,FALSE,"Tabl. A2-1";#N/A,#N/A,FALSE,"Tabl. A2-2"}</definedName>
    <definedName name="__tab5" localSheetId="2"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2"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2" hidden="1">{#N/A,#N/A,FALSE,"Tabl. G1";#N/A,#N/A,FALSE,"Tabl. G2"}</definedName>
    <definedName name="__tab653" hidden="1">{#N/A,#N/A,FALSE,"Tabl. G1";#N/A,#N/A,FALSE,"Tabl. G2"}</definedName>
    <definedName name="__TAB67" localSheetId="2" hidden="1">{#N/A,#N/A,FALSE,"Tabl. A1";#N/A,#N/A,FALSE,"Tabl. A1 b";#N/A,#N/A,FALSE,"Tabl. A2";#N/A,#N/A,FALSE,"Tabl. A2-1";#N/A,#N/A,FALSE,"Tabl. A2-2"}</definedName>
    <definedName name="__TAB67" hidden="1">{#N/A,#N/A,FALSE,"Tabl. A1";#N/A,#N/A,FALSE,"Tabl. A1 b";#N/A,#N/A,FALSE,"Tabl. A2";#N/A,#N/A,FALSE,"Tabl. A2-1";#N/A,#N/A,FALSE,"Tabl. A2-2"}</definedName>
    <definedName name="__tab678" localSheetId="2"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2"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2"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2"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2"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2"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2" hidden="1">{#N/A,#N/A,FALSE,"Tabl. H1";#N/A,#N/A,FALSE,"Tabl. H2"}</definedName>
    <definedName name="__TAB90" hidden="1">{#N/A,#N/A,FALSE,"Tabl. H1";#N/A,#N/A,FALSE,"Tabl. H2"}</definedName>
    <definedName name="__tab98" localSheetId="2" hidden="1">{#N/A,#N/A,FALSE,"Tabl. A1";#N/A,#N/A,FALSE,"Tabl. A1 b";#N/A,#N/A,FALSE,"Tabl. A2";#N/A,#N/A,FALSE,"Tabl. A2-1";#N/A,#N/A,FALSE,"Tabl. A2-2"}</definedName>
    <definedName name="__tab98" hidden="1">{#N/A,#N/A,FALSE,"Tabl. A1";#N/A,#N/A,FALSE,"Tabl. A1 b";#N/A,#N/A,FALSE,"Tabl. A2";#N/A,#N/A,FALSE,"Tabl. A2-1";#N/A,#N/A,FALSE,"Tabl. A2-2"}</definedName>
    <definedName name="__tab987" localSheetId="2" hidden="1">{#N/A,#N/A,FALSE,"Tabl. G1";#N/A,#N/A,FALSE,"Tabl. G2"}</definedName>
    <definedName name="__tab987" hidden="1">{#N/A,#N/A,FALSE,"Tabl. G1";#N/A,#N/A,FALSE,"Tabl. G2"}</definedName>
    <definedName name="__TOT1" localSheetId="2">#REF!</definedName>
    <definedName name="__TOT1">#REF!</definedName>
    <definedName name="__TOT2" localSheetId="2">#REF!</definedName>
    <definedName name="__TOT2">#REF!</definedName>
    <definedName name="__TOT3" localSheetId="2">#REF!</definedName>
    <definedName name="__TOT3">#REF!</definedName>
    <definedName name="__TOT4" localSheetId="2">#REF!</definedName>
    <definedName name="__TOT4">#REF!</definedName>
    <definedName name="__TOT5" localSheetId="2">#REF!</definedName>
    <definedName name="__TOT5">#REF!</definedName>
    <definedName name="__TOT6" localSheetId="2">#REF!</definedName>
    <definedName name="__TOT6">#REF!</definedName>
    <definedName name="__TOT7" localSheetId="2">#REF!</definedName>
    <definedName name="__TOT7">#REF!</definedName>
    <definedName name="__UB2" localSheetId="2" hidden="1">{"MULTIPLICAÇÃO",#N/A,FALSE,"Obras"}</definedName>
    <definedName name="__UB2" hidden="1">{"MULTIPLICAÇÃO",#N/A,FALSE,"Obras"}</definedName>
    <definedName name="__x1" localSheetId="2" hidden="1">{#N/A,#N/A,FALSE,"SGP";#N/A,#N/A,FALSE,"SGI";#N/A,#N/A,FALSE,"SGC";#N/A,#N/A,FALSE,"SGS";#N/A,#N/A,FALSE,"SGB"}</definedName>
    <definedName name="__x1" hidden="1">{#N/A,#N/A,FALSE,"SGP";#N/A,#N/A,FALSE,"SGI";#N/A,#N/A,FALSE,"SGC";#N/A,#N/A,FALSE,"SGS";#N/A,#N/A,FALSE,"SGB"}</definedName>
    <definedName name="__x2" localSheetId="2" hidden="1">{#N/A,#N/A,FALSE,"SGP";#N/A,#N/A,FALSE,"SGI";#N/A,#N/A,FALSE,"SGC";#N/A,#N/A,FALSE,"SGS";#N/A,#N/A,FALSE,"SGB"}</definedName>
    <definedName name="__x2" hidden="1">{#N/A,#N/A,FALSE,"SGP";#N/A,#N/A,FALSE,"SGI";#N/A,#N/A,FALSE,"SGC";#N/A,#N/A,FALSE,"SGS";#N/A,#N/A,FALSE,"SGB"}</definedName>
    <definedName name="_164">#N/A</definedName>
    <definedName name="_169">#N/A</definedName>
    <definedName name="_170">#N/A</definedName>
    <definedName name="_172">#N/A</definedName>
    <definedName name="_176">#N/A</definedName>
    <definedName name="_17602">#N/A</definedName>
    <definedName name="_177">#N/A</definedName>
    <definedName name="_18501">#N/A</definedName>
    <definedName name="_207">#N/A</definedName>
    <definedName name="_216">#N/A</definedName>
    <definedName name="_227">#N/A</definedName>
    <definedName name="_234">#N/A</definedName>
    <definedName name="_332_91">#N/A</definedName>
    <definedName name="_63" localSheetId="2">#REF!</definedName>
    <definedName name="_63">[5]Acionamento!#REF!</definedName>
    <definedName name="_8200">#N/A</definedName>
    <definedName name="_Ago1" localSheetId="2">#REF!</definedName>
    <definedName name="_Ago1">'[3]Calendário de Reuniões'!#REF!</definedName>
    <definedName name="_AtRisk_SimSetting_AutomaticallyGenerateReports" localSheetId="2" hidden="1">FALSE</definedName>
    <definedName name="_AtRisk_SimSetting_AutomaticallyGenerateReports" hidden="1">TRUE</definedName>
    <definedName name="_AtRisk_SimSetting_AutomaticResultsDisplayMode" localSheetId="2" hidden="1">2</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localSheetId="2" hidden="1">0</definedName>
    <definedName name="_AtRisk_SimSetting_StdRecalcWithoutRiskStatic" hidden="1">2</definedName>
    <definedName name="_AtRisk_SimSetting_StdRecalcWithoutRiskStaticPercentile" hidden="1">0.5</definedName>
    <definedName name="_bat67" localSheetId="2"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rz1" localSheetId="2">#REF!</definedName>
    <definedName name="_Brz1">[6]Feriados!$B$4:$B$14</definedName>
    <definedName name="_Brz2" localSheetId="2">#REF!</definedName>
    <definedName name="_Brz2">[6]Feriados!$B$17:$B$24</definedName>
    <definedName name="_C" localSheetId="2">#REF!</definedName>
    <definedName name="_C">#REF!</definedName>
    <definedName name="_Dez1" localSheetId="2">#REF!</definedName>
    <definedName name="_Dez1">'[3]Calendário de Reuniões'!$R$61</definedName>
    <definedName name="_Dist_Values" localSheetId="2" hidden="1">#REF!</definedName>
    <definedName name="_Dist_Values" hidden="1">#REF!</definedName>
    <definedName name="_esc200" localSheetId="2">#REF!</definedName>
    <definedName name="_esc200">#REF!</definedName>
    <definedName name="_esc230" localSheetId="2">#REF!</definedName>
    <definedName name="_esc230">#REF!</definedName>
    <definedName name="_esc320" localSheetId="2">#REF!</definedName>
    <definedName name="_esc320">#REF!</definedName>
    <definedName name="_Fev1" localSheetId="2">#REF!</definedName>
    <definedName name="_Fev1">'[3]Calendário de Reuniões'!$X$5</definedName>
    <definedName name="_Fill" localSheetId="2" hidden="1">#REF!</definedName>
    <definedName name="_Fill" hidden="1">#REF!</definedName>
    <definedName name="_xlnm._FilterDatabase" localSheetId="2" hidden="1">Orçamento_CIF_Draft22!$A$1:$AL$117</definedName>
    <definedName name="_xlnm._FilterDatabase" hidden="1">#REF!</definedName>
    <definedName name="_fol1" localSheetId="2">#REF!</definedName>
    <definedName name="_fol1">#REF!</definedName>
    <definedName name="_FOL2" localSheetId="2">#REF!</definedName>
    <definedName name="_FOL2">#REF!</definedName>
    <definedName name="_FOL3">#N/A</definedName>
    <definedName name="_FOL4">#N/A</definedName>
    <definedName name="_ftn1" localSheetId="5">'PARACATU DE BAIXO'!$B$20</definedName>
    <definedName name="_ftn2" localSheetId="5">'PARACATU DE BAIXO'!$B$23</definedName>
    <definedName name="_g111" localSheetId="2"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2" hidden="1">{#N/A,#N/A,FALSE,"DEF1";#N/A,#N/A,FALSE,"DEF2";#N/A,#N/A,FALSE,"DEF3"}</definedName>
    <definedName name="_gbv2" hidden="1">{#N/A,#N/A,FALSE,"DEF1";#N/A,#N/A,FALSE,"DEF2";#N/A,#N/A,FALSE,"DEF3"}</definedName>
    <definedName name="_GFO1" localSheetId="2" hidden="1">{#N/A,#N/A,FALSE,"Cronograma 3";#N/A,#N/A,FALSE,"Cronograma 2";#N/A,#N/A,FALSE,"Cronograma 1"}</definedName>
    <definedName name="_GFO1" hidden="1">{#N/A,#N/A,FALSE,"Cronograma 3";#N/A,#N/A,FALSE,"Cronograma 2";#N/A,#N/A,FALSE,"Cronograma 1"}</definedName>
    <definedName name="_GFO2" localSheetId="2" hidden="1">{#N/A,#N/A,FALSE,"Cronograma 3";#N/A,#N/A,FALSE,"Cronograma 2";#N/A,#N/A,FALSE,"Cronograma 1"}</definedName>
    <definedName name="_GFO2" hidden="1">{#N/A,#N/A,FALSE,"Cronograma 3";#N/A,#N/A,FALSE,"Cronograma 2";#N/A,#N/A,FALSE,"Cronograma 1"}</definedName>
    <definedName name="_gui5530" localSheetId="2">#REF!</definedName>
    <definedName name="_gui5530">#REF!</definedName>
    <definedName name="_Jan1" localSheetId="2">#REF!</definedName>
    <definedName name="_Jan1">'[3]Calendário de Reuniões'!$B$5</definedName>
    <definedName name="_Jun1" localSheetId="2">#REF!</definedName>
    <definedName name="_Jun1">'[3]Calendário de Reuniões'!#REF!</definedName>
    <definedName name="_Key1" localSheetId="2" hidden="1">#REF!</definedName>
    <definedName name="_Key1" hidden="1">#REF!</definedName>
    <definedName name="_KEY2" localSheetId="2" hidden="1">#REF!</definedName>
    <definedName name="_Key2" hidden="1">#REF!</definedName>
    <definedName name="_M2" localSheetId="2" hidden="1">{#N/A,#N/A,FALSE,"Tabl. G1";#N/A,#N/A,FALSE,"Tabl. G2"}</definedName>
    <definedName name="_M2" hidden="1">{#N/A,#N/A,FALSE,"Tabl. G1";#N/A,#N/A,FALSE,"Tabl. G2"}</definedName>
    <definedName name="_Mai1" localSheetId="2">#REF!</definedName>
    <definedName name="_Mai1">'[3]Calendário de Reuniões'!#REF!</definedName>
    <definedName name="_Mar1" localSheetId="2">#REF!</definedName>
    <definedName name="_Mar1">[7]Step_0_Team_CALENDAR!#REF!</definedName>
    <definedName name="_moa2" localSheetId="2" hidden="1">{#N/A,#N/A,FALSE,"DEF1";#N/A,#N/A,FALSE,"DEF2";#N/A,#N/A,FALSE,"DEF3"}</definedName>
    <definedName name="_moa2" hidden="1">{#N/A,#N/A,FALSE,"DEF1";#N/A,#N/A,FALSE,"DEF2";#N/A,#N/A,FALSE,"DEF3"}</definedName>
    <definedName name="_mrn2"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M09" localSheetId="2"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ov1" localSheetId="2">#REF!</definedName>
    <definedName name="_Nov1">'[3]Calendário de Reuniões'!$J$61</definedName>
    <definedName name="_Order1" hidden="1">255</definedName>
    <definedName name="_Order2" hidden="1">255</definedName>
    <definedName name="_Out1" localSheetId="2">#REF!</definedName>
    <definedName name="_Out1">'[3]Calendário de Reuniões'!$B$61</definedName>
    <definedName name="_Out99" localSheetId="2" hidden="1">{#N/A,#N/A,FALSE,"SGP";#N/A,#N/A,FALSE,"SGI";#N/A,#N/A,FALSE,"SGC";#N/A,#N/A,FALSE,"SGS";#N/A,#N/A,FALSE,"SGB"}</definedName>
    <definedName name="_Out99" hidden="1">{#N/A,#N/A,FALSE,"SGP";#N/A,#N/A,FALSE,"SGI";#N/A,#N/A,FALSE,"SGC";#N/A,#N/A,FALSE,"SGS";#N/A,#N/A,FALSE,"SGB"}</definedName>
    <definedName name="_p.reatia" localSheetId="2">#REF!</definedName>
    <definedName name="_p.reatia">#REF!</definedName>
    <definedName name="_potencia" localSheetId="2">#REF!</definedName>
    <definedName name="_potencia">#REF!</definedName>
    <definedName name="_Print_Area_MI" localSheetId="2">#REF!</definedName>
    <definedName name="_Print_Area_MI">#REF!</definedName>
    <definedName name="_R" localSheetId="2">#REF!</definedName>
    <definedName name="_R">#REF!</definedName>
    <definedName name="_Regression_Int" hidden="1">1</definedName>
    <definedName name="_Rendimento" localSheetId="2">#REF!</definedName>
    <definedName name="_Rendimento">#REF!</definedName>
    <definedName name="_rev." localSheetId="2">#REF!</definedName>
    <definedName name="_rev.">#REF!</definedName>
    <definedName name="_Set1" localSheetId="2">#REF!</definedName>
    <definedName name="_Set1">'[3]Calendário de Reuniões'!#REF!</definedName>
    <definedName name="_Sort" localSheetId="2" hidden="1">#REF!</definedName>
    <definedName name="_Sort" hidden="1">#REF!</definedName>
    <definedName name="_SPF01" localSheetId="2" hidden="1">{"MULTIPLICAÇÃO",#N/A,FALSE,"Obras"}</definedName>
    <definedName name="_SPF01" hidden="1">{"MULTIPLICAÇÃO",#N/A,FALSE,"Obras"}</definedName>
    <definedName name="_SPF02" localSheetId="2" hidden="1">{"MULTIPLICAÇÃO",#N/A,FALSE,"Obras"}</definedName>
    <definedName name="_SPF02" hidden="1">{"MULTIPLICAÇÃO",#N/A,FALSE,"Obras"}</definedName>
    <definedName name="_ss2" localSheetId="2" hidden="1">{"'RR'!$A$2:$E$81"}</definedName>
    <definedName name="_ss2" hidden="1">{"'RR'!$A$2:$E$81"}</definedName>
    <definedName name="_sub2" localSheetId="2">#REF!</definedName>
    <definedName name="_sub2">#REF!</definedName>
    <definedName name="_sub4" localSheetId="2">#REF!</definedName>
    <definedName name="_sub4">#REF!</definedName>
    <definedName name="_Subestação" localSheetId="2">#REF!</definedName>
    <definedName name="_Subestação">#REF!</definedName>
    <definedName name="_taa34" localSheetId="2" hidden="1">{#N/A,#N/A,FALSE,"Tabl. G1";#N/A,#N/A,FALSE,"Tabl. G2"}</definedName>
    <definedName name="_taa34" hidden="1">{#N/A,#N/A,FALSE,"Tabl. G1";#N/A,#N/A,FALSE,"Tabl. G2"}</definedName>
    <definedName name="_tab09" localSheetId="2" hidden="1">{#N/A,#N/A,FALSE,"Tabl. FB300";#N/A,#N/A,FALSE,"Tabl. FB350";#N/A,#N/A,FALSE,"Tabl. FB400";#N/A,#N/A,FALSE,"Tabl. FB500";#N/A,#N/A,FALSE,"Tabl. FS090"}</definedName>
    <definedName name="_tab09" hidden="1">{#N/A,#N/A,FALSE,"Tabl. FB300";#N/A,#N/A,FALSE,"Tabl. FB350";#N/A,#N/A,FALSE,"Tabl. FB400";#N/A,#N/A,FALSE,"Tabl. FB500";#N/A,#N/A,FALSE,"Tabl. FS090"}</definedName>
    <definedName name="_tab1" localSheetId="2">#REF!</definedName>
    <definedName name="_tab1">#REF!</definedName>
    <definedName name="_tab11" localSheetId="2" hidden="1">{#N/A,#N/A,FALSE,"Tabl. G1";#N/A,#N/A,FALSE,"Tabl. G2"}</definedName>
    <definedName name="_tab11" hidden="1">{#N/A,#N/A,FALSE,"Tabl. G1";#N/A,#N/A,FALSE,"Tabl. G2"}</definedName>
    <definedName name="_TAB120" localSheetId="2"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2"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2" hidden="1">{#N/A,#N/A,FALSE,"Tabl. A1";#N/A,#N/A,FALSE,"Tabl. A1 b";#N/A,#N/A,FALSE,"Tabl. A2";#N/A,#N/A,FALSE,"Tabl. A2-1";#N/A,#N/A,FALSE,"Tabl. A2-2"}</definedName>
    <definedName name="_tab15" hidden="1">{#N/A,#N/A,FALSE,"Tabl. A1";#N/A,#N/A,FALSE,"Tabl. A1 b";#N/A,#N/A,FALSE,"Tabl. A2";#N/A,#N/A,FALSE,"Tabl. A2-1";#N/A,#N/A,FALSE,"Tabl. A2-2"}</definedName>
    <definedName name="_TAB20" localSheetId="2"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2"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2" hidden="1">{#N/A,#N/A,FALSE,"Tabl. H1";#N/A,#N/A,FALSE,"Tabl. H2"}</definedName>
    <definedName name="_tab26" hidden="1">{#N/A,#N/A,FALSE,"Tabl. H1";#N/A,#N/A,FALSE,"Tabl. H2"}</definedName>
    <definedName name="_tab27" localSheetId="2"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2"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2" hidden="1">{#N/A,#N/A,FALSE,"Tabl. H1";#N/A,#N/A,FALSE,"Tabl. H2"}</definedName>
    <definedName name="_tab32" hidden="1">{#N/A,#N/A,FALSE,"Tabl. H1";#N/A,#N/A,FALSE,"Tabl. H2"}</definedName>
    <definedName name="_tab36" localSheetId="2" hidden="1">{#N/A,#N/A,FALSE,"Tabl. A1";#N/A,#N/A,FALSE,"Tabl. A1 b";#N/A,#N/A,FALSE,"Tabl. A2";#N/A,#N/A,FALSE,"Tabl. A2-1";#N/A,#N/A,FALSE,"Tabl. A2-2"}</definedName>
    <definedName name="_tab36" hidden="1">{#N/A,#N/A,FALSE,"Tabl. A1";#N/A,#N/A,FALSE,"Tabl. A1 b";#N/A,#N/A,FALSE,"Tabl. A2";#N/A,#N/A,FALSE,"Tabl. A2-1";#N/A,#N/A,FALSE,"Tabl. A2-2"}</definedName>
    <definedName name="_tab37" localSheetId="2" hidden="1">{#N/A,#N/A,FALSE,"Tabl. G1";#N/A,#N/A,FALSE,"Tabl. G2"}</definedName>
    <definedName name="_tab37" hidden="1">{#N/A,#N/A,FALSE,"Tabl. G1";#N/A,#N/A,FALSE,"Tabl. G2"}</definedName>
    <definedName name="_tab4" localSheetId="2"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2"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2"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2" hidden="1">{#N/A,#N/A,FALSE,"Tabl. A1";#N/A,#N/A,FALSE,"Tabl. A1 b";#N/A,#N/A,FALSE,"Tabl. A2";#N/A,#N/A,FALSE,"Tabl. A2-1";#N/A,#N/A,FALSE,"Tabl. A2-2"}</definedName>
    <definedName name="_tab45" hidden="1">{#N/A,#N/A,FALSE,"Tabl. A1";#N/A,#N/A,FALSE,"Tabl. A1 b";#N/A,#N/A,FALSE,"Tabl. A2";#N/A,#N/A,FALSE,"Tabl. A2-1";#N/A,#N/A,FALSE,"Tabl. A2-2"}</definedName>
    <definedName name="_tab5" localSheetId="2"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2"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2" hidden="1">{#N/A,#N/A,FALSE,"Tabl. G1";#N/A,#N/A,FALSE,"Tabl. G2"}</definedName>
    <definedName name="_tab653" hidden="1">{#N/A,#N/A,FALSE,"Tabl. G1";#N/A,#N/A,FALSE,"Tabl. G2"}</definedName>
    <definedName name="_TAB67" localSheetId="2" hidden="1">{#N/A,#N/A,FALSE,"Tabl. A1";#N/A,#N/A,FALSE,"Tabl. A1 b";#N/A,#N/A,FALSE,"Tabl. A2";#N/A,#N/A,FALSE,"Tabl. A2-1";#N/A,#N/A,FALSE,"Tabl. A2-2"}</definedName>
    <definedName name="_TAB67" hidden="1">{#N/A,#N/A,FALSE,"Tabl. A1";#N/A,#N/A,FALSE,"Tabl. A1 b";#N/A,#N/A,FALSE,"Tabl. A2";#N/A,#N/A,FALSE,"Tabl. A2-1";#N/A,#N/A,FALSE,"Tabl. A2-2"}</definedName>
    <definedName name="_tab678" localSheetId="2"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2"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2"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2"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2"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2"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2" hidden="1">{#N/A,#N/A,FALSE,"Tabl. H1";#N/A,#N/A,FALSE,"Tabl. H2"}</definedName>
    <definedName name="_TAB90" hidden="1">{#N/A,#N/A,FALSE,"Tabl. H1";#N/A,#N/A,FALSE,"Tabl. H2"}</definedName>
    <definedName name="_tab98" localSheetId="2" hidden="1">{#N/A,#N/A,FALSE,"Tabl. A1";#N/A,#N/A,FALSE,"Tabl. A1 b";#N/A,#N/A,FALSE,"Tabl. A2";#N/A,#N/A,FALSE,"Tabl. A2-1";#N/A,#N/A,FALSE,"Tabl. A2-2"}</definedName>
    <definedName name="_tab98" hidden="1">{#N/A,#N/A,FALSE,"Tabl. A1";#N/A,#N/A,FALSE,"Tabl. A1 b";#N/A,#N/A,FALSE,"Tabl. A2";#N/A,#N/A,FALSE,"Tabl. A2-1";#N/A,#N/A,FALSE,"Tabl. A2-2"}</definedName>
    <definedName name="_tab987" localSheetId="2" hidden="1">{#N/A,#N/A,FALSE,"Tabl. G1";#N/A,#N/A,FALSE,"Tabl. G2"}</definedName>
    <definedName name="_tab987" hidden="1">{#N/A,#N/A,FALSE,"Tabl. G1";#N/A,#N/A,FALSE,"Tabl. G2"}</definedName>
    <definedName name="_tabelaDenominação" localSheetId="2">#REF!</definedName>
    <definedName name="_tabelaDenominação">#REF!</definedName>
    <definedName name="_Tag_Carga" localSheetId="2">#REF!</definedName>
    <definedName name="_Tag_Carga">#REF!</definedName>
    <definedName name="_Tag_CCM" localSheetId="2">#REF!</definedName>
    <definedName name="_Tag_CCM">#REF!</definedName>
    <definedName name="_Titulos_Impressão_IM" localSheetId="2">#REF!</definedName>
    <definedName name="_Titulos_Impressão_IM">[8]MCBR!#REF!</definedName>
    <definedName name="_TOT1" localSheetId="2">#REF!</definedName>
    <definedName name="_TOT1">#REF!</definedName>
    <definedName name="_TOT2" localSheetId="2">#REF!</definedName>
    <definedName name="_TOT2">#REF!</definedName>
    <definedName name="_TOT3" localSheetId="2">#REF!</definedName>
    <definedName name="_TOT3">#REF!</definedName>
    <definedName name="_TOT4" localSheetId="2">#REF!</definedName>
    <definedName name="_TOT4">#REF!</definedName>
    <definedName name="_TOT5" localSheetId="2">#REF!</definedName>
    <definedName name="_TOT5">#REF!</definedName>
    <definedName name="_TOT6" localSheetId="2">#REF!</definedName>
    <definedName name="_TOT6">#REF!</definedName>
    <definedName name="_TOT7" localSheetId="2">#REF!</definedName>
    <definedName name="_TOT7">#REF!</definedName>
    <definedName name="_UB2" localSheetId="2" hidden="1">{"MULTIPLICAÇÃO",#N/A,FALSE,"Obras"}</definedName>
    <definedName name="_UB2" hidden="1">{"MULTIPLICAÇÃO",#N/A,FALSE,"Obras"}</definedName>
    <definedName name="_wrn.pendencias" localSheetId="2"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X" localSheetId="2">#REF!</definedName>
    <definedName name="_X">'[8]#REF'!$A$7</definedName>
    <definedName name="_x1" localSheetId="2" hidden="1">{#N/A,#N/A,FALSE,"SGP";#N/A,#N/A,FALSE,"SGI";#N/A,#N/A,FALSE,"SGC";#N/A,#N/A,FALSE,"SGS";#N/A,#N/A,FALSE,"SGB"}</definedName>
    <definedName name="_x1" hidden="1">{#N/A,#N/A,FALSE,"SGP";#N/A,#N/A,FALSE,"SGI";#N/A,#N/A,FALSE,"SGC";#N/A,#N/A,FALSE,"SGS";#N/A,#N/A,FALSE,"SGB"}</definedName>
    <definedName name="_x2" localSheetId="2" hidden="1">{#N/A,#N/A,FALSE,"SGP";#N/A,#N/A,FALSE,"SGI";#N/A,#N/A,FALSE,"SGC";#N/A,#N/A,FALSE,"SGS";#N/A,#N/A,FALSE,"SGB"}</definedName>
    <definedName name="_x2" hidden="1">{#N/A,#N/A,FALSE,"SGP";#N/A,#N/A,FALSE,"SGI";#N/A,#N/A,FALSE,"SGC";#N/A,#N/A,FALSE,"SGS";#N/A,#N/A,FALSE,"SGB"}</definedName>
    <definedName name="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_km" localSheetId="2">#REF!</definedName>
    <definedName name="A_km">'[9]Fresagem de Pista Ago-98'!#REF!</definedName>
    <definedName name="aa" localSheetId="2"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#REF!</definedName>
    <definedName name="AAAAA" localSheetId="2">#REF!</definedName>
    <definedName name="AAAAA">[10]FINAME!#REF!</definedName>
    <definedName name="aab">#N/A</definedName>
    <definedName name="aaqa" localSheetId="2"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2"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bc"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c" localSheetId="2" hidden="1">{#N/A,#N/A,FALSE,"CONSOL. 5";#N/A,#N/A,FALSE,"CONSOL. ACUM. 6";#N/A,#N/A,FALSE,"CAP. EMPREG. 7";#N/A,#N/A,FALSE,"ORIGENS E APLICAÇÕES 9"}</definedName>
    <definedName name="ac" hidden="1">{#N/A,#N/A,FALSE,"CONSOL. 5";#N/A,#N/A,FALSE,"CONSOL. ACUM. 6";#N/A,#N/A,FALSE,"CAP. EMPREG. 7";#N/A,#N/A,FALSE,"ORIGENS E APLICAÇÕES 9"}</definedName>
    <definedName name="acab" localSheetId="2">#REF!</definedName>
    <definedName name="acab">#REF!</definedName>
    <definedName name="acum.cel." localSheetId="2">#REF!</definedName>
    <definedName name="acum.cel.">#REF!</definedName>
    <definedName name="acum.juros">#REF!</definedName>
    <definedName name="acum.mov.">#REF!</definedName>
    <definedName name="acum.out.jur.">#REF!</definedName>
    <definedName name="acum.sem.juros">#REF!</definedName>
    <definedName name="addd" localSheetId="2" hidden="1">{#N/A,#N/A,FALSE,"Radar CONS Mês e Acum  3";#N/A,#N/A,FALSE,"Radar CONS Acum 4"}</definedName>
    <definedName name="addd" hidden="1">{#N/A,#N/A,FALSE,"Radar CONS Mês e Acum  3";#N/A,#N/A,FALSE,"Radar CONS Acum 4"}</definedName>
    <definedName name="adfdfa" localSheetId="2"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cional_eixo" localSheetId="2">#REF!</definedName>
    <definedName name="adicional_eixo">#REF!</definedName>
    <definedName name="ADM" localSheetId="2">#REF!</definedName>
    <definedName name="ADM">[11]CHEFIA!#REF!</definedName>
    <definedName name="Adm.Central" localSheetId="2">#REF!</definedName>
    <definedName name="Adm.Central">#REF!</definedName>
    <definedName name="Adm.Local" localSheetId="2">#REF!</definedName>
    <definedName name="Adm.Local">#REF!</definedName>
    <definedName name="AEF" localSheetId="2" hidden="1">{#N/A,#N/A,FALSE,"Cronograma 3";#N/A,#N/A,FALSE,"Cronograma 2";#N/A,#N/A,FALSE,"Cronograma 1"}</definedName>
    <definedName name="AEF" hidden="1">{#N/A,#N/A,FALSE,"Cronograma 3";#N/A,#N/A,FALSE,"Cronograma 2";#N/A,#N/A,FALSE,"Cronograma 1"}</definedName>
    <definedName name="af" localSheetId="2"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SD" localSheetId="2" hidden="1">{#N/A,#N/A,FALSE,"Tabl. G1";#N/A,#N/A,FALSE,"Tabl. G2"}</definedName>
    <definedName name="AFASD" hidden="1">{#N/A,#N/A,FALSE,"Tabl. G1";#N/A,#N/A,FALSE,"Tabl. G2"}</definedName>
    <definedName name="AFASDF" localSheetId="2" hidden="1">{#N/A,#N/A,FALSE,"Tabl. A1";#N/A,#N/A,FALSE,"Tabl. A1 b";#N/A,#N/A,FALSE,"Tabl. A2";#N/A,#N/A,FALSE,"Tabl. A2-1";#N/A,#N/A,FALSE,"Tabl. A2-2"}</definedName>
    <definedName name="AFASDF" hidden="1">{#N/A,#N/A,FALSE,"Tabl. A1";#N/A,#N/A,FALSE,"Tabl. A1 b";#N/A,#N/A,FALSE,"Tabl. A2";#N/A,#N/A,FALSE,"Tabl. A2-1";#N/A,#N/A,FALSE,"Tabl. A2-2"}</definedName>
    <definedName name="afdfd" localSheetId="2"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A" localSheetId="2" hidden="1">{#N/A,#N/A,FALSE,"Cronograma 3";#N/A,#N/A,FALSE,"Cronograma 2";#N/A,#N/A,FALSE,"Cronograma 1"}</definedName>
    <definedName name="AFDSA" hidden="1">{#N/A,#N/A,FALSE,"Cronograma 3";#N/A,#N/A,FALSE,"Cronograma 2";#N/A,#N/A,FALSE,"Cronograma 1"}</definedName>
    <definedName name="AFONSOR"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2"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dadf" localSheetId="2"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2"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h" localSheetId="2" hidden="1">{#N/A,#N/A,FALSE,"GERAL";#N/A,#N/A,FALSE,"012-96";#N/A,#N/A,FALSE,"018-96";#N/A,#N/A,FALSE,"027-96";#N/A,#N/A,FALSE,"059-96";#N/A,#N/A,FALSE,"076-96";#N/A,#N/A,FALSE,"019-97";#N/A,#N/A,FALSE,"021-97";#N/A,#N/A,FALSE,"022-97";#N/A,#N/A,FALSE,"028-97"}</definedName>
    <definedName name="ah" hidden="1">{#N/A,#N/A,FALSE,"GERAL";#N/A,#N/A,FALSE,"012-96";#N/A,#N/A,FALSE,"018-96";#N/A,#N/A,FALSE,"027-96";#N/A,#N/A,FALSE,"059-96";#N/A,#N/A,FALSE,"076-96";#N/A,#N/A,FALSE,"019-97";#N/A,#N/A,FALSE,"021-97";#N/A,#N/A,FALSE,"022-97";#N/A,#N/A,FALSE,"028-97"}</definedName>
    <definedName name="ajudante" localSheetId="2">#REF!</definedName>
    <definedName name="ajudante">#REF!</definedName>
    <definedName name="AJUSTES">#N/A</definedName>
    <definedName name="AKAK" localSheetId="2" hidden="1">{#N/A,#N/A,FALSE,"Aging Summary";#N/A,#N/A,FALSE,"Ratio Analysis";#N/A,#N/A,FALSE,"Test 120 Day Accts";#N/A,#N/A,FALSE,"Tickmarks"}</definedName>
    <definedName name="AKAK" hidden="1">{#N/A,#N/A,FALSE,"Aging Summary";#N/A,#N/A,FALSE,"Ratio Analysis";#N/A,#N/A,FALSE,"Test 120 Day Accts";#N/A,#N/A,FALSE,"Tickmarks"}</definedName>
    <definedName name="alcada" localSheetId="2">#REF!</definedName>
    <definedName name="alcada">#REF!</definedName>
    <definedName name="ale" localSheetId="2" hidden="1">{"'Total'!$A$1","'Total'!$A$3"}</definedName>
    <definedName name="ale" hidden="1">{"'Total'!$A$1","'Total'!$A$3"}</definedName>
    <definedName name="alim" localSheetId="2">#REF!</definedName>
    <definedName name="alim">'[12]Contrato-Manutenção'!$G$160</definedName>
    <definedName name="aliment" localSheetId="2">#REF!</definedName>
    <definedName name="aliment">'[12]Contrato-Manutenção'!$G$279</definedName>
    <definedName name="Aliment.Adm.Local" localSheetId="2">#REF!</definedName>
    <definedName name="Aliment.Adm.Local">#REF!</definedName>
    <definedName name="Aliment.MOD" localSheetId="2">#REF!</definedName>
    <definedName name="Aliment.MOD">#REF!</definedName>
    <definedName name="all" localSheetId="2" hidden="1">{"'Total'!$A$1","'Total'!$A$3"}</definedName>
    <definedName name="all" hidden="1">{"'Total'!$A$1","'Total'!$A$3"}</definedName>
    <definedName name="alpha" localSheetId="2" hidden="1">{"'Total'!$A$1","'Total'!$A$3"}</definedName>
    <definedName name="alpha" hidden="1">{"'Total'!$A$1","'Total'!$A$3"}</definedName>
    <definedName name="alphaa" localSheetId="2" hidden="1">{"'Total'!$A$1","'Total'!$A$3"}</definedName>
    <definedName name="alphaa" hidden="1">{"'Total'!$A$1","'Total'!$A$3"}</definedName>
    <definedName name="Ambie" localSheetId="2" hidden="1">{"'Total'!$A$1","'Total'!$A$3"}</definedName>
    <definedName name="Ambie" hidden="1">{"'Total'!$A$1","'Total'!$A$3"}</definedName>
    <definedName name="Ambiencia1" localSheetId="2" hidden="1">{"'Total'!$A$1","'Total'!$A$3"}</definedName>
    <definedName name="Ambiencia1" hidden="1">{"'Total'!$A$1","'Total'!$A$3"}</definedName>
    <definedName name="Analista" localSheetId="2">#REF!</definedName>
    <definedName name="Analista">#REF!</definedName>
    <definedName name="ANDRE" localSheetId="2">#REF!</definedName>
    <definedName name="ANDRE">#REF!</definedName>
    <definedName name="Anexo" localSheetId="2"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2" hidden="1">{#N/A,#N/A,FALSE,"GERAL";#N/A,#N/A,FALSE,"012-96";#N/A,#N/A,FALSE,"018-96";#N/A,#N/A,FALSE,"027-96";#N/A,#N/A,FALSE,"059-96";#N/A,#N/A,FALSE,"076-96";#N/A,#N/A,FALSE,"019-97";#N/A,#N/A,FALSE,"021-97";#N/A,#N/A,FALSE,"022-97";#N/A,#N/A,FALSE,"028-97"}</definedName>
    <definedName name="anexo1" hidden="1">{#N/A,#N/A,FALSE,"GERAL";#N/A,#N/A,FALSE,"012-96";#N/A,#N/A,FALSE,"018-96";#N/A,#N/A,FALSE,"027-96";#N/A,#N/A,FALSE,"059-96";#N/A,#N/A,FALSE,"076-96";#N/A,#N/A,FALSE,"019-97";#N/A,#N/A,FALSE,"021-97";#N/A,#N/A,FALSE,"022-97";#N/A,#N/A,FALSE,"028-97"}</definedName>
    <definedName name="Ano" localSheetId="2">#REF!</definedName>
    <definedName name="Ano">'[3]Calendário de Reuniões'!$D$1</definedName>
    <definedName name="anscount" hidden="1">3</definedName>
    <definedName name="aoishaiuhdf" localSheetId="2" hidden="1">#REF!</definedName>
    <definedName name="aoishaiuhdf" hidden="1">#REF!</definedName>
    <definedName name="Ap_input_22R" localSheetId="2" hidden="1">{#N/A,#N/A,FALSE,"Sheet1"}</definedName>
    <definedName name="Ap_input_22R" hidden="1">{#N/A,#N/A,FALSE,"Sheet1"}</definedName>
    <definedName name="APOIO" localSheetId="2" hidden="1">{"APOIO",#N/A,FALSE,"Obras"}</definedName>
    <definedName name="APOIO" hidden="1">{"APOIO",#N/A,FALSE,"Obras"}</definedName>
    <definedName name="ApoioTécnico" localSheetId="2">#REF!</definedName>
    <definedName name="ApoioTécnico">#REF!</definedName>
    <definedName name="apro" localSheetId="2">#REF!</definedName>
    <definedName name="apro">#REF!</definedName>
    <definedName name="APROVAÇÃO" localSheetId="2">#REF!</definedName>
    <definedName name="APROVAÇÃO">[13]Validações!$C$27:$C$29</definedName>
    <definedName name="AQUISIÇÕES" localSheetId="2">#REF!</definedName>
    <definedName name="AQUISIÇÕES">[13]Validações!$E$8:$E$11</definedName>
    <definedName name="area" localSheetId="2">#REF!</definedName>
    <definedName name="area">[14]OS_FORM!$D$233:$D$243</definedName>
    <definedName name="Área" localSheetId="2">#REF!</definedName>
    <definedName name="Área">[15]Validacao!$A$5:$A$9</definedName>
    <definedName name="ÀREA" localSheetId="2">#REF!</definedName>
    <definedName name="ÀREA">'[9]Fresagem de Pista Ago-98'!#REF!</definedName>
    <definedName name="ÀREA_ACUM" localSheetId="2">#REF!</definedName>
    <definedName name="ÀREA_ACUM">'[9]Fresagem de Pista Ago-98'!#REF!</definedName>
    <definedName name="_xlnm.Print_Area" localSheetId="2">#REF!</definedName>
    <definedName name="_xlnm.Print_Area">#REF!</definedName>
    <definedName name="Área_impressão_IM">#N/A</definedName>
    <definedName name="Área2" localSheetId="2">#REF!</definedName>
    <definedName name="Área2">[15]Validacao!$L$5:$L$9</definedName>
    <definedName name="armador" localSheetId="2">#REF!</definedName>
    <definedName name="armador">#REF!</definedName>
    <definedName name="as" localSheetId="2" hidden="1">47</definedName>
    <definedName name="as">#REF!</definedName>
    <definedName name="AS2DocOpenMode" hidden="1">"AS2DocumentEdit"</definedName>
    <definedName name="asas" localSheetId="2">#REF!</definedName>
    <definedName name="asas">#REF!</definedName>
    <definedName name="ASD" localSheetId="2" hidden="1">{#N/A,#N/A,FALSE,"Cronograma 3";#N/A,#N/A,FALSE,"Cronograma 2";#N/A,#N/A,FALSE,"Cronograma 1"}</definedName>
    <definedName name="ASD" hidden="1">{#N/A,#N/A,FALSE,"Cronograma 3";#N/A,#N/A,FALSE,"Cronograma 2";#N/A,#N/A,FALSE,"Cronograma 1"}</definedName>
    <definedName name="asdasdas" localSheetId="2"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f" localSheetId="2" hidden="1">{"'Total'!$A$1","'Total'!$A$3"}</definedName>
    <definedName name="asdf" hidden="1">{"'Total'!$A$1","'Total'!$A$3"}</definedName>
    <definedName name="ASDFASDF" localSheetId="2" hidden="1">{#N/A,#N/A,FALSE,"Tabl. H1";#N/A,#N/A,FALSE,"Tabl. H2"}</definedName>
    <definedName name="ASDFASDF" hidden="1">{#N/A,#N/A,FALSE,"Tabl. H1";#N/A,#N/A,FALSE,"Tabl. H2"}</definedName>
    <definedName name="ASDFSDF" localSheetId="2" hidden="1">{#N/A,#N/A,FALSE,"Tabl. H1";#N/A,#N/A,FALSE,"Tabl. H2"}</definedName>
    <definedName name="ASDFSDF" hidden="1">{#N/A,#N/A,FALSE,"Tabl. H1";#N/A,#N/A,FALSE,"Tabl. H2"}</definedName>
    <definedName name="ASDSEFSERFRGR"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2" hidden="1">{#N/A,#N/A,FALSE,"DEF1";#N/A,#N/A,FALSE,"DEF2";#N/A,#N/A,FALSE,"DEF3"}</definedName>
    <definedName name="asdwegergtgr" hidden="1">{#N/A,#N/A,FALSE,"DEF1";#N/A,#N/A,FALSE,"DEF2";#N/A,#N/A,FALSE,"DEF3"}</definedName>
    <definedName name="ase" localSheetId="2"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2" hidden="1">{#N/A,#N/A,FALSE,"Tabl. A1";#N/A,#N/A,FALSE,"Tabl. A1 b";#N/A,#N/A,FALSE,"Tabl. A2";#N/A,#N/A,FALSE,"Tabl. A2-1";#N/A,#N/A,FALSE,"Tabl. A2-2"}</definedName>
    <definedName name="ASFADS" hidden="1">{#N/A,#N/A,FALSE,"Tabl. A1";#N/A,#N/A,FALSE,"Tabl. A1 b";#N/A,#N/A,FALSE,"Tabl. A2";#N/A,#N/A,FALSE,"Tabl. A2-1";#N/A,#N/A,FALSE,"Tabl. A2-2"}</definedName>
    <definedName name="ASFASDF" localSheetId="2" hidden="1">{#N/A,#N/A,FALSE,"Tabl. G1";#N/A,#N/A,FALSE,"Tabl. G2"}</definedName>
    <definedName name="ASFASDF" hidden="1">{#N/A,#N/A,FALSE,"Tabl. G1";#N/A,#N/A,FALSE,"Tabl. G2"}</definedName>
    <definedName name="asfseergtrgt"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2" hidden="1">{"AVÓS",#N/A,FALSE,"Obras"}</definedName>
    <definedName name="askadlakdla" hidden="1">{"AVÓS",#N/A,FALSE,"Obras"}</definedName>
    <definedName name="asokdhua" localSheetId="2" hidden="1">{"MATRIZES",#N/A,FALSE,"Obras"}</definedName>
    <definedName name="asokdhua" hidden="1">{"MATRIZES",#N/A,FALSE,"Obras"}</definedName>
    <definedName name="Ass.Méd.Adm.Local" localSheetId="2">#REF!</definedName>
    <definedName name="Ass.Méd.Adm.Local">#REF!</definedName>
    <definedName name="Assist.Médica" localSheetId="2">#REF!</definedName>
    <definedName name="Assist.Médica">#REF!</definedName>
    <definedName name="ASSOCIAL" localSheetId="2">#REF!</definedName>
    <definedName name="ASSOCIAL">[11]CHEFIA!#REF!</definedName>
    <definedName name="ASSsqswqswSWQ"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 localSheetId="2">#REF!</definedName>
    <definedName name="at">'[12]Contrato-Manutenção'!$G$221</definedName>
    <definedName name="ATRA" localSheetId="2">#REF!</definedName>
    <definedName name="ATRA">#REF!</definedName>
    <definedName name="automatico" localSheetId="2" hidden="1">{"MULTIPLICAÇÃO",#N/A,FALSE,"Obras"}</definedName>
    <definedName name="automatico" hidden="1">{"MULTIPLICAÇÃO",#N/A,FALSE,"Obras"}</definedName>
    <definedName name="auxiliar" localSheetId="2">#REF!</definedName>
    <definedName name="auxiliar">#REF!</definedName>
    <definedName name="Avaliacao_Gerencial" localSheetId="2">#REF!</definedName>
    <definedName name="Avaliacao_Gerencial">#REF!</definedName>
    <definedName name="axz" localSheetId="2" hidden="1">{#N/A,#N/A,FALSE,"Aging Summary";#N/A,#N/A,FALSE,"Ratio Analysis";#N/A,#N/A,FALSE,"Test 120 Day Accts";#N/A,#N/A,FALSE,"Tickmarks"}</definedName>
    <definedName name="axz" hidden="1">{#N/A,#N/A,FALSE,"Aging Summary";#N/A,#N/A,FALSE,"Ratio Analysis";#N/A,#N/A,FALSE,"Test 120 Day Accts";#N/A,#N/A,FALSE,"Tickmarks"}</definedName>
    <definedName name="az" localSheetId="2" hidden="1">{"MULTIPLICAÇÃO",#N/A,FALSE,"Obras"}</definedName>
    <definedName name="az" hidden="1">{"MULTIPLICAÇÃO",#N/A,FALSE,"Obras"}</definedName>
    <definedName name="b" localSheetId="2" hidden="1">{"'Total'!$A$1","'Total'!$A$3"}</definedName>
    <definedName name="b" hidden="1">{"'Total'!$A$1","'Total'!$A$3"}</definedName>
    <definedName name="bacia16" localSheetId="2">#REF!</definedName>
    <definedName name="bacia16">#REF!</definedName>
    <definedName name="backup" localSheetId="2">#REF!</definedName>
    <definedName name="backup">[16]CEARA!#REF!</definedName>
    <definedName name="BALANCAS1" localSheetId="2" hidden="1">{"AVÓS",#N/A,FALSE,"Obras"}</definedName>
    <definedName name="BALANCAS1" hidden="1">{"AVÓS",#N/A,FALSE,"Obras"}</definedName>
    <definedName name="balancas2" localSheetId="2" hidden="1">{"AVÓS",#N/A,FALSE,"Obras"}</definedName>
    <definedName name="balancas2" hidden="1">{"AVÓS",#N/A,FALSE,"Obras"}</definedName>
    <definedName name="BALANÇAS2" localSheetId="2" hidden="1">{"MATRIZES",#N/A,FALSE,"Obras"}</definedName>
    <definedName name="BALANÇAS2" hidden="1">{"MATRIZES",#N/A,FALSE,"Obras"}</definedName>
    <definedName name="BALANCE" localSheetId="2">#REF!</definedName>
    <definedName name="BALANCE">#REF!</definedName>
    <definedName name="_xlnm.Database" localSheetId="2">#REF!</definedName>
    <definedName name="_xlnm.Database">#REF!</definedName>
    <definedName name="Barragem"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2"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 localSheetId="2">#REF!</definedName>
    <definedName name="bate">#REF!</definedName>
    <definedName name="BATEAU" localSheetId="2" hidden="1">{#N/A,#N/A,FALSE,"Tabl. G1";#N/A,#N/A,FALSE,"Tabl. G2"}</definedName>
    <definedName name="BATEAU" hidden="1">{#N/A,#N/A,FALSE,"Tabl. G1";#N/A,#N/A,FALSE,"Tabl. G2"}</definedName>
    <definedName name="BATEAU_evolFev2005" localSheetId="2" hidden="1">{#N/A,#N/A,FALSE,"Tabl. G1";#N/A,#N/A,FALSE,"Tabl. G2"}</definedName>
    <definedName name="BATEAU_evolFev2005" hidden="1">{#N/A,#N/A,FALSE,"Tabl. G1";#N/A,#N/A,FALSE,"Tabl. G2"}</definedName>
    <definedName name="Bazi" localSheetId="2" hidden="1">{"MULTIPLICAÇÃO",#N/A,FALSE,"Obras"}</definedName>
    <definedName name="Bazi" hidden="1">{"MULTIPLICAÇÃO",#N/A,FALSE,"Obras"}</definedName>
    <definedName name="bb"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2" hidden="1">{"'RR'!$A$2:$E$81"}</definedName>
    <definedName name="bbb" hidden="1">{"'RR'!$A$2:$E$81"}</definedName>
    <definedName name="BBBB" localSheetId="2" hidden="1">{"'RR'!$A$2:$E$81"}</definedName>
    <definedName name="BBBB" hidden="1">{"'RR'!$A$2:$E$81"}</definedName>
    <definedName name="bdfgtrdhfgbd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i" localSheetId="2">#REF!</definedName>
    <definedName name="bdi">#REF!</definedName>
    <definedName name="BenCust" localSheetId="2">#REF!</definedName>
    <definedName name="BenCust">'[17]VPL-FCA'!$F$23</definedName>
    <definedName name="bet" localSheetId="2">#REF!</definedName>
    <definedName name="bet">#REF!</definedName>
    <definedName name="beta" localSheetId="2" hidden="1">{"'Total'!$A$1","'Total'!$A$3"}</definedName>
    <definedName name="beta" hidden="1">{"'Total'!$A$1","'Total'!$A$3"}</definedName>
    <definedName name="BETTER" localSheetId="2">#REF!</definedName>
    <definedName name="BETTER">[18]Lists!$H$2:$H$3</definedName>
    <definedName name="BFR_reais_2" localSheetId="2"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2" hidden="1">{"MATRIZES",#N/A,FALSE,"Obras"}</definedName>
    <definedName name="bh" hidden="1">{"MATRIZES",#N/A,FALSE,"Obras"}</definedName>
    <definedName name="BL" localSheetId="2">#REF!</definedName>
    <definedName name="BL">[19]Validações!#REF!</definedName>
    <definedName name="BLPH10" localSheetId="2" hidden="1">#REF!</definedName>
    <definedName name="BLPH10" hidden="1">#REF!</definedName>
    <definedName name="BLPH23" localSheetId="2" hidden="1">#REF!</definedName>
    <definedName name="BLPH23" hidden="1">#REF!</definedName>
    <definedName name="BLPH24" localSheetId="2" hidden="1">#REF!</definedName>
    <definedName name="BLPH24" hidden="1">#REF!</definedName>
    <definedName name="BLPH25" localSheetId="2" hidden="1">#REF!</definedName>
    <definedName name="BLPH25" hidden="1">#REF!</definedName>
    <definedName name="BLPH6" localSheetId="2" hidden="1">#REF!</definedName>
    <definedName name="BLPH6" hidden="1">'[20]Indice Precos Mes'!#REF!</definedName>
    <definedName name="BLPH7" localSheetId="2" hidden="1">#REF!</definedName>
    <definedName name="BLPH7" hidden="1">'[20]Indice Precos Mes'!#REF!</definedName>
    <definedName name="bn" localSheetId="2" hidden="1">{"MULTIPLICAÇÃO",#N/A,FALSE,"Obras"}</definedName>
    <definedName name="bn" hidden="1">{"MULTIPLICAÇÃO",#N/A,FALSE,"Obras"}</definedName>
    <definedName name="bnn" localSheetId="2" hidden="1">{#N/A,#N/A,FALSE,"Tabl. FB300";#N/A,#N/A,FALSE,"Tabl. FB350";#N/A,#N/A,FALSE,"Tabl. FB400";#N/A,#N/A,FALSE,"Tabl. FB500";#N/A,#N/A,FALSE,"Tabl. FS090"}</definedName>
    <definedName name="bnn" hidden="1">{#N/A,#N/A,FALSE,"Tabl. FB300";#N/A,#N/A,FALSE,"Tabl. FB350";#N/A,#N/A,FALSE,"Tabl. FB400";#N/A,#N/A,FALSE,"Tabl. FB500";#N/A,#N/A,FALSE,"Tabl. FS090"}</definedName>
    <definedName name="bomba" localSheetId="2">#REF!</definedName>
    <definedName name="bomba">#REF!</definedName>
    <definedName name="bombacloroproj08" localSheetId="2" hidden="1">{"MULTIPLICAÇÃO",#N/A,FALSE,"Obras"}</definedName>
    <definedName name="bombacloroproj08" hidden="1">{"MULTIPLICAÇÃO",#N/A,FALSE,"Obras"}</definedName>
    <definedName name="bombaesg" localSheetId="2">#REF!</definedName>
    <definedName name="bombaesg">#REF!</definedName>
    <definedName name="book2" localSheetId="2" hidden="1">{#N/A,#N/A,FALSE,"Sheet1"}</definedName>
    <definedName name="book2" hidden="1">{#N/A,#N/A,FALSE,"Sheet1"}</definedName>
    <definedName name="book3" localSheetId="2" hidden="1">{#N/A,#N/A,FALSE,"Sheet1"}</definedName>
    <definedName name="book3" hidden="1">{#N/A,#N/A,FALSE,"Sheet1"}</definedName>
    <definedName name="BOOLEAN" localSheetId="2">#REF!</definedName>
    <definedName name="BOOLEAN">[18]Lists!$I$2:$I$3</definedName>
    <definedName name="brid" localSheetId="2" hidden="1">{#N/A,#N/A,FALSE,"Aging Summary";#N/A,#N/A,FALSE,"Ratio Analysis";#N/A,#N/A,FALSE,"Test 120 Day Accts";#N/A,#N/A,FALSE,"Tickmarks"}</definedName>
    <definedName name="brid" hidden="1">{#N/A,#N/A,FALSE,"Aging Summary";#N/A,#N/A,FALSE,"Ratio Analysis";#N/A,#N/A,FALSE,"Test 120 Day Accts";#N/A,#N/A,FALSE,"Tickmarks"}</definedName>
    <definedName name="bridge" localSheetId="2" hidden="1">{#N/A,#N/A,FALSE,"Aging Summary";#N/A,#N/A,FALSE,"Ratio Analysis";#N/A,#N/A,FALSE,"Test 120 Day Accts";#N/A,#N/A,FALSE,"Tickmarks"}</definedName>
    <definedName name="bridge" hidden="1">{#N/A,#N/A,FALSE,"Aging Summary";#N/A,#N/A,FALSE,"Ratio Analysis";#N/A,#N/A,FALSE,"Test 120 Day Accts";#N/A,#N/A,FALSE,"Tickmarks"}</definedName>
    <definedName name="btghtgbttyytyt"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iltIn_Print_Area___1" localSheetId="2">#REF!</definedName>
    <definedName name="BuiltIn_Print_Area___1">#REF!</definedName>
    <definedName name="BuiltIn_Print_Area___2">"$#ref!.$A$1:$AC$57"</definedName>
    <definedName name="BVO" localSheetId="2">#REF!</definedName>
    <definedName name="BVO">#REF!</definedName>
    <definedName name="BVR" localSheetId="2">#REF!</definedName>
    <definedName name="BVR">#REF!</definedName>
    <definedName name="BVZ" localSheetId="2"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2"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ZCZC" localSheetId="2"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c_120" localSheetId="2">#REF!</definedName>
    <definedName name="c_120">#REF!</definedName>
    <definedName name="c_930" localSheetId="2">#REF!</definedName>
    <definedName name="c_930">#REF!</definedName>
    <definedName name="Cabecalho">"Grupo 1"</definedName>
    <definedName name="cabecBol" localSheetId="2">#REF!</definedName>
    <definedName name="cabecBol">#REF!</definedName>
    <definedName name="caçamba" localSheetId="2">#REF!</definedName>
    <definedName name="caçamba">#REF!</definedName>
    <definedName name="Cadastro" localSheetId="2">#REF!</definedName>
    <definedName name="Cadastro">[21]Parametros!$P$6:$Q$52</definedName>
    <definedName name="CadAtual" localSheetId="2">#REF!</definedName>
    <definedName name="CadAtual">[21]Cadastro!$F$4:$G$100</definedName>
    <definedName name="CadLojaFrete" localSheetId="2">#REF!</definedName>
    <definedName name="CadLojaFrete">[21]FreteLoja!$Z$1:$Z$75</definedName>
    <definedName name="camila" localSheetId="2" hidden="1">{#N/A,#N/A,FALSE,"Tabl. G1";#N/A,#N/A,FALSE,"Tabl. G2"}</definedName>
    <definedName name="camila" hidden="1">{#N/A,#N/A,FALSE,"Tabl. G1";#N/A,#N/A,FALSE,"Tabl. G2"}</definedName>
    <definedName name="canot" localSheetId="2"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principal" localSheetId="2">#REF!</definedName>
    <definedName name="capprincipal">[22]listas!$G$2:$G$5</definedName>
    <definedName name="caracProcessoCompra" localSheetId="2">#REF!</definedName>
    <definedName name="caracProcessoCompra">#REF!</definedName>
    <definedName name="carpinteiro" localSheetId="2">#REF!</definedName>
    <definedName name="carpinteiro">#REF!</definedName>
    <definedName name="carroceria" localSheetId="2">#REF!</definedName>
    <definedName name="carroceria">#REF!</definedName>
    <definedName name="carroçeria" localSheetId="2">#REF!</definedName>
    <definedName name="carroçeria">#REF!</definedName>
    <definedName name="casa">#N/A</definedName>
    <definedName name="Causas" localSheetId="2">#REF!</definedName>
    <definedName name="Causas">#REF!</definedName>
    <definedName name="cb_12" localSheetId="2">#REF!</definedName>
    <definedName name="cb_12">#REF!</definedName>
    <definedName name="cb_6" localSheetId="2">#REF!</definedName>
    <definedName name="cb_6">#REF!</definedName>
    <definedName name="cbritagem" localSheetId="2">#REF!</definedName>
    <definedName name="cbritagem">#REF!</definedName>
    <definedName name="cbt" localSheetId="2">#REF!</definedName>
    <definedName name="cbt">#REF!</definedName>
    <definedName name="cc" localSheetId="2" hidden="1">{"'Total'!$A$1","'Total'!$A$3"}</definedName>
    <definedName name="cc" hidden="1">{"'Total'!$A$1","'Total'!$A$3"}</definedName>
    <definedName name="ccc" localSheetId="2" hidden="1">{"AVÓS",#N/A,FALSE,"Obras"}</definedName>
    <definedName name="ccc" hidden="1">{"AVÓS",#N/A,FALSE,"Obras"}</definedName>
    <definedName name="ççç" localSheetId="2" hidden="1">{#N/A,#N/A,FALSE,"SGP";#N/A,#N/A,FALSE,"SGI";#N/A,#N/A,FALSE,"SGC";#N/A,#N/A,FALSE,"SGS";#N/A,#N/A,FALSE,"SGB"}</definedName>
    <definedName name="ççç" hidden="1">{#N/A,#N/A,FALSE,"SGP";#N/A,#N/A,FALSE,"SGI";#N/A,#N/A,FALSE,"SGC";#N/A,#N/A,FALSE,"SGS";#N/A,#N/A,FALSE,"SGB"}</definedName>
    <definedName name="cccc" localSheetId="2" hidden="1">{"'Total'!$A$1","'Total'!$A$3"}</definedName>
    <definedName name="cccc" hidden="1">{"'Total'!$A$1","'Total'!$A$3"}</definedName>
    <definedName name="CCM" localSheetId="2">#REF!</definedName>
    <definedName name="CCM">#REF!</definedName>
    <definedName name="cd_12" localSheetId="2">#REF!</definedName>
    <definedName name="cd_12">#REF!</definedName>
    <definedName name="cdosadora" localSheetId="2">#REF!</definedName>
    <definedName name="cdosadora">#REF!</definedName>
    <definedName name="celta" localSheetId="2" hidden="1">{"'Total'!$A$1","'Total'!$A$3"}</definedName>
    <definedName name="celta" hidden="1">{"'Total'!$A$1","'Total'!$A$3"}</definedName>
    <definedName name="CF">#N/A</definedName>
    <definedName name="cfe" localSheetId="2">#REF!</definedName>
    <definedName name="cfe">#REF!</definedName>
    <definedName name="champ" localSheetId="2" hidden="1">{#N/A,#N/A,FALSE,"Tabl. G1";#N/A,#N/A,FALSE,"Tabl. G2"}</definedName>
    <definedName name="champ" hidden="1">{#N/A,#N/A,FALSE,"Tabl. G1";#N/A,#N/A,FALSE,"Tabl. G2"}</definedName>
    <definedName name="Chun" localSheetId="2"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huva" localSheetId="2">#REF!</definedName>
    <definedName name="Chuva">'[23]Matriz Riscos'!#REF!</definedName>
    <definedName name="Chuvas" localSheetId="2">#REF!</definedName>
    <definedName name="Chuvas">'[23]Matriz Riscos'!#REF!</definedName>
    <definedName name="Classificacao" localSheetId="2">#REF!</definedName>
    <definedName name="classificacao">[14]OS_FORM!$C$233:$C$234</definedName>
    <definedName name="Claudio" localSheetId="2" hidden="1">{"MATRIZES",#N/A,FALSE,"Obras"}</definedName>
    <definedName name="Claudio" hidden="1">{"MATRIZES",#N/A,FALSE,"Obras"}</definedName>
    <definedName name="CMI">#N/A</definedName>
    <definedName name="COEFCUSIND" localSheetId="2">#REF!</definedName>
    <definedName name="COEFCUSIND">#REF!</definedName>
    <definedName name="com_3" localSheetId="2" hidden="1">{"'RR'!$A$2:$E$81"}</definedName>
    <definedName name="com_3" hidden="1">{"'RR'!$A$2:$E$81"}</definedName>
    <definedName name="Comb.OpçãoLocação" localSheetId="2">#REF!</definedName>
    <definedName name="Comb.OpçãoLocação">#REF!</definedName>
    <definedName name="Comb.Transp.Operac." localSheetId="2">#REF!</definedName>
    <definedName name="Comb.Transp.Operac.">#REF!</definedName>
    <definedName name="Combustível" localSheetId="2">#REF!</definedName>
    <definedName name="Combustível">#REF!</definedName>
    <definedName name="comed" localSheetId="2" hidden="1">{"MULTIPLICAÇÃO",#N/A,FALSE,"Obras"}</definedName>
    <definedName name="comed" hidden="1">{"MULTIPLICAÇÃO",#N/A,FALSE,"Obras"}</definedName>
    <definedName name="COMEDOURO" localSheetId="2" hidden="1">{"MULTIPLICAÇÃO",#N/A,FALSE,"Obras"}</definedName>
    <definedName name="COMEDOURO" hidden="1">{"MULTIPLICAÇÃO",#N/A,FALSE,"Obras"}</definedName>
    <definedName name="comedouros" localSheetId="2" hidden="1">{"MULTIPLICAÇÃO",#N/A,FALSE,"Obras"}</definedName>
    <definedName name="comedouros" hidden="1">{"MULTIPLICAÇÃO",#N/A,FALSE,"Obras"}</definedName>
    <definedName name="COMENTÁRIOS" localSheetId="2">#REF!</definedName>
    <definedName name="COMENTÁRIOS">[13]Validações!$E$19:$E$22</definedName>
    <definedName name="comp_l" localSheetId="2">#REF!</definedName>
    <definedName name="comp_l">#REF!</definedName>
    <definedName name="comp_m" localSheetId="2">#REF!</definedName>
    <definedName name="comp_m">#REF!</definedName>
    <definedName name="comp_pd" localSheetId="2">#REF!</definedName>
    <definedName name="comp_pd">#REF!</definedName>
    <definedName name="composicao" localSheetId="2">#REF!</definedName>
    <definedName name="composicao">[24]composicao!$B:$C</definedName>
    <definedName name="Compras" localSheetId="2">#REF!</definedName>
    <definedName name="Compras">#REF!</definedName>
    <definedName name="compressor" localSheetId="2">#REF!</definedName>
    <definedName name="compressor">#REF!</definedName>
    <definedName name="COMUNICAÇÃO" localSheetId="2">#REF!</definedName>
    <definedName name="COMUNICAÇÃO">[13]Validações!$E$2:$E$5</definedName>
    <definedName name="Consolidada">#N/A</definedName>
    <definedName name="const" localSheetId="2">#REF!</definedName>
    <definedName name="const">#REF!</definedName>
    <definedName name="Contr_Expirados" localSheetId="2">#REF!</definedName>
    <definedName name="Contr_Expirados">#REF!</definedName>
    <definedName name="Contratação" localSheetId="2">#REF!</definedName>
    <definedName name="Contratação">#REF!</definedName>
    <definedName name="Contratada" localSheetId="2">#REF!</definedName>
    <definedName name="Contratada">#REF!</definedName>
    <definedName name="contrato" localSheetId="2">#REF!</definedName>
    <definedName name="contrato">#REF!</definedName>
    <definedName name="Contratos" localSheetId="2">#REF!</definedName>
    <definedName name="Contratos">[25]Contratos!#REF!</definedName>
    <definedName name="Contratos_Ativos" localSheetId="2">#REF!</definedName>
    <definedName name="Contratos_Ativos">#REF!</definedName>
    <definedName name="CONTROL" localSheetId="2">#REF!</definedName>
    <definedName name="CONTROL">[18]Lists!$F$2:$F$6</definedName>
    <definedName name="CONTROLE" localSheetId="2">#REF!</definedName>
    <definedName name="CONTROLE">[13]Validações!$E$25:$E$30</definedName>
    <definedName name="converte_arquivo">#N/A</definedName>
    <definedName name="Coordenador" localSheetId="2">#REF!</definedName>
    <definedName name="Coordenador">#REF!</definedName>
    <definedName name="Coordenador2" localSheetId="2">#REF!</definedName>
    <definedName name="Coordenador2">#REF!</definedName>
    <definedName name="copiaranch"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relaoEngenharia" localSheetId="2">#REF!</definedName>
    <definedName name="CorrelaoEngenharia">'[23]Matriz Riscos'!#REF!</definedName>
    <definedName name="Cotação_Euro" localSheetId="2">#REF!</definedName>
    <definedName name="Cotação_Euro">#REF!</definedName>
    <definedName name="Cotação_US" localSheetId="2">#REF!</definedName>
    <definedName name="Cotação_US">#REF!</definedName>
    <definedName name="COZINHA" localSheetId="2">#REF!</definedName>
    <definedName name="COZINHA">[11]CHEFIA!#REF!</definedName>
    <definedName name="_xlnm.Criteria" localSheetId="2">#REF!</definedName>
    <definedName name="_xlnm.Criteria">'[26]Flot(rota1)'!#REF!</definedName>
    <definedName name="cronograma" localSheetId="2" hidden="1">{"MULTIPLICAÇÃO",#N/A,FALSE,"Obras"}</definedName>
    <definedName name="cronograma" hidden="1">{"MULTIPLICAÇÃO",#N/A,FALSE,"Obras"}</definedName>
    <definedName name="ct" localSheetId="2">#REF!</definedName>
    <definedName name="ct">#REF!</definedName>
    <definedName name="cu" localSheetId="2">#REF!</definedName>
    <definedName name="cu">'[8]#REF'!$K$7</definedName>
    <definedName name="CUSRED" localSheetId="2">#REF!</definedName>
    <definedName name="CUSRED">[27]Acionamento!#REF!</definedName>
    <definedName name="CUSTO" localSheetId="2">#REF!</definedName>
    <definedName name="CUSTO">[13]Validações!$C$17:$C$19</definedName>
    <definedName name="custoA" localSheetId="2">#REF!</definedName>
    <definedName name="custoA">#REF!</definedName>
    <definedName name="custoB" localSheetId="2">#REF!</definedName>
    <definedName name="custoB">#REF!</definedName>
    <definedName name="CustoChamados" localSheetId="2">#REF!</definedName>
    <definedName name="CustoChamados">#REF!</definedName>
    <definedName name="CustoMoradia" localSheetId="2">#REF!</definedName>
    <definedName name="CustoMoradia">#REF!</definedName>
    <definedName name="CustoONCALL" localSheetId="2">#REF!</definedName>
    <definedName name="CustoONCALL">#REF!</definedName>
    <definedName name="CustoOperac.Adm.Local" localSheetId="2">#REF!</definedName>
    <definedName name="CustoOperac.Adm.Local">#REF!</definedName>
    <definedName name="CustoOperAdmLocal">#REF!</definedName>
    <definedName name="CUSTOS_INDIRETOS" localSheetId="2">#REF!</definedName>
    <definedName name="CUSTOS_INDIRETOS">'[28]Resultado da Obra '!#REF!</definedName>
    <definedName name="custoSUB" localSheetId="2">#REF!</definedName>
    <definedName name="custoSUB">#REF!</definedName>
    <definedName name="CustoTurno" localSheetId="2">#REF!</definedName>
    <definedName name="CustoTurno">'[29]Valor mensal'!#REF!</definedName>
    <definedName name="cv" localSheetId="2" hidden="1">{"AVÓS",#N/A,FALSE,"Obras"}</definedName>
    <definedName name="cv" hidden="1">{"AVÓS",#N/A,FALSE,"Obras"}</definedName>
    <definedName name="CV_PREVISTO" localSheetId="2">OFFSET(INDEX(#REF!,MATCH(#REF!,#REF!,0),4),0,0,COUNTA(INDEX(#REF!,MATCH(#REF!,#REF!,0),4):INDEX(#REF!,MATCH(#REF!,#REF!,0),4)),1)</definedName>
    <definedName name="CV_PREVISTO">OFFSET(INDEX('[30]Graficos Acomp.'!$X$1:$AD$200,MATCH('[30]Graficos Acomp.'!$U$3,'[30]Graficos Acomp.'!$X$1:$X$200,0),4),0,0,COUNTA(INDEX('[30]Graficos Acomp.'!$X$1:$AD$200,MATCH('[30]Graficos Acomp.'!$U$3,'[30]Graficos Acomp.'!$X$1:$X$200,0),4):INDEX('[30]Graficos Acomp.'!$X$1:$AD$200,MATCH('[30]Graficos Acomp.'!$U$4,'[30]Graficos Acomp.'!$X$1:$X$200,0),4)),1)</definedName>
    <definedName name="CV_REALIZADO" localSheetId="2">OFFSET(INDEX(#REF!,MATCH(#REF!,#REF!,0),7),0,0,COUNTA(INDEX(#REF!,MATCH(#REF!,#REF!,0),7):INDEX(#REF!,MATCH(#REF!,#REF!,0),7)),1)</definedName>
    <definedName name="CV_REALIZADO">OFFSET(INDEX('[30]Graficos Acomp.'!$X$1:$AD$200,MATCH('[30]Graficos Acomp.'!$U$3,'[30]Graficos Acomp.'!$X$1:$X$200,0),7),0,0,COUNTA(INDEX('[30]Graficos Acomp.'!$X$1:$AD$200,MATCH('[30]Graficos Acomp.'!$U$3,'[30]Graficos Acomp.'!$X$1:$X$200,0),7):INDEX('[30]Graficos Acomp.'!$X$1:$AD$200,MATCH('[30]Graficos Acomp.'!$U$4,'[30]Graficos Acomp.'!$X$1:$X$200,0),7)),1)</definedName>
    <definedName name="CV_TÍTULO" localSheetId="2">OFFSET(INDEX(#REF!,MATCH(#REF!,#REF!,0),1),0,0,COUNTA(INDEX(#REF!,MATCH(#REF!,#REF!,0),1):INDEX(#REF!,MATCH(#REF!,#REF!,0),1)),1)</definedName>
    <definedName name="CV_TÍTULO">OFFSET(INDEX('[30]Graficos Acomp.'!$X$1:$X$200,MATCH('[30]Graficos Acomp.'!$U$3,'[30]Graficos Acomp.'!$X$1:$X$200,0),1),0,0,COUNTA(INDEX('[30]Graficos Acomp.'!$X$1:$X$200,MATCH('[30]Graficos Acomp.'!$U$3,'[30]Graficos Acomp.'!$X$1:$X$200,0),1):INDEX('[30]Graficos Acomp.'!$X$1:$X$200,MATCH('[30]Graficos Acomp.'!$U$4,'[30]Graficos Acomp.'!$X$1:$X$200,0),1)),1)</definedName>
    <definedName name="d" localSheetId="2"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_6" localSheetId="2">#REF!</definedName>
    <definedName name="d_6">#REF!</definedName>
    <definedName name="d_8" localSheetId="2">#REF!</definedName>
    <definedName name="d_8">#REF!</definedName>
    <definedName name="dad" localSheetId="2" hidden="1">{"AVÓS",#N/A,FALSE,"Obras"}</definedName>
    <definedName name="dad" hidden="1">{"AVÓS",#N/A,FALSE,"Obras"}</definedName>
    <definedName name="Dados_Sap_07_07" hidden="1">#REF!</definedName>
    <definedName name="DATA" localSheetId="2">#REF!</definedName>
    <definedName name="DATA">'[9]Fresagem de Pista Ago-98'!#REF!</definedName>
    <definedName name="data.serv" localSheetId="2">#REF!</definedName>
    <definedName name="data.serv">'[21]Base Seguros'!$B$2</definedName>
    <definedName name="data_ref" localSheetId="2">#REF!</definedName>
    <definedName name="data_ref">#REF!</definedName>
    <definedName name="DATA1" localSheetId="2">#REF!</definedName>
    <definedName name="DATA1">#REF!</definedName>
    <definedName name="DATA10" localSheetId="2">#REF!</definedName>
    <definedName name="DATA10">#REF!</definedName>
    <definedName name="DATA11" localSheetId="2">#REF!</definedName>
    <definedName name="DATA11">#REF!</definedName>
    <definedName name="DATA12" localSheetId="2">#REF!</definedName>
    <definedName name="DATA12">#REF!</definedName>
    <definedName name="DATA13" localSheetId="2">#REF!</definedName>
    <definedName name="DATA13">#REF!</definedName>
    <definedName name="DATA14" localSheetId="2">#REF!</definedName>
    <definedName name="DATA14">#REF!</definedName>
    <definedName name="DATA15" localSheetId="2">#REF!</definedName>
    <definedName name="DATA15">#REF!</definedName>
    <definedName name="DATA16" localSheetId="2">#REF!</definedName>
    <definedName name="DATA16">#REF!</definedName>
    <definedName name="DATA17" localSheetId="2">#REF!</definedName>
    <definedName name="DATA17">#REF!</definedName>
    <definedName name="DATA18" localSheetId="2">#REF!</definedName>
    <definedName name="DATA18">#REF!</definedName>
    <definedName name="DATA19" localSheetId="2">#REF!</definedName>
    <definedName name="DATA19">#REF!</definedName>
    <definedName name="DATA2" localSheetId="2">#REF!</definedName>
    <definedName name="DATA2">#REF!</definedName>
    <definedName name="DATA20" localSheetId="2">#REF!</definedName>
    <definedName name="DATA20">#REF!</definedName>
    <definedName name="DATA21" localSheetId="2">#REF!</definedName>
    <definedName name="DATA21">#REF!</definedName>
    <definedName name="DATA22" localSheetId="2">#REF!</definedName>
    <definedName name="DATA22">#REF!</definedName>
    <definedName name="DATA23" localSheetId="2">#REF!</definedName>
    <definedName name="DATA23">#REF!</definedName>
    <definedName name="DATA24" localSheetId="2">#REF!</definedName>
    <definedName name="DATA24">#REF!</definedName>
    <definedName name="DATA25" localSheetId="2">#REF!</definedName>
    <definedName name="DATA25">#REF!</definedName>
    <definedName name="DATA26" localSheetId="2">#REF!</definedName>
    <definedName name="DATA26">#REF!</definedName>
    <definedName name="DATA27" localSheetId="2">#REF!</definedName>
    <definedName name="DATA27">#REF!</definedName>
    <definedName name="DATA28" localSheetId="2">#REF!</definedName>
    <definedName name="DATA28">#REF!</definedName>
    <definedName name="DATA29" localSheetId="2">#REF!</definedName>
    <definedName name="DATA29">#REF!</definedName>
    <definedName name="DATA3" localSheetId="2">#REF!</definedName>
    <definedName name="DATA3">#REF!</definedName>
    <definedName name="DATA30" localSheetId="2">#REF!</definedName>
    <definedName name="DATA30">#REF!</definedName>
    <definedName name="DATA31" localSheetId="2">#REF!</definedName>
    <definedName name="DATA31">#REF!</definedName>
    <definedName name="DATA32" localSheetId="2">#REF!</definedName>
    <definedName name="DATA32">#REF!</definedName>
    <definedName name="DATA33" localSheetId="2">#REF!</definedName>
    <definedName name="DATA33">#REF!</definedName>
    <definedName name="DATA34" localSheetId="2">#REF!</definedName>
    <definedName name="DATA34">#REF!</definedName>
    <definedName name="DATA35" localSheetId="2">#REF!</definedName>
    <definedName name="DATA35">#REF!</definedName>
    <definedName name="DATA36" localSheetId="2">#REF!</definedName>
    <definedName name="DATA36">#REF!</definedName>
    <definedName name="DATA37" localSheetId="2">#REF!</definedName>
    <definedName name="DATA37">#REF!</definedName>
    <definedName name="DATA38" localSheetId="2">#REF!</definedName>
    <definedName name="DATA38">#REF!</definedName>
    <definedName name="DATA39" localSheetId="2">#REF!</definedName>
    <definedName name="DATA39">#REF!</definedName>
    <definedName name="DATA4" localSheetId="2">#REF!</definedName>
    <definedName name="DATA4">#REF!</definedName>
    <definedName name="DATA40" localSheetId="2">#REF!</definedName>
    <definedName name="DATA40">#REF!</definedName>
    <definedName name="DATA41" localSheetId="2">#REF!</definedName>
    <definedName name="DATA41">#REF!</definedName>
    <definedName name="DATA42" localSheetId="2">#REF!</definedName>
    <definedName name="DATA42">#REF!</definedName>
    <definedName name="DATA43" localSheetId="2">#REF!</definedName>
    <definedName name="DATA43">#REF!</definedName>
    <definedName name="DATA44" localSheetId="2">#REF!</definedName>
    <definedName name="DATA44">#REF!</definedName>
    <definedName name="DATA45" localSheetId="2">#REF!</definedName>
    <definedName name="DATA45">#REF!</definedName>
    <definedName name="DATA46" localSheetId="2">#REF!</definedName>
    <definedName name="DATA46">#REF!</definedName>
    <definedName name="DATA47" localSheetId="2">#REF!</definedName>
    <definedName name="DATA47">#REF!</definedName>
    <definedName name="DATA48" localSheetId="2">#REF!</definedName>
    <definedName name="DATA48">#REF!</definedName>
    <definedName name="DATA49" localSheetId="2">#REF!</definedName>
    <definedName name="DATA49">#REF!</definedName>
    <definedName name="DATA5" localSheetId="2">#REF!</definedName>
    <definedName name="DATA5">#REF!</definedName>
    <definedName name="DATA50" localSheetId="2">#REF!</definedName>
    <definedName name="DATA50">#REF!</definedName>
    <definedName name="DATA51" localSheetId="2">#REF!</definedName>
    <definedName name="DATA51">#REF!</definedName>
    <definedName name="DATA52" localSheetId="2">#REF!</definedName>
    <definedName name="DATA52">#REF!</definedName>
    <definedName name="DATA53" localSheetId="2">#REF!</definedName>
    <definedName name="DATA53">#REF!</definedName>
    <definedName name="DATA54" localSheetId="2">#REF!</definedName>
    <definedName name="DATA54">#REF!</definedName>
    <definedName name="DATA55" localSheetId="2">#REF!</definedName>
    <definedName name="DATA55">#REF!</definedName>
    <definedName name="DATA56" localSheetId="2">#REF!</definedName>
    <definedName name="DATA56">#REF!</definedName>
    <definedName name="DATA57" localSheetId="2">#REF!</definedName>
    <definedName name="DATA57">#REF!</definedName>
    <definedName name="DATA58" localSheetId="2">#REF!</definedName>
    <definedName name="DATA58">#REF!</definedName>
    <definedName name="DATA59" localSheetId="2">#REF!</definedName>
    <definedName name="DATA59">#REF!</definedName>
    <definedName name="DATA6" localSheetId="2">#REF!</definedName>
    <definedName name="DATA6">#REF!</definedName>
    <definedName name="DATA60" localSheetId="2">#REF!</definedName>
    <definedName name="DATA60">#REF!</definedName>
    <definedName name="DATA61" localSheetId="2">#REF!</definedName>
    <definedName name="DATA61">#REF!</definedName>
    <definedName name="DATA62" localSheetId="2">#REF!</definedName>
    <definedName name="DATA62">#REF!</definedName>
    <definedName name="DATA63" localSheetId="2">#REF!</definedName>
    <definedName name="DATA63">#REF!</definedName>
    <definedName name="DATA64" localSheetId="2">#REF!</definedName>
    <definedName name="DATA64">#REF!</definedName>
    <definedName name="DATA65" localSheetId="2">#REF!</definedName>
    <definedName name="DATA65">#REF!</definedName>
    <definedName name="DATA66" localSheetId="2">#REF!</definedName>
    <definedName name="DATA66">#REF!</definedName>
    <definedName name="DATA67" localSheetId="2">#REF!</definedName>
    <definedName name="DATA67">#REF!</definedName>
    <definedName name="DATA68" localSheetId="2">#REF!</definedName>
    <definedName name="DATA68">#REF!</definedName>
    <definedName name="DATA69" localSheetId="2">#REF!</definedName>
    <definedName name="DATA69">#REF!</definedName>
    <definedName name="DATA7" localSheetId="2">#REF!</definedName>
    <definedName name="DATA7">#REF!</definedName>
    <definedName name="DATA70" localSheetId="2">#REF!</definedName>
    <definedName name="DATA70">#REF!</definedName>
    <definedName name="DATA71" localSheetId="2">#REF!</definedName>
    <definedName name="DATA71">#REF!</definedName>
    <definedName name="DATA72" localSheetId="2">#REF!</definedName>
    <definedName name="DATA72">#REF!</definedName>
    <definedName name="DATA73" localSheetId="2">#REF!</definedName>
    <definedName name="DATA73">#REF!</definedName>
    <definedName name="DATA74" localSheetId="2">#REF!</definedName>
    <definedName name="DATA74">#REF!</definedName>
    <definedName name="DATA75" localSheetId="2">#REF!</definedName>
    <definedName name="DATA75">#REF!</definedName>
    <definedName name="DATA76" localSheetId="2">#REF!</definedName>
    <definedName name="DATA76">#REF!</definedName>
    <definedName name="DATA77" localSheetId="2">#REF!</definedName>
    <definedName name="DATA77">#REF!</definedName>
    <definedName name="DATA78" localSheetId="2">#REF!</definedName>
    <definedName name="DATA78">#REF!</definedName>
    <definedName name="DATA79" localSheetId="2">#REF!</definedName>
    <definedName name="DATA79">#REF!</definedName>
    <definedName name="DATA8" localSheetId="2">#REF!</definedName>
    <definedName name="DATA8">#REF!</definedName>
    <definedName name="DATA80" localSheetId="2">#REF!</definedName>
    <definedName name="DATA80">#REF!</definedName>
    <definedName name="DATA81" localSheetId="2">#REF!</definedName>
    <definedName name="DATA81">#REF!</definedName>
    <definedName name="DATA82" localSheetId="2">#REF!</definedName>
    <definedName name="DATA82">#REF!</definedName>
    <definedName name="DATA83" localSheetId="2">#REF!</definedName>
    <definedName name="DATA83">#REF!</definedName>
    <definedName name="DATA84" localSheetId="2">#REF!</definedName>
    <definedName name="DATA84">#REF!</definedName>
    <definedName name="DATA85" localSheetId="2">#REF!</definedName>
    <definedName name="DATA85">#REF!</definedName>
    <definedName name="DATA86" localSheetId="2">#REF!</definedName>
    <definedName name="DATA86">#REF!</definedName>
    <definedName name="DATA87" localSheetId="2">#REF!</definedName>
    <definedName name="DATA87">#REF!</definedName>
    <definedName name="DATA88" localSheetId="2">#REF!</definedName>
    <definedName name="DATA88">#REF!</definedName>
    <definedName name="DATA89" localSheetId="2">#REF!</definedName>
    <definedName name="DATA89">#REF!</definedName>
    <definedName name="DATA9" localSheetId="2">#REF!</definedName>
    <definedName name="DATA9">#REF!</definedName>
    <definedName name="DATA90" localSheetId="2">#REF!</definedName>
    <definedName name="DATA90">#REF!</definedName>
    <definedName name="DATA91" localSheetId="2">#REF!</definedName>
    <definedName name="DATA91">#REF!</definedName>
    <definedName name="DATA92" localSheetId="2">#REF!</definedName>
    <definedName name="DATA92">#REF!</definedName>
    <definedName name="DATA93" localSheetId="2">#REF!</definedName>
    <definedName name="DATA93">#REF!</definedName>
    <definedName name="DATA94" localSheetId="2">#REF!</definedName>
    <definedName name="DATA94">#REF!</definedName>
    <definedName name="DATA95" localSheetId="2">#REF!</definedName>
    <definedName name="DATA95">#REF!</definedName>
    <definedName name="DATA96" localSheetId="2">#REF!</definedName>
    <definedName name="DATA96">#REF!</definedName>
    <definedName name="DATA97" localSheetId="2">#REF!</definedName>
    <definedName name="DATA97">#REF!</definedName>
    <definedName name="DataUltCadastro" localSheetId="2">#REF!</definedName>
    <definedName name="DataUltCadastro">[21]Parametros!$C$18</definedName>
    <definedName name="DataUltImpDRE" localSheetId="2">#REF!</definedName>
    <definedName name="DataUltImpDRE">[21]Parametros!$C$17</definedName>
    <definedName name="DATMODELE" localSheetId="2">#REF!</definedName>
    <definedName name="DATMODELE">#REF!</definedName>
    <definedName name="DATMODMEC" localSheetId="2">#REF!</definedName>
    <definedName name="DATMODMEC">#REF!</definedName>
    <definedName name="DATTML" localSheetId="2">#REF!</definedName>
    <definedName name="DATTML">#REF!</definedName>
    <definedName name="ddd" hidden="1">#N/A</definedName>
    <definedName name="dddddd" localSheetId="2" hidden="1">{#N/A,#N/A,FALSE,"Tabl. FB300";#N/A,#N/A,FALSE,"Tabl. FB350";#N/A,#N/A,FALSE,"Tabl. FB400";#N/A,#N/A,FALSE,"Tabl. FB500";#N/A,#N/A,FALSE,"Tabl. FS090"}</definedName>
    <definedName name="dddddd" hidden="1">{#N/A,#N/A,FALSE,"Tabl. FB300";#N/A,#N/A,FALSE,"Tabl. FB350";#N/A,#N/A,FALSE,"Tabl. FB400";#N/A,#N/A,FALSE,"Tabl. FB500";#N/A,#N/A,FALSE,"Tabl. FS090"}</definedName>
    <definedName name="DDDDDDD" localSheetId="2">#REF!</definedName>
    <definedName name="DDDDDDD">'[8]#REF'!$A$1:$V$120</definedName>
    <definedName name="DE_km" localSheetId="2">#REF!</definedName>
    <definedName name="DE_km">'[9]Fresagem de Pista Ago-98'!#REF!</definedName>
    <definedName name="deee" localSheetId="2">#REF!</definedName>
    <definedName name="deee">#REF!</definedName>
    <definedName name="DEFLATOR" localSheetId="2">#REF!</definedName>
    <definedName name="DEFLATOR">[10]FINAME!#REF!</definedName>
    <definedName name="deflator1" localSheetId="2">#REF!</definedName>
    <definedName name="deflator1">[10]FINAME!#REF!</definedName>
    <definedName name="deflator2" localSheetId="2">#REF!</definedName>
    <definedName name="deflator2">[10]FINAME!#REF!</definedName>
    <definedName name="Denominação" localSheetId="2">#REF!</definedName>
    <definedName name="Denominação">#REF!</definedName>
    <definedName name="DEPARTMENT" localSheetId="2">#REF!</definedName>
    <definedName name="DEPARTMENT">[18]Lists!$B$2:$B$4</definedName>
    <definedName name="depp" localSheetId="2" hidden="1">{"'RR'!$A$2:$E$81"}</definedName>
    <definedName name="depp" hidden="1">{"'RR'!$A$2:$E$81"}</definedName>
    <definedName name="Depre.Transp.Operac." localSheetId="2">#REF!</definedName>
    <definedName name="Depre.Transp.Operac.">#REF!</definedName>
    <definedName name="Depreciação" localSheetId="2">#REF!</definedName>
    <definedName name="Depreciação">#REF!</definedName>
    <definedName name="derf" localSheetId="2">#REF!</definedName>
    <definedName name="derf">[16]CEARA!#REF!</definedName>
    <definedName name="des" localSheetId="2"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 localSheetId="2">#REF!</definedName>
    <definedName name="desc">#REF!</definedName>
    <definedName name="DESCRIÇÃO" localSheetId="2"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2"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TIVO1" localSheetId="2">#REF!</definedName>
    <definedName name="DESCRITIVO1">#REF!</definedName>
    <definedName name="Despestotal"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2"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vers2" localSheetId="2">#REF!</definedName>
    <definedName name="devers2">#REF!</definedName>
    <definedName name="df" localSheetId="2"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SDFASD" localSheetId="2" hidden="1">{#N/A,#N/A,FALSE,"Tabl. A1";#N/A,#N/A,FALSE,"Tabl. A1 b";#N/A,#N/A,FALSE,"Tabl. A2";#N/A,#N/A,FALSE,"Tabl. A2-1";#N/A,#N/A,FALSE,"Tabl. A2-2"}</definedName>
    <definedName name="DFASDFASD" hidden="1">{#N/A,#N/A,FALSE,"Tabl. A1";#N/A,#N/A,FALSE,"Tabl. A1 b";#N/A,#N/A,FALSE,"Tabl. A2";#N/A,#N/A,FALSE,"Tabl. A2-1";#N/A,#N/A,FALSE,"Tabl. A2-2"}</definedName>
    <definedName name="dfd" localSheetId="2" hidden="1">{#N/A,#N/A,FALSE,"Aging Summary";#N/A,#N/A,FALSE,"Ratio Analysis";#N/A,#N/A,FALSE,"Test 120 Day Accts";#N/A,#N/A,FALSE,"Tickmarks"}</definedName>
    <definedName name="dfd" hidden="1">{#N/A,#N/A,FALSE,"Aging Summary";#N/A,#N/A,FALSE,"Ratio Analysis";#N/A,#N/A,FALSE,"Test 120 Day Accts";#N/A,#N/A,FALSE,"Tickmarks"}</definedName>
    <definedName name="dfd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GDF" localSheetId="2"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2" hidden="1">{#N/A,#N/A,FALSE,"Aging Summary";#N/A,#N/A,FALSE,"Ratio Analysis";#N/A,#N/A,FALSE,"Test 120 Day Accts";#N/A,#N/A,FALSE,"Tickmarks"}</definedName>
    <definedName name="dfdfg" hidden="1">{#N/A,#N/A,FALSE,"Aging Summary";#N/A,#N/A,FALSE,"Ratio Analysis";#N/A,#N/A,FALSE,"Test 120 Day Accts";#N/A,#N/A,FALSE,"Tickmarks"}</definedName>
    <definedName name="dfg" localSheetId="2">#REF!</definedName>
    <definedName name="dfg">[31]sispecabr99!#REF!</definedName>
    <definedName name="dfgdfgdfgrtrtr"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2" hidden="1">{#N/A,#N/A,FALSE,"Tabl. A1";#N/A,#N/A,FALSE,"Tabl. A1 b";#N/A,#N/A,FALSE,"Tabl. A2";#N/A,#N/A,FALSE,"Tabl. A2-1";#N/A,#N/A,FALSE,"Tabl. A2-2"}</definedName>
    <definedName name="DFGDFGDFSG" hidden="1">{#N/A,#N/A,FALSE,"Tabl. A1";#N/A,#N/A,FALSE,"Tabl. A1 b";#N/A,#N/A,FALSE,"Tabl. A2";#N/A,#N/A,FALSE,"Tabl. A2-1";#N/A,#N/A,FALSE,"Tabl. A2-2"}</definedName>
    <definedName name="DFGDSFGDSFSG" localSheetId="2" hidden="1">{#N/A,#N/A,FALSE,"Tabl. A1";#N/A,#N/A,FALSE,"Tabl. A1 b";#N/A,#N/A,FALSE,"Tabl. A2";#N/A,#N/A,FALSE,"Tabl. A2-1";#N/A,#N/A,FALSE,"Tabl. A2-2"}</definedName>
    <definedName name="DFGDSFGDSFSG" hidden="1">{#N/A,#N/A,FALSE,"Tabl. A1";#N/A,#N/A,FALSE,"Tabl. A1 b";#N/A,#N/A,FALSE,"Tabl. A2";#N/A,#N/A,FALSE,"Tabl. A2-1";#N/A,#N/A,FALSE,"Tabl. A2-2"}</definedName>
    <definedName name="DFGSDFG" localSheetId="2" hidden="1">{#N/A,#N/A,FALSE,"Tabl. H1";#N/A,#N/A,FALSE,"Tabl. H2"}</definedName>
    <definedName name="DFGSDFG" hidden="1">{#N/A,#N/A,FALSE,"Tabl. H1";#N/A,#N/A,FALSE,"Tabl. H2"}</definedName>
    <definedName name="dh"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retoria" localSheetId="2">#REF!</definedName>
    <definedName name="Diretoria">#REF!</definedName>
    <definedName name="diretorio.origem" localSheetId="2">#REF!</definedName>
    <definedName name="diretorio.origem">[21]Parametros!$C$35</definedName>
    <definedName name="dist" localSheetId="2">#REF!</definedName>
    <definedName name="dist">#REF!</definedName>
    <definedName name="Divers" localSheetId="2">#REF!</definedName>
    <definedName name="Divers">[32]MêsBase!$A$2:$Q$64</definedName>
    <definedName name="dm" localSheetId="2" hidden="1">{"APOIO",#N/A,FALSE,"Obras"}</definedName>
    <definedName name="dm" hidden="1">{"APOIO",#N/A,FALSE,"Obras"}</definedName>
    <definedName name="Dólar" localSheetId="2">#REF!</definedName>
    <definedName name="Dólar">#REF!</definedName>
    <definedName name="ds" localSheetId="2" hidden="1">{"MULTIPLICAÇÃO",#N/A,FALSE,"Obras"}</definedName>
    <definedName name="ds" hidden="1">{"MULTIPLICAÇÃO",#N/A,FALSE,"Obras"}</definedName>
    <definedName name="dsa" localSheetId="2" hidden="1">{"MULTIPLICAÇÃO",#N/A,FALSE,"Obras"}</definedName>
    <definedName name="dsa" hidden="1">{"MULTIPLICAÇÃO",#N/A,FALSE,"Obras"}</definedName>
    <definedName name="dsaf" localSheetId="2" hidden="1">{#N/A,#N/A,FALSE,"Cronograma 3";#N/A,#N/A,FALSE,"Cronograma 2";#N/A,#N/A,FALSE,"Cronograma 1"}</definedName>
    <definedName name="dsaf" hidden="1">{#N/A,#N/A,FALSE,"Cronograma 3";#N/A,#N/A,FALSE,"Cronograma 2";#N/A,#N/A,FALSE,"Cronograma 1"}</definedName>
    <definedName name="dsb" localSheetId="2" hidden="1">{"MULTIPLICAÇÃO",#N/A,FALSE,"Obras"}</definedName>
    <definedName name="dsb" hidden="1">{"MULTIPLICAÇÃO",#N/A,FALSE,"Obras"}</definedName>
    <definedName name="DSD" localSheetId="2" hidden="1">{#N/A,#N/A,FALSE,"Cronograma 3";#N/A,#N/A,FALSE,"Cronograma 2";#N/A,#N/A,FALSE,"Cronograma 1"}</definedName>
    <definedName name="DSD" hidden="1">{#N/A,#N/A,FALSE,"Cronograma 3";#N/A,#N/A,FALSE,"Cronograma 2";#N/A,#N/A,FALSE,"Cronograma 1"}</definedName>
    <definedName name="dsfadf" localSheetId="2"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SDS" localSheetId="2">#REF!</definedName>
    <definedName name="DSSDS">#REF!</definedName>
    <definedName name="dta_ant" localSheetId="2">#REF!</definedName>
    <definedName name="dta_ant">#REF!</definedName>
    <definedName name="dta_atu" localSheetId="2">#REF!</definedName>
    <definedName name="dta_atu">#REF!</definedName>
    <definedName name="dta_med" localSheetId="2">#REF!</definedName>
    <definedName name="dta_med">#REF!</definedName>
    <definedName name="dumpcret" localSheetId="2">#REF!</definedName>
    <definedName name="dumpcret">#REF!</definedName>
    <definedName name="e" localSheetId="2"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2" hidden="1">{#N/A,#N/A,FALSE,"Tabl. G1";#N/A,#N/A,FALSE,"Tabl. G2"}</definedName>
    <definedName name="e.3.1.a" hidden="1">{#N/A,#N/A,FALSE,"Tabl. G1";#N/A,#N/A,FALSE,"Tabl. G2"}</definedName>
    <definedName name="e__cm" localSheetId="2">#REF!</definedName>
    <definedName name="e__cm">'[9]Fresagem de Pista Ago-98'!#REF!</definedName>
    <definedName name="ea" localSheetId="2" hidden="1">{"AVÓS",#N/A,FALSE,"Obras"}</definedName>
    <definedName name="ea" hidden="1">{"AVÓS",#N/A,FALSE,"Obras"}</definedName>
    <definedName name="ECVCFELE" localSheetId="2">#REF!</definedName>
    <definedName name="ECVCFELE">#REF!</definedName>
    <definedName name="ECVCFMEC" localSheetId="2">#REF!</definedName>
    <definedName name="ECVCFMEC">#REF!</definedName>
    <definedName name="edddd" localSheetId="2">#REF!</definedName>
    <definedName name="edddd">#REF!</definedName>
    <definedName name="edfrt">#REF!</definedName>
    <definedName name="eee" localSheetId="2" hidden="1">{#N/A,#N/A,FALSE,"Tabl. H1";#N/A,#N/A,FALSE,"Tabl. H2"}</definedName>
    <definedName name="eee" hidden="1">{#N/A,#N/A,FALSE,"Tabl. H1";#N/A,#N/A,FALSE,"Tabl. H2"}</definedName>
    <definedName name="eeee" localSheetId="2">#REF!</definedName>
    <definedName name="eeee">[31]sispecabr99!#REF!</definedName>
    <definedName name="eeeeee" localSheetId="2" hidden="1">{#N/A,#N/A,FALSE,"SGP";#N/A,#N/A,FALSE,"SGI";#N/A,#N/A,FALSE,"SGC";#N/A,#N/A,FALSE,"SGS";#N/A,#N/A,FALSE,"SGB"}</definedName>
    <definedName name="eeeeee" hidden="1">{#N/A,#N/A,FALSE,"SGP";#N/A,#N/A,FALSE,"SGI";#N/A,#N/A,FALSE,"SGC";#N/A,#N/A,FALSE,"SGS";#N/A,#N/A,FALSE,"SGB"}</definedName>
    <definedName name="EF" localSheetId="2" hidden="1">{#N/A,#N/A,FALSE,"Cronograma 3";#N/A,#N/A,FALSE,"Cronograma 2";#N/A,#N/A,FALSE,"Cronograma 1"}</definedName>
    <definedName name="EF" hidden="1">{#N/A,#N/A,FALSE,"Cronograma 3";#N/A,#N/A,FALSE,"Cronograma 2";#N/A,#N/A,FALSE,"Cronograma 1"}</definedName>
    <definedName name="EFICÁCIA" localSheetId="2">#REF!</definedName>
    <definedName name="EFICÁCIA">[13]Validações!$A$23:$A$25</definedName>
    <definedName name="eixos" localSheetId="2">#REF!</definedName>
    <definedName name="eixos">[5]Acionamento!#REF!</definedName>
    <definedName name="eletricista" localSheetId="2">#REF!</definedName>
    <definedName name="eletricista">#REF!</definedName>
    <definedName name="Elicoide" localSheetId="2" hidden="1">{"MULTIPLICAÇÃO",#N/A,FALSE,"Obras"}</definedName>
    <definedName name="Elicoide" hidden="1">{"MULTIPLICAÇÃO",#N/A,FALSE,"Obras"}</definedName>
    <definedName name="EMBALAGEM" localSheetId="2" hidden="1">{"MULTIPLICAÇÃO",#N/A,FALSE,"Obras"}</definedName>
    <definedName name="EMBALAGEM" hidden="1">{"MULTIPLICAÇÃO",#N/A,FALSE,"Obras"}</definedName>
    <definedName name="emergencial" localSheetId="2">#REF!</definedName>
    <definedName name="emergencial">[22]listas!$C$2:$C$5</definedName>
    <definedName name="encanador" localSheetId="2">#REF!</definedName>
    <definedName name="encanador">#REF!</definedName>
    <definedName name="Encargos" localSheetId="2">#REF!</definedName>
    <definedName name="Encargos">#REF!</definedName>
    <definedName name="EncargosAdmLocal">#REF!</definedName>
    <definedName name="EncargosHExtra" localSheetId="2">#REF!</definedName>
    <definedName name="EncargosHExtra">#REF!</definedName>
    <definedName name="encarregado" localSheetId="2">#REF!</definedName>
    <definedName name="encarregado">#REF!</definedName>
    <definedName name="ENG" localSheetId="2">#REF!</definedName>
    <definedName name="ENG">[11]CHEFIA!#REF!</definedName>
    <definedName name="Engenharia" localSheetId="2">#REF!</definedName>
    <definedName name="Engenharia">'[23]Matriz Riscos'!#REF!</definedName>
    <definedName name="Engenharia_1" localSheetId="2">#REF!</definedName>
    <definedName name="Engenharia_1">'[23]Matriz Riscos'!#REF!</definedName>
    <definedName name="ENT" localSheetId="2">#REF!</definedName>
    <definedName name="ENT">#REF!</definedName>
    <definedName name="EPI" localSheetId="2">#REF!</definedName>
    <definedName name="EPI">#REF!</definedName>
    <definedName name="EPIAdm.Local" localSheetId="2">#REF!</definedName>
    <definedName name="EPIAdm.Local">#REF!</definedName>
    <definedName name="Equip.Especiais" localSheetId="2">#REF!</definedName>
    <definedName name="Equip.Especiais">#REF!</definedName>
    <definedName name="Equipamento" localSheetId="2">#REF!</definedName>
    <definedName name="Equipamento">[14]LISTAS!$N$2:$N$11</definedName>
    <definedName name="EquipamentosEspec" localSheetId="2">#REF!</definedName>
    <definedName name="EquipamentosEspec">#REF!</definedName>
    <definedName name="er" localSheetId="2" hidden="1">{"MULTIPLICAÇÃO",#N/A,FALSE,"Obras"}</definedName>
    <definedName name="er" hidden="1">{"MULTIPLICAÇÃO",#N/A,FALSE,"Obras"}</definedName>
    <definedName name="erefefe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2" hidden="1">{#N/A,#N/A,FALSE,"Cronograma 3";#N/A,#N/A,FALSE,"Cronograma 2";#N/A,#N/A,FALSE,"Cronograma 1"}</definedName>
    <definedName name="erere" hidden="1">{#N/A,#N/A,FALSE,"Cronograma 3";#N/A,#N/A,FALSE,"Cronograma 2";#N/A,#N/A,FALSE,"Cronograma 1"}</definedName>
    <definedName name="esa" localSheetId="2" hidden="1">{#N/A,#N/A,TRUE,"K2 e MEIA";#N/A,#N/A,TRUE,"K3";#N/A,#N/A,TRUE,"K4";#N/A,#N/A,TRUE,"PERFIL U";#N/A,#N/A,TRUE,"BCHA"}</definedName>
    <definedName name="esa" hidden="1">{#N/A,#N/A,TRUE,"K2 e MEIA";#N/A,#N/A,TRUE,"K3";#N/A,#N/A,TRUE,"K4";#N/A,#N/A,TRUE,"PERFIL U";#N/A,#N/A,TRUE,"BCHA"}</definedName>
    <definedName name="ESCOPO" localSheetId="2">#REF!</definedName>
    <definedName name="ESCOPO">[13]Validações!$A$13:$A$15</definedName>
    <definedName name="ESocial" localSheetId="2">#REF!</definedName>
    <definedName name="ESocial">#REF!</definedName>
    <definedName name="esp" localSheetId="2">#REF!</definedName>
    <definedName name="esp">#REF!</definedName>
    <definedName name="espargidor" localSheetId="2">#REF!</definedName>
    <definedName name="espargidor">#REF!</definedName>
    <definedName name="Estagiários">#REF!</definedName>
    <definedName name="ESTEI01" localSheetId="2" hidden="1">{"MULTIPLICAÇÃO",#N/A,FALSE,"Obras"}</definedName>
    <definedName name="ESTEI01" hidden="1">{"MULTIPLICAÇÃO",#N/A,FALSE,"Obras"}</definedName>
    <definedName name="ESTEI02" localSheetId="2" hidden="1">{"AVÓS",#N/A,FALSE,"Obras"}</definedName>
    <definedName name="ESTEI02" hidden="1">{"AVÓS",#N/A,FALSE,"Obras"}</definedName>
    <definedName name="ESTEIR02" localSheetId="2" hidden="1">{"MULTIPLICAÇÃO",#N/A,FALSE,"Obras"}</definedName>
    <definedName name="ESTEIR02" hidden="1">{"MULTIPLICAÇÃO",#N/A,FALSE,"Obras"}</definedName>
    <definedName name="ESTEIRA" localSheetId="2" hidden="1">{"MULTIPLICAÇÃO",#N/A,FALSE,"Obras"}</definedName>
    <definedName name="ESTEIRA" hidden="1">{"MULTIPLICAÇÃO",#N/A,FALSE,"Obras"}</definedName>
    <definedName name="ESTEIRA01" localSheetId="2" hidden="1">{"MELHORAMENTO GENÉTICO",#N/A,FALSE,"Obras"}</definedName>
    <definedName name="ESTEIRA01" hidden="1">{"MELHORAMENTO GENÉTICO",#N/A,FALSE,"Obras"}</definedName>
    <definedName name="esteira02" localSheetId="2" hidden="1">{"MELHORAMENTO GENÉTICO",#N/A,FALSE,"Obras"}</definedName>
    <definedName name="esteira02" hidden="1">{"MELHORAMENTO GENÉTICO",#N/A,FALSE,"Obras"}</definedName>
    <definedName name="ESTEIRA1" localSheetId="2" hidden="1">{"AVÓS",#N/A,FALSE,"Obras"}</definedName>
    <definedName name="ESTEIRA1" hidden="1">{"AVÓS",#N/A,FALSE,"Obras"}</definedName>
    <definedName name="ESTELE" localSheetId="2">#REF!</definedName>
    <definedName name="ESTELE">#REF!</definedName>
    <definedName name="ESTMEC" localSheetId="2">#REF!</definedName>
    <definedName name="ESTMEC">#REF!</definedName>
    <definedName name="ESTRATÉGIA" localSheetId="2">#REF!</definedName>
    <definedName name="ESTRATÉGIA">[13]Validações!$F$2:$F$4</definedName>
    <definedName name="Estratificación" localSheetId="2">OFFSET(#REF!,0,0,COUNTA(#REF!),1)</definedName>
    <definedName name="Estratificación">OFFSET([33]PARETO!$C$21,0,0,COUNTA([33]PARETO!$C$21:$C$79),1)</definedName>
    <definedName name="ETA" localSheetId="2">#REF!</definedName>
    <definedName name="ETA">[22]listas!$D$2:$D$3</definedName>
    <definedName name="Etapa" localSheetId="2">#REF!</definedName>
    <definedName name="Etapa">[13]Validações!$C$2:$C$13</definedName>
    <definedName name="Etapa_atual" localSheetId="2">#REF!</definedName>
    <definedName name="Etapa_atual">[15]Validacao!$L$15:$L$28</definedName>
    <definedName name="ETUY"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w" localSheetId="2" hidden="1">{"MULTIPLICAÇÃO",#N/A,FALSE,"Obras"}</definedName>
    <definedName name="ew" hidden="1">{"MULTIPLICAÇÃO",#N/A,FALSE,"Obras"}</definedName>
    <definedName name="Exch_Rate" localSheetId="2">#REF!</definedName>
    <definedName name="Exch_Rate">#REF!</definedName>
    <definedName name="Exibir_Dat_Com" localSheetId="2">#REF!</definedName>
    <definedName name="Exibir_Dat_Com">[6]Anual!$AE$2</definedName>
    <definedName name="Exibir_Fer_EUA" localSheetId="2">#REF!</definedName>
    <definedName name="Exibir_Fer_EUA">[6]Anual!$AG$2</definedName>
    <definedName name="Exibir_Fer_Nac" localSheetId="2">#REF!</definedName>
    <definedName name="Exibir_Fer_Nac">[6]Anual!$AC$2</definedName>
    <definedName name="EXT__m" localSheetId="2">#REF!</definedName>
    <definedName name="EXT__m">'[9]Fresagem de Pista Ago-98'!#REF!</definedName>
    <definedName name="ey" localSheetId="2"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DSFASD" localSheetId="2" hidden="1">{#N/A,#N/A,FALSE,"Tabl. G1";#N/A,#N/A,FALSE,"Tabl. G2"}</definedName>
    <definedName name="FADSFASD" hidden="1">{#N/A,#N/A,FALSE,"Tabl. G1";#N/A,#N/A,FALSE,"Tabl. G2"}</definedName>
    <definedName name="FAFASDAS" localSheetId="2" hidden="1">{#N/A,#N/A,FALSE,"Tabl. A1";#N/A,#N/A,FALSE,"Tabl. A1 b";#N/A,#N/A,FALSE,"Tabl. A2";#N/A,#N/A,FALSE,"Tabl. A2-1";#N/A,#N/A,FALSE,"Tabl. A2-2"}</definedName>
    <definedName name="FAFASDAS" hidden="1">{#N/A,#N/A,FALSE,"Tabl. A1";#N/A,#N/A,FALSE,"Tabl. A1 b";#N/A,#N/A,FALSE,"Tabl. A2";#N/A,#N/A,FALSE,"Tabl. A2-1";#N/A,#N/A,FALSE,"Tabl. A2-2"}</definedName>
    <definedName name="Falha" localSheetId="2" hidden="1">{#N/A,#N/A,FALSE,"Cronograma 3";#N/A,#N/A,FALSE,"Cronograma 2";#N/A,#N/A,FALSE,"Cronograma 1"}</definedName>
    <definedName name="Falha" hidden="1">{#N/A,#N/A,FALSE,"Cronograma 3";#N/A,#N/A,FALSE,"Cronograma 2";#N/A,#N/A,FALSE,"Cronograma 1"}</definedName>
    <definedName name="Farol" localSheetId="2"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SDFSDAF" localSheetId="2" hidden="1">{#N/A,#N/A,FALSE,"Tabl. FB300";#N/A,#N/A,FALSE,"Tabl. FB350";#N/A,#N/A,FALSE,"Tabl. FB400";#N/A,#N/A,FALSE,"Tabl. FB500";#N/A,#N/A,FALSE,"Tabl. FS090"}</definedName>
    <definedName name="FASDFSDAF" hidden="1">{#N/A,#N/A,FALSE,"Tabl. FB300";#N/A,#N/A,FALSE,"Tabl. FB350";#N/A,#N/A,FALSE,"Tabl. FB400";#N/A,#N/A,FALSE,"Tabl. FB500";#N/A,#N/A,FALSE,"Tabl. FS090"}</definedName>
    <definedName name="FASE" localSheetId="2">#REF!</definedName>
    <definedName name="FASE">[13]Validações!$A$33:$A$35</definedName>
    <definedName name="FASF" localSheetId="2" hidden="1">{#N/A,#N/A,FALSE,"Cronograma 3";#N/A,#N/A,FALSE,"Cronograma 2";#N/A,#N/A,FALSE,"Cronograma 1"}</definedName>
    <definedName name="FASF" hidden="1">{#N/A,#N/A,FALSE,"Cronograma 3";#N/A,#N/A,FALSE,"Cronograma 2";#N/A,#N/A,FALSE,"Cronograma 1"}</definedName>
    <definedName name="fat_abs" localSheetId="2">OFFSET(#REF!,,,COUNTA(#REF!))</definedName>
    <definedName name="fat_abs">OFFSET([34]Paretos!$C$13,,,COUNTA([34]Paretos!$C$13:$C$42))</definedName>
    <definedName name="fat_per" localSheetId="2">OFFSET(#REF!,,,COUNT(#REF!))</definedName>
    <definedName name="fat_per">OFFSET([34]Paretos!$E$13,,,COUNT([34]Paretos!$E$13:$E$42))</definedName>
    <definedName name="fat_rotulos" localSheetId="2">OFFSET(#REF!,,,COUNTA(#REF!))</definedName>
    <definedName name="fat_rotulos">OFFSET([34]Paretos!$B$13,,,COUNTA([34]Paretos!$B$13:$B$42))</definedName>
    <definedName name="FATELE" localSheetId="2">#REF!</definedName>
    <definedName name="FATELE">#REF!</definedName>
    <definedName name="FATMEC" localSheetId="2">#REF!</definedName>
    <definedName name="FATMEC">#REF!</definedName>
    <definedName name="FATOR" localSheetId="2">#REF!</definedName>
    <definedName name="FATOR">#REF!</definedName>
    <definedName name="fatorg" localSheetId="2">#REF!</definedName>
    <definedName name="fatorg">#REF!</definedName>
    <definedName name="FATTML" localSheetId="2">#REF!</definedName>
    <definedName name="FATTML">#REF!</definedName>
    <definedName name="FCAABS" localSheetId="2" hidden="1">{#N/A,#N/A,FALSE,"Cronograma 3";#N/A,#N/A,FALSE,"Cronograma 2";#N/A,#N/A,FALSE,"Cronograma 1"}</definedName>
    <definedName name="FCAABS" hidden="1">{#N/A,#N/A,FALSE,"Cronograma 3";#N/A,#N/A,FALSE,"Cronograma 2";#N/A,#N/A,FALSE,"Cronograma 1"}</definedName>
    <definedName name="FCS" localSheetId="2">#REF!</definedName>
    <definedName name="FCS">#REF!</definedName>
    <definedName name="FD" localSheetId="2"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2"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2" hidden="1">{"celkový rozpočet - detail",#N/A,FALSE,"Aktualizace č. 1"}</definedName>
    <definedName name="fddf" hidden="1">{"celkový rozpočet - detail",#N/A,FALSE,"Aktualizace č. 1"}</definedName>
    <definedName name="fd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GDFG" localSheetId="2" hidden="1">{#N/A,#N/A,FALSE,"Tabl. H1";#N/A,#N/A,FALSE,"Tabl. H2"}</definedName>
    <definedName name="FDGDFG" hidden="1">{#N/A,#N/A,FALSE,"Tabl. H1";#N/A,#N/A,FALSE,"Tabl. H2"}</definedName>
    <definedName name="fds" localSheetId="2" hidden="1">{#N/A,#N/A,FALSE,"Cronograma 3";#N/A,#N/A,FALSE,"Cronograma 2";#N/A,#N/A,FALSE,"Cronograma 1"}</definedName>
    <definedName name="fds" hidden="1">{#N/A,#N/A,FALSE,"Cronograma 3";#N/A,#N/A,FALSE,"Cronograma 2";#N/A,#N/A,FALSE,"Cronograma 1"}</definedName>
    <definedName name="FED_TPA" localSheetId="2" hidden="1">{"'RR'!$A$2:$E$81"}</definedName>
    <definedName name="FED_TPA" hidden="1">{"'RR'!$A$2:$E$81"}</definedName>
    <definedName name="fefergftegwfwe"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rramentas" localSheetId="2">#REF!</definedName>
    <definedName name="Ferramentas">#REF!</definedName>
    <definedName name="FerramentasMatConsumo" localSheetId="2">#REF!</definedName>
    <definedName name="FerramentasMatConsumo">#REF!</definedName>
    <definedName name="Feuille_1" localSheetId="2">#REF!</definedName>
    <definedName name="Feuille_1">'[35] PIPEWORK 1  '!#REF!</definedName>
    <definedName name="Feuille_10" localSheetId="2">#REF!</definedName>
    <definedName name="Feuille_10">'[35] PIPEWORK 1  '!#REF!</definedName>
    <definedName name="Feuille_115" localSheetId="2">#REF!</definedName>
    <definedName name="Feuille_115">'[36] PIPEWORK 1  '!#REF!</definedName>
    <definedName name="Feuille_3" localSheetId="2">#REF!</definedName>
    <definedName name="Feuille_3">'[35] PIPEWORK 1  '!#REF!</definedName>
    <definedName name="Feuille_4" localSheetId="2">#REF!</definedName>
    <definedName name="Feuille_4">'[35] PIPEWORK 1  '!#REF!</definedName>
    <definedName name="Feuille_5" localSheetId="2">#REF!</definedName>
    <definedName name="Feuille_5">'[35] PIPEWORK 1  '!#REF!</definedName>
    <definedName name="Feuille_6" localSheetId="2">#REF!</definedName>
    <definedName name="Feuille_6">'[35] PIPEWORK 1  '!#REF!</definedName>
    <definedName name="Feuille_7" localSheetId="2">#REF!</definedName>
    <definedName name="Feuille_7">'[35] PIPEWORK 1  '!#REF!</definedName>
    <definedName name="Feuille_8" localSheetId="2">#REF!</definedName>
    <definedName name="Feuille_8">'[35] PIPEWORK 1  '!#REF!</definedName>
    <definedName name="Feuille_9" localSheetId="2">#REF!</definedName>
    <definedName name="Feuille_9">'[35] PIPEWORK 1  '!#REF!</definedName>
    <definedName name="Feulle_1" localSheetId="2">#REF!</definedName>
    <definedName name="Feulle_1">'[35] PIPEWORK 1  '!#REF!</definedName>
    <definedName name="ffdf" localSheetId="2" hidden="1">{#N/A,#N/A,FALSE,"Cronograma 3";#N/A,#N/A,FALSE,"Cronograma 2";#N/A,#N/A,FALSE,"Cronograma 1"}</definedName>
    <definedName name="ffdf" hidden="1">{#N/A,#N/A,FALSE,"Cronograma 3";#N/A,#N/A,FALSE,"Cronograma 2";#N/A,#N/A,FALSE,"Cronograma 1"}</definedName>
    <definedName name="fff" localSheetId="2" hidden="1">{"'Total'!$A$1","'Total'!$A$3"}</definedName>
    <definedName name="fff" hidden="1">{"'Total'!$A$1","'Total'!$A$3"}</definedName>
    <definedName name="ffsgsdgsd" localSheetId="2" hidden="1">{#N/A,#N/A,FALSE,"Aging Summary";#N/A,#N/A,FALSE,"Ratio Analysis";#N/A,#N/A,FALSE,"Test 120 Day Accts";#N/A,#N/A,FALSE,"Tickmarks"}</definedName>
    <definedName name="ffsgsdgsd" hidden="1">{#N/A,#N/A,FALSE,"Aging Summary";#N/A,#N/A,FALSE,"Ratio Analysis";#N/A,#N/A,FALSE,"Test 120 Day Accts";#N/A,#N/A,FALSE,"Tickmarks"}</definedName>
    <definedName name="ffv" localSheetId="2" hidden="1">{"'Total'!$A$1","'Total'!$A$3"}</definedName>
    <definedName name="ffv" hidden="1">{"'Total'!$A$1","'Total'!$A$3"}</definedName>
    <definedName name="fg" localSheetId="2" hidden="1">{"MULTIPLICAÇÃO",#N/A,FALSE,"Obras"}</definedName>
    <definedName name="fg" hidden="1">{"MULTIPLICAÇÃO",#N/A,FALSE,"Obras"}</definedName>
    <definedName name="fgdsgsdfgsdgsg" localSheetId="2" hidden="1">{"AVÓS",#N/A,FALSE,"Obras"}</definedName>
    <definedName name="fgdsgsdfgsdgsg" hidden="1">{"AVÓS",#N/A,FALSE,"Obras"}</definedName>
    <definedName name="fggfdfgf" localSheetId="2" hidden="1">{#N/A,#N/A,FALSE,"Aging Summary";#N/A,#N/A,FALSE,"Ratio Analysis";#N/A,#N/A,FALSE,"Test 120 Day Accts";#N/A,#N/A,FALSE,"Tickmarks"}</definedName>
    <definedName name="fggfdfgf" hidden="1">{#N/A,#N/A,FALSE,"Aging Summary";#N/A,#N/A,FALSE,"Ratio Analysis";#N/A,#N/A,FALSE,"Test 120 Day Accts";#N/A,#N/A,FALSE,"Tickmarks"}</definedName>
    <definedName name="FGGFG" localSheetId="2"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2"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X" localSheetId="2" hidden="1">{#N/A,#N/A,FALSE,"SGP";#N/A,#N/A,FALSE,"SGI";#N/A,#N/A,FALSE,"SGC";#N/A,#N/A,FALSE,"SGS";#N/A,#N/A,FALSE,"SGB"}</definedName>
    <definedName name="FGX" hidden="1">{#N/A,#N/A,FALSE,"SGP";#N/A,#N/A,FALSE,"SGI";#N/A,#N/A,FALSE,"SGC";#N/A,#N/A,FALSE,"SGS";#N/A,#N/A,FALSE,"SGB"}</definedName>
    <definedName name="fhth" localSheetId="2" hidden="1">{#N/A,#N/A,FALSE,"Cronograma 3";#N/A,#N/A,FALSE,"Cronograma 2";#N/A,#N/A,FALSE,"Cronograma 1"}</definedName>
    <definedName name="fhth" hidden="1">{#N/A,#N/A,FALSE,"Cronograma 3";#N/A,#N/A,FALSE,"Cronograma 2";#N/A,#N/A,FALSE,"Cronograma 1"}</definedName>
    <definedName name="Fisicos" localSheetId="2">#REF!</definedName>
    <definedName name="Fisicos">#REF!</definedName>
    <definedName name="FLOR">#N/A</definedName>
    <definedName name="Fluxo" localSheetId="2" hidden="1">{"'RR'!$A$2:$E$81"}</definedName>
    <definedName name="Fluxo" hidden="1">{"'RR'!$A$2:$E$81"}</definedName>
    <definedName name="fluxoatual" localSheetId="2" hidden="1">{"'RR'!$A$2:$E$81"}</definedName>
    <definedName name="fluxoatual" hidden="1">{"'RR'!$A$2:$E$81"}</definedName>
    <definedName name="Fluxogram" localSheetId="2"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peraçao" localSheetId="2">OFFSET(#REF!,0,0,COUNTA(#REF!),1)</definedName>
    <definedName name="FluxoOperaçao">OFFSET([37]Step2_Histogram!$B$15,0,0,COUNTA([37]Step2_Histogram!$B$15:$B$1500),1)</definedName>
    <definedName name="FO" localSheetId="2">#REF!</definedName>
    <definedName name="FO">#REF!</definedName>
    <definedName name="FolhaPagamento" localSheetId="2">#REF!</definedName>
    <definedName name="FolhaPagamento">#REF!</definedName>
    <definedName name="FolhaSocioExecutante" localSheetId="2">#REF!</definedName>
    <definedName name="FolhaSocioExecutante">'[29]Valor mensal'!#REF!</definedName>
    <definedName name="FORM.CUBO" localSheetId="2">#REF!</definedName>
    <definedName name="FORM.CUBO">[21]Cad_Planos!$R$1:$T$1</definedName>
    <definedName name="Formula" localSheetId="2" hidden="1">{#N/A,#N/A,FALSE,"Cronograma 3";#N/A,#N/A,FALSE,"Cronograma 2";#N/A,#N/A,FALSE,"Cronograma 1"}</definedName>
    <definedName name="Formula" hidden="1">{#N/A,#N/A,FALSE,"Cronograma 3";#N/A,#N/A,FALSE,"Cronograma 2";#N/A,#N/A,FALSE,"Cronograma 1"}</definedName>
    <definedName name="Fornecedores" localSheetId="2">#REF!</definedName>
    <definedName name="Fornecedores">#REF!</definedName>
    <definedName name="fre" localSheetId="2">#REF!</definedName>
    <definedName name="fre">[38]Datos!#REF!</definedName>
    <definedName name="FREADVAL" localSheetId="2">#REF!</definedName>
    <definedName name="FREADVAL">#REF!</definedName>
    <definedName name="FREFIX" localSheetId="2">#REF!</definedName>
    <definedName name="FREFIX">#REF!</definedName>
    <definedName name="FREPES" localSheetId="2">#REF!</definedName>
    <definedName name="FREPES">#REF!</definedName>
    <definedName name="fresa" localSheetId="2">#REF!</definedName>
    <definedName name="fresa">#REF!</definedName>
    <definedName name="FRESAGEM" localSheetId="2">#REF!</definedName>
    <definedName name="FRESAGEM">'[9]Fresagem de Pista Ago-98'!#REF!</definedName>
    <definedName name="fse" localSheetId="2">#REF!</definedName>
    <definedName name="fse">#REF!</definedName>
    <definedName name="fsn" localSheetId="2">#REF!</definedName>
    <definedName name="fsn">#REF!</definedName>
    <definedName name="Função" localSheetId="2">#REF!</definedName>
    <definedName name="Função">#REF!</definedName>
    <definedName name="FundoDePensão" localSheetId="2">#REF!</definedName>
    <definedName name="FundoDePensão">#REF!</definedName>
    <definedName name="fx" localSheetId="2"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2" hidden="1">{"AVÓS",#N/A,FALSE,"Obras"}</definedName>
    <definedName name="Fx_manut2" hidden="1">{"AVÓS",#N/A,FALSE,"Obras"}</definedName>
    <definedName name="g" localSheetId="2">#REF!</definedName>
    <definedName name="g">'[39]ACOPL ENG'!$F$3:$J$20</definedName>
    <definedName name="gagagd" localSheetId="2"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SGADF" localSheetId="2" hidden="1">{#N/A,#N/A,FALSE,"Tabl. FB300";#N/A,#N/A,FALSE,"Tabl. FB350";#N/A,#N/A,FALSE,"Tabl. FB400";#N/A,#N/A,FALSE,"Tabl. FB500";#N/A,#N/A,FALSE,"Tabl. FS090"}</definedName>
    <definedName name="GASGADF" hidden="1">{#N/A,#N/A,FALSE,"Tabl. FB300";#N/A,#N/A,FALSE,"Tabl. FB350";#N/A,#N/A,FALSE,"Tabl. FB400";#N/A,#N/A,FALSE,"Tabl. FB500";#N/A,#N/A,FALSE,"Tabl. FS090"}</definedName>
    <definedName name="gb" localSheetId="2" hidden="1">{"MULTIPLICAÇÃO",#N/A,FALSE,"Obras"}</definedName>
    <definedName name="gb" hidden="1">{"MULTIPLICAÇÃO",#N/A,FALSE,"Obras"}</definedName>
    <definedName name="gb\zg" localSheetId="2">#REF!</definedName>
    <definedName name="gb\zg">#REF!</definedName>
    <definedName name="gbv" localSheetId="2" hidden="1">{#N/A,#N/A,FALSE,"DEF1";#N/A,#N/A,FALSE,"DEF2";#N/A,#N/A,FALSE,"DEF3"}</definedName>
    <definedName name="gbv" hidden="1">{#N/A,#N/A,FALSE,"DEF1";#N/A,#N/A,FALSE,"DEF2";#N/A,#N/A,FALSE,"DEF3"}</definedName>
    <definedName name="ge" localSheetId="2" hidden="1">{"MULTIPLICAÇÃO",#N/A,FALSE,"Obras"}</definedName>
    <definedName name="ge" hidden="1">{"MULTIPLICAÇÃO",#N/A,FALSE,"Obras"}</definedName>
    <definedName name="gerador" localSheetId="2">#REF!</definedName>
    <definedName name="gerador">#REF!</definedName>
    <definedName name="geral" localSheetId="2">#REF!</definedName>
    <definedName name="geral">#REF!</definedName>
    <definedName name="gerenciador" localSheetId="2" hidden="1">{"AVÓS",#N/A,FALSE,"Obras"}</definedName>
    <definedName name="gerenciador" hidden="1">{"AVÓS",#N/A,FALSE,"Obras"}</definedName>
    <definedName name="Gerenciadora" localSheetId="2">#REF!</definedName>
    <definedName name="Gerenciadora">#REF!</definedName>
    <definedName name="gestores" localSheetId="2">#REF!+#REF!</definedName>
    <definedName name="gestores">[40]Plan1!$C$2:$C$37+#REF!</definedName>
    <definedName name="gfdgd"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2" hidden="1">{#N/A,#N/A,FALSE,"Cronograma 3";#N/A,#N/A,FALSE,"Cronograma 2";#N/A,#N/A,FALSE,"Cronograma 1"}</definedName>
    <definedName name="GFO" hidden="1">{#N/A,#N/A,FALSE,"Cronograma 3";#N/A,#N/A,FALSE,"Cronograma 2";#N/A,#N/A,FALSE,"Cronograma 1"}</definedName>
    <definedName name="gg" localSheetId="2" hidden="1">{"AVÓS",#N/A,FALSE,"Obras"}</definedName>
    <definedName name="gg" hidden="1">{"AVÓS",#N/A,FALSE,"Obras"}</definedName>
    <definedName name="ggad" localSheetId="2"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2" hidden="1">{#N/A,#N/A,FALSE,"COBERTURAS 30";#N/A,#N/A,FALSE,"COBERTURAS Mês e Acum 31";#N/A,#N/A,FALSE,"COBERTURAS Acum 32"}</definedName>
    <definedName name="GGF" hidden="1">{#N/A,#N/A,FALSE,"COBERTURAS 30";#N/A,#N/A,FALSE,"COBERTURAS Mês e Acum 31";#N/A,#N/A,FALSE,"COBERTURAS Acum 32"}</definedName>
    <definedName name="GGF." localSheetId="2" hidden="1">{#N/A,#N/A,FALSE,"MIZUNO 21";#N/A,#N/A,FALSE,"Mizuno Mês e Acum 22";#N/A,#N/A,FALSE,"Mizuno Acum 23"}</definedName>
    <definedName name="GGF." hidden="1">{#N/A,#N/A,FALSE,"MIZUNO 21";#N/A,#N/A,FALSE,"Mizuno Mês e Acum 22";#N/A,#N/A,FALSE,"Mizuno Acum 23"}</definedName>
    <definedName name="ggg" localSheetId="2" hidden="1">{"'Total'!$A$1","'Total'!$A$3"}</definedName>
    <definedName name="ggg" hidden="1">{"'Total'!$A$1","'Total'!$A$3"}</definedName>
    <definedName name="gggg" localSheetId="2" hidden="1">{#N/A,#N/A,FALSE,"Aging Summary";#N/A,#N/A,FALSE,"Ratio Analysis";#N/A,#N/A,FALSE,"Test 120 Day Accts";#N/A,#N/A,FALSE,"Tickmarks"}</definedName>
    <definedName name="gggg" hidden="1">{#N/A,#N/A,FALSE,"Aging Summary";#N/A,#N/A,FALSE,"Ratio Analysis";#N/A,#N/A,FALSE,"Test 120 Day Accts";#N/A,#N/A,FALSE,"Tickmarks"}</definedName>
    <definedName name="gh" localSheetId="2">#REF!</definedName>
    <definedName name="gh">#REF!</definedName>
    <definedName name="ghj" localSheetId="2">#REF!</definedName>
    <definedName name="ghj">#REF!</definedName>
    <definedName name="ghju" localSheetId="2" hidden="1">{"'Total'!$A$1","'Total'!$A$3"}</definedName>
    <definedName name="ghju" hidden="1">{"'Total'!$A$1","'Total'!$A$3"}</definedName>
    <definedName name="ghsdhsd" localSheetId="2" hidden="1">{"MULTIPLICAÇÃO",#N/A,FALSE,"Obras"}</definedName>
    <definedName name="ghsdhsd" hidden="1">{"MULTIPLICAÇÃO",#N/A,FALSE,"Obras"}</definedName>
    <definedName name="giklg" localSheetId="2">#REF!</definedName>
    <definedName name="giklg">#REF!</definedName>
    <definedName name="gol" localSheetId="2">#REF!</definedName>
    <definedName name="gol">#REF!</definedName>
    <definedName name="GRA" localSheetId="2" hidden="1">{"'Total'!$A$1","'Total'!$A$3"}</definedName>
    <definedName name="GRA" hidden="1">{"'Total'!$A$1","'Total'!$A$3"}</definedName>
    <definedName name="grade" localSheetId="2">#REF!</definedName>
    <definedName name="grade">#REF!</definedName>
    <definedName name="graduad" localSheetId="2">#REF!</definedName>
    <definedName name="graduad">#REF!</definedName>
    <definedName name="GRADUADA" localSheetId="2">#REF!</definedName>
    <definedName name="GRADUADA">#REF!</definedName>
    <definedName name="GraficoAcompanhamento2">"GraficoAcompanhamento2"</definedName>
    <definedName name="Graficos" localSheetId="2"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nulometria" localSheetId="2">#REF!</definedName>
    <definedName name="granulometria">#REF!</definedName>
    <definedName name="_xlnm.Recorder" localSheetId="2">#REF!</definedName>
    <definedName name="_xlnm.Recorder">#REF!</definedName>
    <definedName name="grjwheuy" localSheetId="2">#REF!</definedName>
    <definedName name="grjwheuy">#REF!</definedName>
    <definedName name="gsdaga" localSheetId="2"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2" hidden="1">{#N/A,#N/A,FALSE,"Cronograma 3";#N/A,#N/A,FALSE,"Cronograma 2";#N/A,#N/A,FALSE,"Cronograma 1"}</definedName>
    <definedName name="gtgt" hidden="1">{#N/A,#N/A,FALSE,"Cronograma 3";#N/A,#N/A,FALSE,"Cronograma 2";#N/A,#N/A,FALSE,"Cronograma 1"}</definedName>
    <definedName name="guid30" localSheetId="2">#REF!</definedName>
    <definedName name="guid30">#REF!</definedName>
    <definedName name="h"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E" localSheetId="2">#REF!</definedName>
    <definedName name="HE">#REF!</definedName>
    <definedName name="HENFEL4" localSheetId="2">#REF!</definedName>
    <definedName name="HENFEL4">[39]henfel!$A$1:$D$28</definedName>
    <definedName name="HENFEL6" localSheetId="2">#REF!</definedName>
    <definedName name="HENFEL6">[39]henfel!$F$1:$I$28</definedName>
    <definedName name="HExtras"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gt" localSheetId="2">#REF!</definedName>
    <definedName name="hgt">#REF!</definedName>
    <definedName name="HH" localSheetId="2">#REF!</definedName>
    <definedName name="HH">#REF!</definedName>
    <definedName name="HHDESELE" localSheetId="2">#REF!</definedName>
    <definedName name="HHDESELE">#REF!</definedName>
    <definedName name="HHDESMEC" localSheetId="2">#REF!</definedName>
    <definedName name="HHDESMEC">#REF!</definedName>
    <definedName name="HHENGELE" localSheetId="2">#REF!</definedName>
    <definedName name="HHENGELE">#REF!</definedName>
    <definedName name="HHENGMEC" localSheetId="2">#REF!</definedName>
    <definedName name="HHENGMEC">#REF!</definedName>
    <definedName name="hhh" localSheetId="2"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hhh" localSheetId="2">#REF!</definedName>
    <definedName name="hhhh">#REF!</definedName>
    <definedName name="HHMONELE" localSheetId="2">#REF!</definedName>
    <definedName name="HHMONELE">#REF!</definedName>
    <definedName name="HHMONMEC" localSheetId="2">#REF!</definedName>
    <definedName name="HHMONMEC">#REF!</definedName>
    <definedName name="HHPROELE" localSheetId="2">#REF!</definedName>
    <definedName name="HHPROELE">#REF!</definedName>
    <definedName name="HHPROMEC" localSheetId="2">#REF!</definedName>
    <definedName name="HHPROMEC">#REF!</definedName>
    <definedName name="HISTOGRAM" localSheetId="2">OFFSET(#REF!,0,0,COUNTA(#REF!),1)</definedName>
    <definedName name="HISTOGRAM">OFFSET([7]Step2_Histogram!$B$15,0,0,COUNTA([7]Step2_Histogram!$B$15:$B$1500),1)</definedName>
    <definedName name="HJ" localSheetId="2">#REF!</definedName>
    <definedName name="HJ">#REF!</definedName>
    <definedName name="hjdh" localSheetId="2" hidden="1">{"MATRIZES",#N/A,FALSE,"Obras"}</definedName>
    <definedName name="hjdh" hidden="1">{"MATRIZES",#N/A,FALSE,"Obras"}</definedName>
    <definedName name="hjgjhnghnghnh"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kkh" localSheetId="2">#REF!</definedName>
    <definedName name="hjkkh">'[35] PIPEWORK 1  '!#REF!</definedName>
    <definedName name="hkjhjkhkj" localSheetId="2"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m" localSheetId="2" hidden="1">{"AVÓS",#N/A,FALSE,"Obras"}</definedName>
    <definedName name="hm" hidden="1">{"AVÓS",#N/A,FALSE,"Obras"}</definedName>
    <definedName name="HTML_CodePage" hidden="1">1252</definedName>
    <definedName name="HTML_Control" localSheetId="2" hidden="1">{"'Plan1 (2)'!$A$5:$F$63"}</definedName>
    <definedName name="HTML_Control" hidden="1">{"'Plan1 (2)'!$A$5:$F$63"}</definedName>
    <definedName name="HTML_Control2" localSheetId="2" hidden="1">{"'RR'!$A$2:$E$81"}</definedName>
    <definedName name="HTML_Control2" hidden="1">{"'RR'!$A$2:$E$81"}</definedName>
    <definedName name="HTML_Description" hidden="1">""</definedName>
    <definedName name="HTML_Email" hidden="1">""</definedName>
    <definedName name="HTML_Header" localSheetId="2" hidden="1">"RR"</definedName>
    <definedName name="HTML_Header" hidden="1">"Plan1 (2)"</definedName>
    <definedName name="HTML_LastUpdate" localSheetId="2" hidden="1">"11/10/99"</definedName>
    <definedName name="HTML_LastUpdate" hidden="1">"04/03/1999"</definedName>
    <definedName name="HTML_LineAfter" hidden="1">FALSE</definedName>
    <definedName name="HTML_LineBefore" hidden="1">FALSE</definedName>
    <definedName name="HTML_Name" localSheetId="2" hidden="1">"Departamento de Informática"</definedName>
    <definedName name="HTML_Name" hidden="1">"Ana Tereza"</definedName>
    <definedName name="HTML_OBDlg2" hidden="1">TRUE</definedName>
    <definedName name="HTML_OBDlg4" hidden="1">TRUE</definedName>
    <definedName name="HTML_OS" hidden="1">0</definedName>
    <definedName name="HTML_PathFile" localSheetId="2" hidden="1">"C:\Intranet\Todos os Indicadores\MeuHTML.htm"</definedName>
    <definedName name="HTML_PathFile" hidden="1">"V:\Operacao de Maquinas\INTERDIÇÕES NA VP\MeuHTML.htm"</definedName>
    <definedName name="HTML_Title" localSheetId="2" hidden="1">"Regional 4 SET99"</definedName>
    <definedName name="HTML_Title" hidden="1">"TabLoc"</definedName>
    <definedName name="hy" localSheetId="2" hidden="1">{"MULTIPLICAÇÃO",#N/A,FALSE,"Obras"}</definedName>
    <definedName name="hy" hidden="1">{"MULTIPLICAÇÃO",#N/A,FALSE,"Obras"}</definedName>
    <definedName name="i"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2" hidden="1">{#N/A,#N/A,TRUE,"K2 e MEIA";#N/A,#N/A,TRUE,"K3";#N/A,#N/A,TRUE,"K4";#N/A,#N/A,TRUE,"PERFIL U";#N/A,#N/A,TRUE,"BCHA"}</definedName>
    <definedName name="ijn" hidden="1">{#N/A,#N/A,TRUE,"K2 e MEIA";#N/A,#N/A,TRUE,"K3";#N/A,#N/A,TRUE,"K4";#N/A,#N/A,TRUE,"PERFIL U";#N/A,#N/A,TRUE,"BCHA"}</definedName>
    <definedName name="ik" localSheetId="2" hidden="1">{"MULTIPLICAÇÃO",#N/A,FALSE,"Obras"}</definedName>
    <definedName name="ik" hidden="1">{"MULTIPLICAÇÃO",#N/A,FALSE,"Obras"}</definedName>
    <definedName name="IKYDT" localSheetId="2" hidden="1">{#N/A,#N/A,FALSE,"Cronograma 3";#N/A,#N/A,FALSE,"Cronograma 2";#N/A,#N/A,FALSE,"Cronograma 1"}</definedName>
    <definedName name="IKYDT" hidden="1">{#N/A,#N/A,FALSE,"Cronograma 3";#N/A,#N/A,FALSE,"Cronograma 2";#N/A,#N/A,FALSE,"Cronograma 1"}</definedName>
    <definedName name="ImpMdb" localSheetId="2">#REF!</definedName>
    <definedName name="ImpMdb">[31]sispecabr99!#REF!</definedName>
    <definedName name="Imprimir_títulos_IM" localSheetId="2">#REF!</definedName>
    <definedName name="Imprimir_títulos_IM">#REF!</definedName>
    <definedName name="inclusão_de_novos_campos" localSheetId="2">#REF!</definedName>
    <definedName name="inclusão_de_novos_campos">#REF!</definedName>
    <definedName name="indg" localSheetId="2">#REF!</definedName>
    <definedName name="indg">[31]sispecabr99!#REF!</definedName>
    <definedName name="Indicador" localSheetId="2">OFFSET(#REF!,0,0,COUNTA(#REF!)-1)</definedName>
    <definedName name="Indicador">OFFSET(#REF!,0,0,COUNTA(#REF!)-1)</definedName>
    <definedName name="IndicadoresBase" localSheetId="2">OFFSET(#REF!,0,0,COUNTA(#REF!)-1,1)</definedName>
    <definedName name="IndicadoresBase">OFFSET([41]TabAux!$B$10,0,0,COUNTA([41]TabAux!#REF!)-1,1)</definedName>
    <definedName name="IndicadoresPesquisar" localSheetId="2">OFFSET(#REF!,0,0,COUNTA(#REF!)-1,1)</definedName>
    <definedName name="IndicadoresPesquisar">OFFSET([41]TabAux!$F$10,0,0,COUNTA([41]TabAux!#REF!)-1,1)</definedName>
    <definedName name="INDICES" localSheetId="2">#REF!</definedName>
    <definedName name="INDICES">[42]DP!$A$8:$A$69</definedName>
    <definedName name="inic_cell" localSheetId="2">#REF!</definedName>
    <definedName name="inic_cell">#REF!</definedName>
    <definedName name="INICIA" localSheetId="2">#REF!</definedName>
    <definedName name="INICIA">#REF!</definedName>
    <definedName name="Iniciativa" localSheetId="2">#REF!</definedName>
    <definedName name="Iniciativa">[43]APOIO!$A$4:$A$1000</definedName>
    <definedName name="InícioProjeto" localSheetId="2">#REF!</definedName>
    <definedName name="InícioProjeto">#REF!</definedName>
    <definedName name="INTEGRAÇÃO" localSheetId="2">#REF!</definedName>
    <definedName name="INTEGRAÇÃO">[13]Validações!$E$14:$E$16</definedName>
    <definedName name="IPI" localSheetId="2">#REF!</definedName>
    <definedName name="IPI">#REF!</definedName>
    <definedName name="IR" localSheetId="2">#REF!</definedName>
    <definedName name="IR">[44]Apoio!$G$3:$G$6</definedName>
    <definedName name="IRRF" localSheetId="2">#REF!</definedName>
    <definedName name="IRRF">#REF!</definedName>
    <definedName name="irrigadeira" localSheetId="2">#REF!</definedName>
    <definedName name="irrigadeira">#REF!</definedName>
    <definedName name="Itens" localSheetId="2">#REF!</definedName>
    <definedName name="Itens">'[45]Tbl Correlacao'!$A$3:$A$30</definedName>
    <definedName name="j" localSheetId="2" hidden="1">{"'Total'!$A$1","'Total'!$A$3"}</definedName>
    <definedName name="j" hidden="1">{"'Total'!$A$1","'Total'!$A$3"}</definedName>
    <definedName name="jacare">#N/A</definedName>
    <definedName name="JD" localSheetId="2" hidden="1">{"'Total'!$A$1","'Total'!$A$3"}</definedName>
    <definedName name="JD" hidden="1">{"'Total'!$A$1","'Total'!$A$3"}</definedName>
    <definedName name="jdk" localSheetId="2" hidden="1">{"'Total'!$A$1","'Total'!$A$3"}</definedName>
    <definedName name="jdk" hidden="1">{"'Total'!$A$1","'Total'!$A$3"}</definedName>
    <definedName name="jdklaSHDLKSHDLKA" localSheetId="2" hidden="1">{"MULTIPLICAÇÃO",#N/A,FALSE,"Obras"}</definedName>
    <definedName name="jdklaSHDLKSHDLKA" hidden="1">{"MULTIPLICAÇÃO",#N/A,FALSE,"Obras"}</definedName>
    <definedName name="JELE" localSheetId="2">#REF!</definedName>
    <definedName name="JELE">#REF!</definedName>
    <definedName name="JFGJH" localSheetId="2" hidden="1">{#N/A,#N/A,FALSE,"Cronograma 3";#N/A,#N/A,FALSE,"Cronograma 2";#N/A,#N/A,FALSE,"Cronograma 1"}</definedName>
    <definedName name="JFGJH" hidden="1">{#N/A,#N/A,FALSE,"Cronograma 3";#N/A,#N/A,FALSE,"Cronograma 2";#N/A,#N/A,FALSE,"Cronograma 1"}</definedName>
    <definedName name="jg" localSheetId="2" hidden="1">{"MATRIZES",#N/A,FALSE,"Obras"}</definedName>
    <definedName name="jg" hidden="1">{"MATRIZES",#N/A,FALSE,"Obras"}</definedName>
    <definedName name="jj" localSheetId="2" hidden="1">{"MULTIPLICAÇÃO",#N/A,FALSE,"Obras"}</definedName>
    <definedName name="jj" hidden="1">{"MULTIPLICAÇÃO",#N/A,FALSE,"Obras"}</definedName>
    <definedName name="jjj" localSheetId="2"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k" localSheetId="2" hidden="1">{"'Total'!$A$1","'Total'!$A$3"}</definedName>
    <definedName name="jjk" hidden="1">{"'Total'!$A$1","'Total'!$A$3"}</definedName>
    <definedName name="JMEC" localSheetId="2">#REF!</definedName>
    <definedName name="JMEC">#REF!</definedName>
    <definedName name="JOAO" localSheetId="2" hidden="1">{"AVÓS",#N/A,FALSE,"Obras"}</definedName>
    <definedName name="JOAO" hidden="1">{"AVÓS",#N/A,FALSE,"Obras"}</definedName>
    <definedName name="jsk" localSheetId="2">#REF!</definedName>
    <definedName name="jsk">#REF!</definedName>
    <definedName name="JTabela1" localSheetId="2">#REF!</definedName>
    <definedName name="JTabela1">[46]Operac!$BF$3:$BF$15</definedName>
    <definedName name="Justificativa" localSheetId="2">#REF!</definedName>
    <definedName name="Justificativa">#REF!</definedName>
    <definedName name="justificativaProcessoCompra" localSheetId="2">#REF!</definedName>
    <definedName name="justificativaProcessoCompra">#REF!</definedName>
    <definedName name="K" localSheetId="2">#REF!</definedName>
    <definedName name="K">'[47]KREBS (original)'!$I$2:$S$47</definedName>
    <definedName name="ka" localSheetId="2" hidden="1">{"MATRIZES",#N/A,FALSE,"Obras"}</definedName>
    <definedName name="ka" hidden="1">{"MATRIZES",#N/A,FALSE,"Obras"}</definedName>
    <definedName name="KGIRO1" localSheetId="2"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jjhdg" localSheetId="2" hidden="1">{"'RR'!$A$2:$E$81"}</definedName>
    <definedName name="kjjhdg" hidden="1">{"'RR'!$A$2:$E$81"}</definedName>
    <definedName name="kjkjkjkj" localSheetId="2" hidden="1">{#N/A,#N/A,FALSE,"Tabl. FB300";#N/A,#N/A,FALSE,"Tabl. FB350";#N/A,#N/A,FALSE,"Tabl. FB400";#N/A,#N/A,FALSE,"Tabl. FB500";#N/A,#N/A,FALSE,"Tabl. FS090"}</definedName>
    <definedName name="kjkjkjkj" hidden="1">{#N/A,#N/A,FALSE,"Tabl. FB300";#N/A,#N/A,FALSE,"Tabl. FB350";#N/A,#N/A,FALSE,"Tabl. FB400";#N/A,#N/A,FALSE,"Tabl. FB500";#N/A,#N/A,FALSE,"Tabl. FS090"}</definedName>
    <definedName name="kk" localSheetId="2" hidden="1">#REF!</definedName>
    <definedName name="kk" hidden="1">#REF!</definedName>
    <definedName name="kkk" localSheetId="2" hidden="1">{#N/A,#N/A,FALSE,"Tabl. G1";#N/A,#N/A,FALSE,"Tabl. G2"}</definedName>
    <definedName name="kkk" hidden="1">{#N/A,#N/A,FALSE,"Tabl. G1";#N/A,#N/A,FALSE,"Tabl. G2"}</definedName>
    <definedName name="KKKKK" localSheetId="2">#REF!</definedName>
    <definedName name="KKKKK">'[8]#REF'!$D$7</definedName>
    <definedName name="KPI" localSheetId="2">#REF!</definedName>
    <definedName name="KPI">[18]Lists!$D$2:$D$141</definedName>
    <definedName name="KSLAL" localSheetId="2" hidden="1">{"MELHORAMENTO GENÉTICO",#N/A,FALSE,"Obras"}</definedName>
    <definedName name="KSLAL" hidden="1">{"MELHORAMENTO GENÉTICO",#N/A,FALSE,"Obras"}</definedName>
    <definedName name="Kubus" localSheetId="2">#REF!</definedName>
    <definedName name="Kubus">#REF!</definedName>
    <definedName name="Kubus1" localSheetId="2">#REF!</definedName>
    <definedName name="Kubus1">#REF!</definedName>
    <definedName name="LADO" localSheetId="2">#REF!</definedName>
    <definedName name="LADO">'[9]Fresagem de Pista Ago-98'!#REF!</definedName>
    <definedName name="LARG" localSheetId="2">#REF!</definedName>
    <definedName name="LARG">'[9]Fresagem de Pista Ago-98'!#REF!</definedName>
    <definedName name="Laudo" localSheetId="2" hidden="1">{"APOIO",#N/A,FALSE,"Obras"}</definedName>
    <definedName name="Laudo" hidden="1">{"APOIO",#N/A,FALSE,"Obras"}</definedName>
    <definedName name="LD" localSheetId="2">#REF!</definedName>
    <definedName name="LD">'[9]Fresagem de Pista Ago-98'!#REF!</definedName>
    <definedName name="limcount" hidden="1">3</definedName>
    <definedName name="LIST_2">#N/A</definedName>
    <definedName name="LIST_4">#N/A</definedName>
    <definedName name="LIST_5">#N/A</definedName>
    <definedName name="LIST_6">#N/A</definedName>
    <definedName name="LIST_7">#N/A</definedName>
    <definedName name="Lista" localSheetId="2">#REF!</definedName>
    <definedName name="Lista">#REF!</definedName>
    <definedName name="Lista_Comunicacao" localSheetId="2">#REF!</definedName>
    <definedName name="Lista_Comunicacao">[48]Auxiliar!$I$34:$I$37</definedName>
    <definedName name="Lista_Custos" localSheetId="2">#REF!</definedName>
    <definedName name="Lista_Custos">[48]Auxiliar!$M$34:$M$36</definedName>
    <definedName name="Lista_Escopo" localSheetId="2">#REF!</definedName>
    <definedName name="Lista_Escopo">[48]Auxiliar!$F$34:$F$36</definedName>
    <definedName name="Lista_Estrategia" localSheetId="2">#REF!</definedName>
    <definedName name="Lista_Estrategia">[48]Auxiliar!$K$34:$K$37</definedName>
    <definedName name="LISTA_INS" localSheetId="2">#REF!</definedName>
    <definedName name="LISTA_INS">[49]LISTAS!$R$2:$R$5</definedName>
    <definedName name="Lista_Integracao" localSheetId="2">#REF!</definedName>
    <definedName name="Lista_Integracao">[48]Auxiliar!$J$34:$J$37</definedName>
    <definedName name="LISTA_PER" localSheetId="2">#REF!</definedName>
    <definedName name="LISTA_PER">[49]LISTAS!$S$2:$S$3</definedName>
    <definedName name="Lista_Qualidade" localSheetId="2">#REF!</definedName>
    <definedName name="Lista_Qualidade">[48]Auxiliar!$H$34:$H$36</definedName>
    <definedName name="Lista_Riscos" localSheetId="2">#REF!</definedName>
    <definedName name="Lista_Riscos">[48]Auxiliar!$L$34:$L$37</definedName>
    <definedName name="LISTA_SETOR" localSheetId="2">#REF!</definedName>
    <definedName name="LISTA_SETOR">#REF!</definedName>
    <definedName name="Lista_Tempo" localSheetId="2">#REF!</definedName>
    <definedName name="Lista_Tempo">[48]Auxiliar!$G$34:$G$36</definedName>
    <definedName name="Lista1" localSheetId="2">#REF!</definedName>
    <definedName name="Lista1">[50]Listas!$A$2:$A$9</definedName>
    <definedName name="Lista2" localSheetId="2">#REF!</definedName>
    <definedName name="Lista2">[50]Listas!$C$2:$C$29</definedName>
    <definedName name="Lista3" localSheetId="2">#REF!</definedName>
    <definedName name="Lista3">[13]Validações!$A$7:$A$8</definedName>
    <definedName name="ListaCC" localSheetId="2">#REF!</definedName>
    <definedName name="ListaCC">[21]DespAdm!$E$111:$E$136</definedName>
    <definedName name="ListaFim" localSheetId="2">#REF!</definedName>
    <definedName name="ListaFim">#REF!</definedName>
    <definedName name="LLL" localSheetId="2">#REF!</definedName>
    <definedName name="LLL">#REF!</definedName>
    <definedName name="loa" localSheetId="2" hidden="1">{#N/A,#N/A,TRUE,"K2 e MEIA";#N/A,#N/A,TRUE,"K3";#N/A,#N/A,TRUE,"K4";#N/A,#N/A,TRUE,"PERFIL U";#N/A,#N/A,TRUE,"BCHA"}</definedName>
    <definedName name="loa" hidden="1">{#N/A,#N/A,TRUE,"K2 e MEIA";#N/A,#N/A,TRUE,"K3";#N/A,#N/A,TRUE,"K4";#N/A,#N/A,TRUE,"PERFIL U";#N/A,#N/A,TRUE,"BCHA"}</definedName>
    <definedName name="LocaçãoVeículo" localSheetId="2">#REF!</definedName>
    <definedName name="LocaçãoVeículo">#REF!</definedName>
    <definedName name="Local" localSheetId="2">OFFSET(#REF!,0,0,COUNTA(#REF!)-1)</definedName>
    <definedName name="Local">OFFSET(#REF!,0,0,COUNTA(#REF!)-1)</definedName>
    <definedName name="Local_de_Entrega" localSheetId="2">#REF!</definedName>
    <definedName name="Local_de_Entrega">#REF!</definedName>
    <definedName name="localidade" localSheetId="2">#REF!</definedName>
    <definedName name="localidade">[14]OS_FORM!$B$238:$B$239</definedName>
    <definedName name="localidades" localSheetId="2">#REF!</definedName>
    <definedName name="localidades">[16]CEARA!#REF!</definedName>
    <definedName name="LojaAA" localSheetId="2">#REF!</definedName>
    <definedName name="LojaAA">[21]Parametros!$H$15</definedName>
    <definedName name="LojaAno" localSheetId="2">#REF!</definedName>
    <definedName name="LojaAno">[21]Parametros!$H$11</definedName>
    <definedName name="LojaAtiva" localSheetId="2">#REF!</definedName>
    <definedName name="LojaAtiva">[21]Parametros!$H$4</definedName>
    <definedName name="LojaAtual" localSheetId="2">#REF!</definedName>
    <definedName name="LojaAtual">[21]Parametros!$H$17</definedName>
    <definedName name="LojaOrc" localSheetId="2">#REF!</definedName>
    <definedName name="LojaOrc">[21]Parametros!$H$7</definedName>
    <definedName name="lp" localSheetId="2" hidden="1">{#N/A,#N/A,TRUE,"K2 e MEIA";#N/A,#N/A,TRUE,"K3";#N/A,#N/A,TRUE,"K4";#N/A,#N/A,TRUE,"PERFIL U";#N/A,#N/A,TRUE,"BCHA"}</definedName>
    <definedName name="lp" hidden="1">{#N/A,#N/A,TRUE,"K2 e MEIA";#N/A,#N/A,TRUE,"K3";#N/A,#N/A,TRUE,"K4";#N/A,#N/A,TRUE,"PERFIL U";#N/A,#N/A,TRUE,"BCHA"}</definedName>
    <definedName name="LUCRO" localSheetId="2">#REF!</definedName>
    <definedName name="LUCRO">'[28]Resultado da Obra '!#REF!</definedName>
    <definedName name="luis" localSheetId="2" hidden="1">{"'Plan1 (2)'!$A$5:$F$63"}</definedName>
    <definedName name="luis" hidden="1">{"'Plan1 (2)'!$A$5:$F$63"}</definedName>
    <definedName name="m" localSheetId="2" hidden="1">{#N/A,#N/A,TRUE,"K2 e MEIA";#N/A,#N/A,TRUE,"K3";#N/A,#N/A,TRUE,"K4";#N/A,#N/A,TRUE,"PERFIL U";#N/A,#N/A,TRUE,"BCHA"}</definedName>
    <definedName name="m" hidden="1">{#N/A,#N/A,TRUE,"K2 e MEIA";#N/A,#N/A,TRUE,"K3";#N/A,#N/A,TRUE,"K4";#N/A,#N/A,TRUE,"PERFIL U";#N/A,#N/A,TRUE,"BCHA"}</definedName>
    <definedName name="ma" localSheetId="2" hidden="1">{"MATRIZES",#N/A,FALSE,"Obras"}</definedName>
    <definedName name="ma" hidden="1">{"MATRIZES",#N/A,FALSE,"Obras"}</definedName>
    <definedName name="Macedo" localSheetId="2" hidden="1">{"AVÓS",#N/A,FALSE,"Obras"}</definedName>
    <definedName name="Macedo" hidden="1">{"AVÓS",#N/A,FALSE,"Obras"}</definedName>
    <definedName name="Manut.Transp.Operac." localSheetId="2">#REF!</definedName>
    <definedName name="Manut.Transp.Operac.">#REF!</definedName>
    <definedName name="Manutenção" localSheetId="2">#REF!</definedName>
    <definedName name="Manutenção">#REF!</definedName>
    <definedName name="Mapeamento_da_Situação_Atual">"macroetapas"</definedName>
    <definedName name="maq.solda" localSheetId="2">#REF!</definedName>
    <definedName name="maq.solda">#REF!</definedName>
    <definedName name="márcio" localSheetId="2" hidden="1">{"'Total'!$A$1","'Total'!$A$3"}</definedName>
    <definedName name="márcio" hidden="1">{"'Total'!$A$1","'Total'!$A$3"}</definedName>
    <definedName name="Marketing" localSheetId="2">#REF!</definedName>
    <definedName name="Marketing">[51]Indices!#REF!</definedName>
    <definedName name="MATRIZ" localSheetId="2">#REF!</definedName>
    <definedName name="MATRIZ">#REF!</definedName>
    <definedName name="Matrizes" localSheetId="2" hidden="1">{"MATRIZES",#N/A,FALSE,"Obras"}</definedName>
    <definedName name="Matrizes" hidden="1">{"MATRIZES",#N/A,FALSE,"Obras"}</definedName>
    <definedName name="medi_2005" localSheetId="2" hidden="1">{#N/A,#N/A,FALSE,"Tabl. G1";#N/A,#N/A,FALSE,"Tabl. G2"}</definedName>
    <definedName name="medi_2005" hidden="1">{#N/A,#N/A,FALSE,"Tabl. G1";#N/A,#N/A,FALSE,"Tabl. G2"}</definedName>
    <definedName name="MEDICA" localSheetId="2">#REF!</definedName>
    <definedName name="MEDICA">[11]CHEFIA!#REF!</definedName>
    <definedName name="Medição" localSheetId="2">#REF!</definedName>
    <definedName name="Medição">'[23]Matriz Riscos'!#REF!</definedName>
    <definedName name="Medições" localSheetId="2">#REF!</definedName>
    <definedName name="Medições">'[23]Matriz Riscos'!#REF!</definedName>
    <definedName name="MejorMayor" localSheetId="2" hidden="1">{#N/A,#N/A,FALSE,"O&amp;I Worksheet"}</definedName>
    <definedName name="MejorMayor" hidden="1">{#N/A,#N/A,FALSE,"O&amp;I Worksheet"}</definedName>
    <definedName name="MENU">#N/A</definedName>
    <definedName name="Mês" localSheetId="2">#REF!</definedName>
    <definedName name="Mês">#REF!</definedName>
    <definedName name="Meses" localSheetId="2">#REF!</definedName>
    <definedName name="Meses">[21]BancoDespAno!$D$3:$O$3</definedName>
    <definedName name="MesesAA" localSheetId="2">#REF!</definedName>
    <definedName name="MesesAA">[21]BancoDespAA!$D$3:$O$3</definedName>
    <definedName name="MesesBal" localSheetId="2">#REF!</definedName>
    <definedName name="MesesBal">[21]Parametros!$H$9</definedName>
    <definedName name="MesesEmp" localSheetId="2">#REF!</definedName>
    <definedName name="MesesEmp">[21]Parametros!$H$3</definedName>
    <definedName name="MesesFlu" localSheetId="2">#REF!</definedName>
    <definedName name="MesesFlu">[21]Parametros!$H$8</definedName>
    <definedName name="MesesLoja" localSheetId="2">#REF!</definedName>
    <definedName name="MesesLoja">[21]Parametros!$H$5</definedName>
    <definedName name="MesesOrc" localSheetId="2">#REF!</definedName>
    <definedName name="MesesOrc">[21]BancoDespOrc!$D$3:$X$3</definedName>
    <definedName name="MesesRes" localSheetId="2">#REF!</definedName>
    <definedName name="MesesRes">[21]Parametros!$H$2</definedName>
    <definedName name="MGP" localSheetId="2" hidden="1">{#N/A,#N/A,FALSE,"DEF1";#N/A,#N/A,FALSE,"DEF2";#N/A,#N/A,FALSE,"DEF3"}</definedName>
    <definedName name="MGP" hidden="1">{#N/A,#N/A,FALSE,"DEF1";#N/A,#N/A,FALSE,"DEF2";#N/A,#N/A,FALSE,"DEF3"}</definedName>
    <definedName name="mgt" localSheetId="2" hidden="1">{#N/A,#N/A,TRUE,"K2 e MEIA";#N/A,#N/A,TRUE,"K3";#N/A,#N/A,TRUE,"K4";#N/A,#N/A,TRUE,"PERFIL U";#N/A,#N/A,TRUE,"BCHA"}</definedName>
    <definedName name="mgt" hidden="1">{#N/A,#N/A,TRUE,"K2 e MEIA";#N/A,#N/A,TRUE,"K3";#N/A,#N/A,TRUE,"K4";#N/A,#N/A,TRUE,"PERFIL U";#N/A,#N/A,TRUE,"BCHA"}</definedName>
    <definedName name="mh" localSheetId="2" hidden="1">{"MULTIPLICAÇÃO",#N/A,FALSE,"Obras"}</definedName>
    <definedName name="mh" hidden="1">{"MULTIPLICAÇÃO",#N/A,FALSE,"Obras"}</definedName>
    <definedName name="MINPGPELE" localSheetId="2">#REF!</definedName>
    <definedName name="MINPGPELE">#REF!</definedName>
    <definedName name="MINPGPMEC" localSheetId="2">#REF!</definedName>
    <definedName name="MINPGPMEC">#REF!</definedName>
    <definedName name="miu" localSheetId="2" hidden="1">{#N/A,#N/A,TRUE,"K2 e MEIA";#N/A,#N/A,TRUE,"K3";#N/A,#N/A,TRUE,"K4";#N/A,#N/A,TRUE,"PERFIL U";#N/A,#N/A,TRUE,"BCHA"}</definedName>
    <definedName name="miu" hidden="1">{#N/A,#N/A,TRUE,"K2 e MEIA";#N/A,#N/A,TRUE,"K3";#N/A,#N/A,TRUE,"K4";#N/A,#N/A,TRUE,"PERFIL U";#N/A,#N/A,TRUE,"BCHA"}</definedName>
    <definedName name="MIX" localSheetId="2">#REF!</definedName>
    <definedName name="MIX">#REF!</definedName>
    <definedName name="mj" localSheetId="2" hidden="1">{"MELHORAMENTO GENÉTICO",#N/A,FALSE,"Obras"}</definedName>
    <definedName name="mj" hidden="1">{"MELHORAMENTO GENÉTICO",#N/A,FALSE,"Obras"}</definedName>
    <definedName name="mmm" localSheetId="2" hidden="1">{#N/A,#N/A,FALSE,"Tabl. A1";#N/A,#N/A,FALSE,"Tabl. A1 b";#N/A,#N/A,FALSE,"Tabl. A2";#N/A,#N/A,FALSE,"Tabl. A2-1";#N/A,#N/A,FALSE,"Tabl. A2-2"}</definedName>
    <definedName name="mmm" hidden="1">{#N/A,#N/A,FALSE,"Tabl. A1";#N/A,#N/A,FALSE,"Tabl. A1 b";#N/A,#N/A,FALSE,"Tabl. A2";#N/A,#N/A,FALSE,"Tabl. A2-1";#N/A,#N/A,FALSE,"Tabl. A2-2"}</definedName>
    <definedName name="MOA" localSheetId="2" hidden="1">{#N/A,#N/A,FALSE,"DEF1";#N/A,#N/A,FALSE,"DEF2";#N/A,#N/A,FALSE,"DEF3"}</definedName>
    <definedName name="MOA" hidden="1">{#N/A,#N/A,FALSE,"DEF1";#N/A,#N/A,FALSE,"DEF2";#N/A,#N/A,FALSE,"DEF3"}</definedName>
    <definedName name="MOAdm.Local" localSheetId="2">#REF!</definedName>
    <definedName name="MOAdm.Local">#REF!</definedName>
    <definedName name="Moedas" localSheetId="2">#REF!</definedName>
    <definedName name="Moedas">#REF!</definedName>
    <definedName name="motivos" localSheetId="2">#REF!</definedName>
    <definedName name="motivos">[52]MOTIVOS!$A:$IV</definedName>
    <definedName name="moto" localSheetId="2">#REF!</definedName>
    <definedName name="moto">#REF!</definedName>
    <definedName name="motor" localSheetId="2" hidden="1">{"MULTIPLICAÇÃO",#N/A,FALSE,"Obras"}</definedName>
    <definedName name="motor" hidden="1">{"MULTIPLICAÇÃO",#N/A,FALSE,"Obras"}</definedName>
    <definedName name="motor4" localSheetId="2">#REF!</definedName>
    <definedName name="motor4">[27]Motores!$A$1:$G$21</definedName>
    <definedName name="motor6" localSheetId="2">#REF!</definedName>
    <definedName name="motor6">[27]Motores!$I$1:$O$21</definedName>
    <definedName name="motorista" localSheetId="2">#REF!</definedName>
    <definedName name="motorista">#REF!</definedName>
    <definedName name="MOTotal"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P" localSheetId="2">#REF!</definedName>
    <definedName name="MP">[53]Listas!$A$2:$A$21</definedName>
    <definedName name="mrn"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n" localSheetId="2" hidden="1">{"'Estimativa de Lançamento-JAN'!$A$1:$AI$85"}</definedName>
    <definedName name="n" hidden="1">{"'Estimativa de Lançamento-JAN'!$A$1:$AI$85"}</definedName>
    <definedName name="ND" localSheetId="2">#REF!</definedName>
    <definedName name="ND">[15]Validacao!$AC$5:$AC$20</definedName>
    <definedName name="nn" localSheetId="2" hidden="1">{"MULTIPLICAÇÃO",#N/A,FALSE,"Obras"}</definedName>
    <definedName name="nn" hidden="1">{"MULTIPLICAÇÃO",#N/A,FALSE,"Obras"}</definedName>
    <definedName name="nnn" localSheetId="2" hidden="1">{#N/A,#N/A,FALSE,"Tabl. FB300";#N/A,#N/A,FALSE,"Tabl. FB350";#N/A,#N/A,FALSE,"Tabl. FB400";#N/A,#N/A,FALSE,"Tabl. FB500";#N/A,#N/A,FALSE,"Tabl. FS090"}</definedName>
    <definedName name="nnn" hidden="1">{#N/A,#N/A,FALSE,"Tabl. FB300";#N/A,#N/A,FALSE,"Tabl. FB350";#N/A,#N/A,FALSE,"Tabl. FB400";#N/A,#N/A,FALSE,"Tabl. FB500";#N/A,#N/A,FALSE,"Tabl. FS090"}</definedName>
    <definedName name="NOME"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_obra" localSheetId="2">#REF!</definedName>
    <definedName name="nome_obra">#REF!</definedName>
    <definedName name="NOME2"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AnDesp" localSheetId="2">#REF!</definedName>
    <definedName name="NomeAnDesp">[21]ResumoDesp!$AA$10</definedName>
    <definedName name="NomeBalanco" localSheetId="2">#REF!</definedName>
    <definedName name="NomeBalanco">'[21]Par-Balanco'!$G$6</definedName>
    <definedName name="NomeCompletoAnDesp" localSheetId="2">#REF!</definedName>
    <definedName name="NomeCompletoAnDesp">[21]ResumoDesp!$AA$8</definedName>
    <definedName name="NomeCompletoBalanco" localSheetId="2">#REF!</definedName>
    <definedName name="NomeCompletoBalanco">'[21]Par-Balanco'!$G$5</definedName>
    <definedName name="NomeCompletoDesp" localSheetId="2">#REF!</definedName>
    <definedName name="NomeCompletoDesp">'[21]Ex-Indic'!$G$7</definedName>
    <definedName name="NomeCompletoDREEx" localSheetId="2">#REF!</definedName>
    <definedName name="NomeCompletoDREEx">'[21]Ex-DRE'!$G$7</definedName>
    <definedName name="NomeCompletoExInd" localSheetId="2">#REF!</definedName>
    <definedName name="NomeCompletoExInd">'[21]Ex-Indic'!$G$6</definedName>
    <definedName name="NomeCompletoLinhas" localSheetId="2">#REF!</definedName>
    <definedName name="NomeCompletoLinhas">'[21]Par-Moveis'!$G$17</definedName>
    <definedName name="NomeCompletoMoveis" localSheetId="2">#REF!</definedName>
    <definedName name="NomeCompletoMoveis">'[21]Par-Moveis'!$G$5</definedName>
    <definedName name="NomeCompletoPerdas" localSheetId="2">#REF!</definedName>
    <definedName name="NomeCompletoPerdas">[21]Parametros!$E$30</definedName>
    <definedName name="NomeCompletoPlanos" localSheetId="2">#REF!</definedName>
    <definedName name="NomeCompletoPlanos">'[21]Par-Planos'!$G$5</definedName>
    <definedName name="NomeCompletoTotalAA" localSheetId="2">#REF!</definedName>
    <definedName name="NomeCompletoTotalAA">[21]Parametros!$J$15</definedName>
    <definedName name="NomeCompletoTotalAno" localSheetId="2">#REF!</definedName>
    <definedName name="NomeCompletoTotalAno">[21]Parametros!$J$11</definedName>
    <definedName name="NomeCompletoVerPlanoRec" localSheetId="2">#REF!</definedName>
    <definedName name="NomeCompletoVerPlanoRec">[51]Controle!#REF!</definedName>
    <definedName name="NomeDesp" localSheetId="2">#REF!</definedName>
    <definedName name="NomeDesp">'[21]Ex-Indic'!$G$4</definedName>
    <definedName name="NomeDREEX" localSheetId="2">#REF!</definedName>
    <definedName name="NomeDREEX">'[21]Ex-DRE'!$G$4</definedName>
    <definedName name="NomeExInd" localSheetId="2">#REF!</definedName>
    <definedName name="NomeExInd">'[21]Ex-Indic'!$G$5</definedName>
    <definedName name="NomeLinhas" localSheetId="2">#REF!</definedName>
    <definedName name="NomeLinhas">'[21]Par-Moveis'!$G$18</definedName>
    <definedName name="NomeMoveis" localSheetId="2">#REF!</definedName>
    <definedName name="NomeMoveis">'[21]Par-Moveis'!$G$6</definedName>
    <definedName name="NomePerdas" localSheetId="2">#REF!</definedName>
    <definedName name="NomePerdas">[21]Parametros!$E$31</definedName>
    <definedName name="NomePlanos" localSheetId="2">#REF!</definedName>
    <definedName name="NomePlanos">'[21]Par-Planos'!$G$6</definedName>
    <definedName name="Notas" localSheetId="2" hidden="1">#REF!</definedName>
    <definedName name="Notas" hidden="1">[54]DMPL!#REF!</definedName>
    <definedName name="Nov_Dec_2003_MRF" localSheetId="2" hidden="1">{#N/A,#N/A,FALSE,"Sheet1"}</definedName>
    <definedName name="Nov_Dec_2003_MRF" hidden="1">{#N/A,#N/A,FALSE,"Sheet1"}</definedName>
    <definedName name="NovaMatriz1" localSheetId="2">#REF!</definedName>
    <definedName name="NovaMatriz1">#REF!</definedName>
    <definedName name="NovaMatriz2" localSheetId="2">#REF!</definedName>
    <definedName name="NovaMatriz2">#REF!</definedName>
    <definedName name="NovaMatriz3" localSheetId="2">#REF!</definedName>
    <definedName name="NovaMatriz3">#REF!</definedName>
    <definedName name="NovaMatriz4">#REF!</definedName>
    <definedName name="NovaMatriz5" localSheetId="2">#REF!</definedName>
    <definedName name="NovaMatriz5">'[23]Matriz Riscos'!#REF!</definedName>
    <definedName name="Novo" localSheetId="2" hidden="1">{"APOIO",#N/A,FALSE,"Obras"}</definedName>
    <definedName name="Novo" hidden="1">{"APOIO",#N/A,FALSE,"Obras"}</definedName>
    <definedName name="nro_medicao" localSheetId="2">#REF!</definedName>
    <definedName name="nro_medicao">#REF!</definedName>
    <definedName name="nt" localSheetId="2" hidden="1">{"MELHORAMENTO GENÉTICO",#N/A,FALSE,"Obras"}</definedName>
    <definedName name="nt" hidden="1">{"MELHORAMENTO GENÉTICO",#N/A,FALSE,"Obras"}</definedName>
    <definedName name="nu" localSheetId="2" hidden="1">{"AVÓS",#N/A,FALSE,"Obras"}</definedName>
    <definedName name="nu" hidden="1">{"AVÓS",#N/A,FALSE,"Obras"}</definedName>
    <definedName name="NúmeroFuncionários" localSheetId="2">#REF!</definedName>
    <definedName name="NúmeroFuncionários">#REF!</definedName>
    <definedName name="NumEstagiarios" localSheetId="2">#REF!</definedName>
    <definedName name="NumEstagiarios">#REF!</definedName>
    <definedName name="NumMOAdmLocal">#REF!</definedName>
    <definedName name="nvd" localSheetId="2">#REF!</definedName>
    <definedName name="nvd">'[39]ACOPL ENG'!$A$3:$E$20</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 localSheetId="2">#REF!</definedName>
    <definedName name="o">#REF!</definedName>
    <definedName name="objeto" localSheetId="2">#REF!</definedName>
    <definedName name="objeto">#REF!</definedName>
    <definedName name="OBRA" localSheetId="2" hidden="1">{"MULTIPLICAÇÃO",#N/A,FALSE,"Obras"}</definedName>
    <definedName name="obra">[22]listas!$K$2:$K$5</definedName>
    <definedName name="obras" localSheetId="2" hidden="1">{"MULTIPLICAÇÃO",#N/A,FALSE,"Obras"}</definedName>
    <definedName name="obras" hidden="1">{"MULTIPLICAÇÃO",#N/A,FALSE,"Obras"}</definedName>
    <definedName name="OBRAS_FAB_RAC" localSheetId="2" hidden="1">{"MULTIPLICAÇÃO",#N/A,FALSE,"Obras"}</definedName>
    <definedName name="OBRAS_FAB_RAC" hidden="1">{"MULTIPLICAÇÃO",#N/A,FALSE,"Obras"}</definedName>
    <definedName name="OBRAS_FAB_RAC_UDIA" localSheetId="2" hidden="1">{"MULTIPLICAÇÃO",#N/A,FALSE,"Obras"}</definedName>
    <definedName name="OBRAS_FAB_RAC_UDIA" hidden="1">{"MULTIPLICAÇÃO",#N/A,FALSE,"Obras"}</definedName>
    <definedName name="oiu" localSheetId="2" hidden="1">{#N/A,#N/A,TRUE,"K2 e MEIA";#N/A,#N/A,TRUE,"K3";#N/A,#N/A,TRUE,"K4";#N/A,#N/A,TRUE,"PERFIL U";#N/A,#N/A,TRUE,"BCHA"}</definedName>
    <definedName name="oiu" hidden="1">{#N/A,#N/A,TRUE,"K2 e MEIA";#N/A,#N/A,TRUE,"K3";#N/A,#N/A,TRUE,"K4";#N/A,#N/A,TRUE,"PERFIL U";#N/A,#N/A,TRUE,"BCHA"}</definedName>
    <definedName name="ok"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2" hidden="1">{#N/A,#N/A,TRUE,"K2 e MEIA";#N/A,#N/A,TRUE,"K3";#N/A,#N/A,TRUE,"K4";#N/A,#N/A,TRUE,"PERFIL U";#N/A,#N/A,TRUE,"BCHA"}</definedName>
    <definedName name="omd" hidden="1">{#N/A,#N/A,TRUE,"K2 e MEIA";#N/A,#N/A,TRUE,"K3";#N/A,#N/A,TRUE,"K4";#N/A,#N/A,TRUE,"PERFIL U";#N/A,#N/A,TRUE,"BCHA"}</definedName>
    <definedName name="Ônibus" localSheetId="2">#REF!</definedName>
    <definedName name="Ônibus">#REF!</definedName>
    <definedName name="óo" hidden="1">#REF!</definedName>
    <definedName name="Opcao" localSheetId="2">#REF!</definedName>
    <definedName name="Opcao">[55]Apoio!$I$3:$I$4</definedName>
    <definedName name="operador" localSheetId="2">#REF!</definedName>
    <definedName name="operador">#REF!</definedName>
    <definedName name="orcamentocif">#REF!</definedName>
    <definedName name="otr" localSheetId="2" hidden="1">{#N/A,#N/A,TRUE,"K2 e MEIA";#N/A,#N/A,TRUE,"K3";#N/A,#N/A,TRUE,"K4";#N/A,#N/A,TRUE,"PERFIL U";#N/A,#N/A,TRUE,"BCHA"}</definedName>
    <definedName name="otr" hidden="1">{#N/A,#N/A,TRUE,"K2 e MEIA";#N/A,#N/A,TRUE,"K3";#N/A,#N/A,TRUE,"K4";#N/A,#N/A,TRUE,"PERFIL U";#N/A,#N/A,TRUE,"BCHA"}</definedName>
    <definedName name="oxi" localSheetId="2">#REF!</definedName>
    <definedName name="oxi">#REF!</definedName>
    <definedName name="p" localSheetId="2" hidden="1">{#N/A,#N/A,TRUE,"K2 e MEIA";#N/A,#N/A,TRUE,"K3";#N/A,#N/A,TRUE,"K4";#N/A,#N/A,TRUE,"PERFIL U";#N/A,#N/A,TRUE,"BCHA"}</definedName>
    <definedName name="p" hidden="1">{#N/A,#N/A,TRUE,"K2 e MEIA";#N/A,#N/A,TRUE,"K3";#N/A,#N/A,TRUE,"K4";#N/A,#N/A,TRUE,"PERFIL U";#N/A,#N/A,TRUE,"BCHA"}</definedName>
    <definedName name="P.Aparente" localSheetId="2">#REF!</definedName>
    <definedName name="P.Aparente">#REF!</definedName>
    <definedName name="P.Reatia" localSheetId="2">#REF!</definedName>
    <definedName name="P.Reatia">#REF!</definedName>
    <definedName name="P_SUCATA" localSheetId="2">#REF!</definedName>
    <definedName name="P_SUCATA">#REF!</definedName>
    <definedName name="Página5" localSheetId="2" hidden="1">{#N/A,#N/A,FALSE,"O&amp;I Worksheet"}</definedName>
    <definedName name="Página5" hidden="1">{#N/A,#N/A,FALSE,"O&amp;I Worksheet"}</definedName>
    <definedName name="pAGTO">#REF!</definedName>
    <definedName name="Pal_Workbook_GUID" localSheetId="2" hidden="1">"JUSM5P3FQKN66FUUKPAJVYTW"</definedName>
    <definedName name="Pal_Workbook_GUID" hidden="1">"U9Z9NLBZGLWCW29NUTLK7KG4"</definedName>
    <definedName name="PalisadeReportWorkbookCreatedBy">"AtRisk"</definedName>
    <definedName name="Paralisação" localSheetId="2">#REF!</definedName>
    <definedName name="Paralisação">'[23]Matriz Riscos'!#REF!</definedName>
    <definedName name="Paralisações" localSheetId="2">#REF!</definedName>
    <definedName name="Paralisações">'[23]Matriz Riscos'!#REF!</definedName>
    <definedName name="Pareto" localSheetId="2">OFFSET(#REF!,0,0,COUNTA(#REF!)-COUNTBLANK(#REF!),1)</definedName>
    <definedName name="Pareto">OFFSET([33]PARETO!$F$21,0,0,COUNTA([33]PARETO!$F$21:$F$79)-COUNTBLANK([33]PARETO!$F$21:$F$79),1)</definedName>
    <definedName name="Pareto_source_1" localSheetId="2">OFFSET(#REF!,,,COUNTA(#REF!),3)</definedName>
    <definedName name="Pareto_source_1">OFFSET('[56]Estratificação (1)'!$B$13,,,COUNTA('[56]Estratificação (1)'!$B$13:$B$42),3)</definedName>
    <definedName name="ParMBRelatorDados" localSheetId="2">#REF!</definedName>
    <definedName name="ParMBRelatorDados">#REF!</definedName>
    <definedName name="paslfjaslfjal" localSheetId="2" hidden="1">{#N/A,#N/A,FALSE,"Cronograma 3";#N/A,#N/A,FALSE,"Cronograma 2";#N/A,#N/A,FALSE,"Cronograma 1"}</definedName>
    <definedName name="paslfjaslfjal" hidden="1">{#N/A,#N/A,FALSE,"Cronograma 3";#N/A,#N/A,FALSE,"Cronograma 2";#N/A,#N/A,FALSE,"Cronograma 1"}</definedName>
    <definedName name="past" localSheetId="2">#REF!</definedName>
    <definedName name="past">#REF!</definedName>
    <definedName name="Pasta" localSheetId="2" hidden="1">{#N/A,#N/A,FALSE,"CONSOL. 5";#N/A,#N/A,FALSE,"CONSOL. ACUM. 6";#N/A,#N/A,FALSE,"CAP. EMPREG. 7";#N/A,#N/A,FALSE,"ORIGENS E APLICAÇÕES 9"}</definedName>
    <definedName name="Pasta" hidden="1">{#N/A,#N/A,FALSE,"CONSOL. 5";#N/A,#N/A,FALSE,"CONSOL. ACUM. 6";#N/A,#N/A,FALSE,"CAP. EMPREG. 7";#N/A,#N/A,FALSE,"ORIGENS E APLICAÇÕES 9"}</definedName>
    <definedName name="pativar" localSheetId="2">#REF!</definedName>
    <definedName name="pativar">#REF!</definedName>
    <definedName name="Payback" localSheetId="2">#REF!</definedName>
    <definedName name="Payback">'[17]VPL-FCA'!$F$22</definedName>
    <definedName name="PÇ" localSheetId="2">#REF!</definedName>
    <definedName name="PÇ">#REF!</definedName>
    <definedName name="pd." localSheetId="2" hidden="1">{"MULTIPLICAÇÃO",#N/A,FALSE,"Obras"}</definedName>
    <definedName name="pd." hidden="1">{"MULTIPLICAÇÃO",#N/A,FALSE,"Obras"}</definedName>
    <definedName name="pd.." localSheetId="2" hidden="1">{"MATRIZES",#N/A,FALSE,"Obras"}</definedName>
    <definedName name="pd.." hidden="1">{"MATRIZES",#N/A,FALSE,"Obras"}</definedName>
    <definedName name="pd..." localSheetId="2" hidden="1">{"MULTIPLICAÇÃO",#N/A,FALSE,"Obras"}</definedName>
    <definedName name="pd..." hidden="1">{"MULTIPLICAÇÃO",#N/A,FALSE,"Obras"}</definedName>
    <definedName name="Pdca" localSheetId="2" hidden="1">{"MULTIPLICAÇÃO",#N/A,FALSE,"Obras"}</definedName>
    <definedName name="Pdca" hidden="1">{"MULTIPLICAÇÃO",#N/A,FALSE,"Obras"}</definedName>
    <definedName name="Pdca." localSheetId="2" hidden="1">{"MULTIPLICAÇÃO",#N/A,FALSE,"Obras"}</definedName>
    <definedName name="Pdca." hidden="1">{"MULTIPLICAÇÃO",#N/A,FALSE,"Obras"}</definedName>
    <definedName name="Pdca.." localSheetId="2" hidden="1">{"APOIO",#N/A,FALSE,"Obras"}</definedName>
    <definedName name="Pdca.." hidden="1">{"APOIO",#N/A,FALSE,"Obras"}</definedName>
    <definedName name="pdca...." localSheetId="2" hidden="1">{"MULTIPLICAÇÃO",#N/A,FALSE,"Obras"}</definedName>
    <definedName name="pdca...." hidden="1">{"MULTIPLICAÇÃO",#N/A,FALSE,"Obras"}</definedName>
    <definedName name="PDCA1" localSheetId="2" hidden="1">{"MATRIZES",#N/A,FALSE,"Obras"}</definedName>
    <definedName name="PDCA1" hidden="1">{"MATRIZES",#N/A,FALSE,"Obras"}</definedName>
    <definedName name="PE" localSheetId="2">#REF!</definedName>
    <definedName name="PE">#REF!</definedName>
    <definedName name="pedreiro" localSheetId="2">#REF!</definedName>
    <definedName name="pedreiro">#REF!</definedName>
    <definedName name="pendencias2" localSheetId="2"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encias3" localSheetId="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sebete" localSheetId="2">#REF!</definedName>
    <definedName name="pensebete">#REF!</definedName>
    <definedName name="PerdasLinhas" localSheetId="2">#REF!</definedName>
    <definedName name="PerdasLinhas">[21]AjustesLinhas!$B$860:$N$874</definedName>
    <definedName name="perf5000" localSheetId="2">#REF!</definedName>
    <definedName name="perf5000">#REF!</definedName>
    <definedName name="perf642" localSheetId="2">#REF!</definedName>
    <definedName name="perf642">#REF!</definedName>
    <definedName name="periodo" localSheetId="2">#REF!</definedName>
    <definedName name="periodo">#REF!</definedName>
    <definedName name="PeriodoEmpMensal" localSheetId="2">#REF!</definedName>
    <definedName name="PeriodoEmpMensal">[21]Parametros!$H$20</definedName>
    <definedName name="Pesq_Matérias_Primas" localSheetId="2">#REF!</definedName>
    <definedName name="Pesq_Matérias_Primas">[15]Validacao!$N$5:$N$7</definedName>
    <definedName name="Pesq_Mecanismos" localSheetId="2">#REF!</definedName>
    <definedName name="Pesq_Mecanismos">[15]Validacao!$R$5:$R$7</definedName>
    <definedName name="Pesq_Refratários" localSheetId="2">#REF!</definedName>
    <definedName name="Pesq_Refratários">[15]Validacao!$AC$5:$AC$21</definedName>
    <definedName name="Pesq_Simulações_Numéricas" localSheetId="2">#REF!</definedName>
    <definedName name="Pesq_Simulações_Numéricas">[15]Validacao!$V$5</definedName>
    <definedName name="Pesquisadores" localSheetId="2">#REF!</definedName>
    <definedName name="Pesquisadores">[15]Validacao!$AG$5:$AG$28</definedName>
    <definedName name="PGTO" localSheetId="2">#REF!</definedName>
    <definedName name="PGTO">'[23]Matriz Riscos'!#REF!</definedName>
    <definedName name="pickup" localSheetId="2">#REF!</definedName>
    <definedName name="pickup">#REF!</definedName>
    <definedName name="pintor" localSheetId="2">#REF!</definedName>
    <definedName name="pintor">#REF!</definedName>
    <definedName name="piu" localSheetId="2" hidden="1">{#N/A,#N/A,TRUE,"K2 e MEIA";#N/A,#N/A,TRUE,"K3";#N/A,#N/A,TRUE,"K4";#N/A,#N/A,TRUE,"PERFIL U";#N/A,#N/A,TRUE,"BCHA"}</definedName>
    <definedName name="piu" hidden="1">{#N/A,#N/A,TRUE,"K2 e MEIA";#N/A,#N/A,TRUE,"K3";#N/A,#N/A,TRUE,"K4";#N/A,#N/A,TRUE,"PERFIL U";#N/A,#N/A,TRUE,"BCHA"}</definedName>
    <definedName name="PKPI" localSheetId="2">#REF!</definedName>
    <definedName name="PKPI">[18]Lists!$E$2:$E$16</definedName>
    <definedName name="PLA" localSheetId="2">#REF!</definedName>
    <definedName name="PLA">#REF!</definedName>
    <definedName name="plan.celular" localSheetId="2">#REF!</definedName>
    <definedName name="plan.celular">#REF!</definedName>
    <definedName name="plan.jur.out.">#REF!</definedName>
    <definedName name="plan.juros">#REF!</definedName>
    <definedName name="plan.mov.">#REF!</definedName>
    <definedName name="Plan1bbbbb" localSheetId="2" hidden="1">{#N/A,#N/A,FALSE,"Cronograma 3";#N/A,#N/A,FALSE,"Cronograma 2";#N/A,#N/A,FALSE,"Cronograma 1"}</definedName>
    <definedName name="Plan1bbbbb" hidden="1">{#N/A,#N/A,FALSE,"Cronograma 3";#N/A,#N/A,FALSE,"Cronograma 2";#N/A,#N/A,FALSE,"Cronograma 1"}</definedName>
    <definedName name="PLANEJADA" localSheetId="2">#REF!</definedName>
    <definedName name="PLANEJADA">#REF!</definedName>
    <definedName name="Planejamento" localSheetId="2">#REF!</definedName>
    <definedName name="Planejamento">'[23]Matriz Riscos'!#REF!</definedName>
    <definedName name="PlanejamentoeProcedimento" localSheetId="2">#REF!</definedName>
    <definedName name="PlanejamentoeProcedimento">'[23]Matriz Riscos'!#REF!</definedName>
    <definedName name="Plano_do_Projeto" localSheetId="2">#REF!</definedName>
    <definedName name="Plano_do_Projeto">[15]Validacao!$I$16:$I$18</definedName>
    <definedName name="PlanoBase1" localSheetId="2">#REF!</definedName>
    <definedName name="PlanoBase1">#REF!</definedName>
    <definedName name="PlanoBase2" localSheetId="2">#REF!</definedName>
    <definedName name="PlanoBase2">#REF!</definedName>
    <definedName name="PlanoBase3" localSheetId="2">#REF!</definedName>
    <definedName name="PlanoBase3">#REF!</definedName>
    <definedName name="PlanoBase4">#REF!</definedName>
    <definedName name="PlanoBase5">#REF!</definedName>
    <definedName name="PlanoBase6">#REF!</definedName>
    <definedName name="PlanoBase7">#REF!</definedName>
    <definedName name="PlanoBase8">#REF!</definedName>
    <definedName name="planosemjuros">#REF!</definedName>
    <definedName name="PlanoSim11">#REF!</definedName>
    <definedName name="PlanoSim12">#REF!</definedName>
    <definedName name="PlanoSim13">#REF!</definedName>
    <definedName name="PlanoSim14">#REF!</definedName>
    <definedName name="PlanoSim15">#REF!</definedName>
    <definedName name="PlanoSim16">#REF!</definedName>
    <definedName name="PlanoSim17">#REF!</definedName>
    <definedName name="PlanoSim18">#REF!</definedName>
    <definedName name="PlanoSim21">#REF!</definedName>
    <definedName name="PlanoSim22">#REF!</definedName>
    <definedName name="PlanoSim23">#REF!</definedName>
    <definedName name="PlanoSim24">#REF!</definedName>
    <definedName name="PlanoSim25">#REF!</definedName>
    <definedName name="PlanoSim26">#REF!</definedName>
    <definedName name="PlanoSim27">#REF!</definedName>
    <definedName name="PlanoSim28">#REF!</definedName>
    <definedName name="PLANT" localSheetId="2">#REF!</definedName>
    <definedName name="PLANT">[18]Lists!$A$2:$A$3</definedName>
    <definedName name="Plante" localSheetId="2" hidden="1">{#N/A,#N/A,FALSE,"Tabl. G1";#N/A,#N/A,FALSE,"Tabl. G2"}</definedName>
    <definedName name="Plante" hidden="1">{#N/A,#N/A,FALSE,"Tabl. G1";#N/A,#N/A,FALSE,"Tabl. G2"}</definedName>
    <definedName name="PLAT1" localSheetId="2">#REF!</definedName>
    <definedName name="PLAT1">[57]JAN!#REF!</definedName>
    <definedName name="PLC" localSheetId="2">#REF!</definedName>
    <definedName name="PLC">'[35] PIPEWORK 1  '!#REF!</definedName>
    <definedName name="Pleito" localSheetId="2">#REF!</definedName>
    <definedName name="Pleito">[58]!Tabela18[PLEITO]</definedName>
    <definedName name="pluie" localSheetId="2" hidden="1">{#N/A,#N/A,FALSE,"Tabl. H1";#N/A,#N/A,FALSE,"Tabl. H2"}</definedName>
    <definedName name="pluie" hidden="1">{#N/A,#N/A,FALSE,"Tabl. H1";#N/A,#N/A,FALSE,"Tabl. H2"}</definedName>
    <definedName name="PMREC" localSheetId="2">#REF!</definedName>
    <definedName name="PMREC">#REF!</definedName>
    <definedName name="PNPBASELE" localSheetId="2">#REF!</definedName>
    <definedName name="PNPBASELE">#REF!</definedName>
    <definedName name="PNPBASMEC" localSheetId="2">#REF!</definedName>
    <definedName name="PNPBASMEC">#REF!</definedName>
    <definedName name="Pontos">#REF!</definedName>
    <definedName name="pop" localSheetId="2" hidden="1">{#N/A,#N/A,FALSE,"Tabl. G1";#N/A,#N/A,FALSE,"Tabl. G2"}</definedName>
    <definedName name="pop" hidden="1">{#N/A,#N/A,FALSE,"Tabl. G1";#N/A,#N/A,FALSE,"Tabl. G2"}</definedName>
    <definedName name="Potencia" localSheetId="2">#REF!</definedName>
    <definedName name="Potencia">#REF!</definedName>
    <definedName name="PouC" localSheetId="2">#REF!</definedName>
    <definedName name="PouC">#REF!</definedName>
    <definedName name="PPAG" localSheetId="2">#REF!</definedName>
    <definedName name="PPAG">#REF!</definedName>
    <definedName name="PPCOFINS" localSheetId="2">#REF!</definedName>
    <definedName name="PPCOFINS">#REF!</definedName>
    <definedName name="PPFRE" localSheetId="2">#REF!</definedName>
    <definedName name="PPFRE">#REF!</definedName>
    <definedName name="PPICMS" localSheetId="2">#REF!</definedName>
    <definedName name="PPICMS">#REF!</definedName>
    <definedName name="PPIPI" localSheetId="2">#REF!</definedName>
    <definedName name="PPIPI">#REF!</definedName>
    <definedName name="ppp"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IS" localSheetId="2">#REF!</definedName>
    <definedName name="PPPIS">#REF!</definedName>
    <definedName name="pppp" localSheetId="2" hidden="1">{"'Total'!$A$1","'Total'!$A$3"}</definedName>
    <definedName name="pppp" hidden="1">{"'Total'!$A$1","'Total'!$A$3"}</definedName>
    <definedName name="PPPPP" localSheetId="2" hidden="1">{"AVÓS",#N/A,FALSE,"Obras"}</definedName>
    <definedName name="PPPPP" hidden="1">{"AVÓS",#N/A,FALSE,"Obras"}</definedName>
    <definedName name="PPREP" localSheetId="2">#REF!</definedName>
    <definedName name="PPREP">#REF!</definedName>
    <definedName name="PPSAL" localSheetId="2">#REF!</definedName>
    <definedName name="PPSAL">#REF!</definedName>
    <definedName name="prazo" localSheetId="2">#REF!</definedName>
    <definedName name="prazo">[22]listas!$E$2:$E$22</definedName>
    <definedName name="Premissas_P2" localSheetId="2">#REF!</definedName>
    <definedName name="Premissas_P2">[31]sispecabr99!#REF!</definedName>
    <definedName name="PRINT" localSheetId="2">#REF!</definedName>
    <definedName name="PRINT">#REF!</definedName>
    <definedName name="Print_Area_MI" localSheetId="2">#REF!</definedName>
    <definedName name="Print_Area_MI">#REF!</definedName>
    <definedName name="Priorização" localSheetId="2" hidden="1">{"'RR'!$A$2:$E$81"}</definedName>
    <definedName name="Priorização" hidden="1">{"'RR'!$A$2:$E$81"}</definedName>
    <definedName name="Processo" localSheetId="2">#REF!</definedName>
    <definedName name="Processo">[53]Listas!$B$2:$B$21</definedName>
    <definedName name="Progress" localSheetId="2">#REF!</definedName>
    <definedName name="Progress">[51]Indices!#REF!</definedName>
    <definedName name="Proj" localSheetId="2" hidden="1">{"MATRIZES",#N/A,FALSE,"Obras"}</definedName>
    <definedName name="Proj" hidden="1">{"MATRIZES",#N/A,FALSE,"Obras"}</definedName>
    <definedName name="ProjetosdeEngenharia" localSheetId="2">#REF!</definedName>
    <definedName name="ProjetosdeEngenharia">'[23]Matriz Riscos'!#REF!</definedName>
    <definedName name="promedio" localSheetId="2">#REF!</definedName>
    <definedName name="promedio">[38]Datos!#REF!</definedName>
    <definedName name="prop" localSheetId="2" hidden="1">#REF!</definedName>
    <definedName name="prop" hidden="1">'[59]RESUMO DO DBASE PARA O VIVEIRO'!#REF!</definedName>
    <definedName name="protocolo" localSheetId="2">#REF!</definedName>
    <definedName name="protocolo">[22]listas!$J$2:$J$4</definedName>
    <definedName name="PTONSUCATA" localSheetId="2">#REF!</definedName>
    <definedName name="PTONSUCATA">#REF!</definedName>
    <definedName name="q" localSheetId="2"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qq" localSheetId="2"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UADRO"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LIDADE" localSheetId="2">#REF!</definedName>
    <definedName name="QUALIDADE">[13]Validações!$A$18:$A$20</definedName>
    <definedName name="QUERY" localSheetId="2">#REF!</definedName>
    <definedName name="QUERY">#REF!</definedName>
    <definedName name="QW" localSheetId="2" hidden="1">{#N/A,#N/A,TRUE,"K2 e MEIA";#N/A,#N/A,TRUE,"K3";#N/A,#N/A,TRUE,"K4";#N/A,#N/A,TRUE,"PERFIL U";#N/A,#N/A,TRUE,"BCHA"}</definedName>
    <definedName name="QW" hidden="1">{#N/A,#N/A,TRUE,"K2 e MEIA";#N/A,#N/A,TRUE,"K3";#N/A,#N/A,TRUE,"K4";#N/A,#N/A,TRUE,"PERFIL U";#N/A,#N/A,TRUE,"BCHA"}</definedName>
    <definedName name="Raimundo" localSheetId="2" hidden="1">{"APOIO",#N/A,FALSE,"Obras"}</definedName>
    <definedName name="Raimundo" hidden="1">{"APOIO",#N/A,FALSE,"Obras"}</definedName>
    <definedName name="ray" localSheetId="2" hidden="1">#REF!</definedName>
    <definedName name="ray" hidden="1">#REF!</definedName>
    <definedName name="RDGDCELE" localSheetId="2">#REF!</definedName>
    <definedName name="RDGDCELE">#REF!</definedName>
    <definedName name="RDGDCMEC" localSheetId="2">#REF!</definedName>
    <definedName name="RDGDCMEC">#REF!</definedName>
    <definedName name="re" localSheetId="2" hidden="1">{"MULTIPLICAÇÃO",#N/A,FALSE,"Obras"}</definedName>
    <definedName name="re" hidden="1">{"MULTIPLICAÇÃO",#N/A,FALSE,"Obras"}</definedName>
    <definedName name="read" localSheetId="2" hidden="1">{"celkový rozpočet - detail",#N/A,FALSE,"Aktualizace č. 1"}</definedName>
    <definedName name="read" hidden="1">{"celkový rozpočet - detail",#N/A,FALSE,"Aktualizace č. 1"}</definedName>
    <definedName name="Real" localSheetId="2">OFFSET(#REF!,0,0,1,COUNTA(#REF!))</definedName>
    <definedName name="Real">OFFSET([60]Graficos!$X$35,0,0,1,COUNTA([60]Graficos!$X$35:$AI$35))</definedName>
    <definedName name="rebocco" localSheetId="2" hidden="1">{"AVÓS",#N/A,FALSE,"Obras"}</definedName>
    <definedName name="rebocco" hidden="1">{"AVÓS",#N/A,FALSE,"Obras"}</definedName>
    <definedName name="recursos_1" localSheetId="2">#REF!</definedName>
    <definedName name="recursos_1">'[23]Matriz Riscos'!#REF!</definedName>
    <definedName name="Refratários" localSheetId="2">#REF!</definedName>
    <definedName name="Refratários">[15]Validacao!$C$5:$C$12</definedName>
    <definedName name="Região" localSheetId="2">#REF!</definedName>
    <definedName name="Região">#REF!</definedName>
    <definedName name="Regime" localSheetId="2">#REF!</definedName>
    <definedName name="Regime">#REF!</definedName>
    <definedName name="RegimeTra" localSheetId="2">#REF!</definedName>
    <definedName name="RegimeTra">#REF!</definedName>
    <definedName name="regioes" localSheetId="2">#REF!</definedName>
    <definedName name="regioes">[14]OS_FORM!$B$233:$B$237</definedName>
    <definedName name="RELPUBL" localSheetId="2">#REF!</definedName>
    <definedName name="RELPUBL">[11]CHEFIA!#REF!</definedName>
    <definedName name="Rendimento" localSheetId="2">#REF!</definedName>
    <definedName name="Rendimento">#REF!</definedName>
    <definedName name="Reordena" localSheetId="2">#REF!</definedName>
    <definedName name="Reordena">#REF!</definedName>
    <definedName name="RESPIR">#N/A</definedName>
    <definedName name="ResponsaveisPesquisa" localSheetId="2">OFFSET(#REF!,0,0,COUNTA(#REF!)-1,1)</definedName>
    <definedName name="ResponsaveisPesquisa">OFFSET([41]TabAux!$H$10,0,0,COUNTA([41]TabAux!#REF!)-1,1)</definedName>
    <definedName name="responsável" localSheetId="2">#REF!</definedName>
    <definedName name="responsável">[22]listas!$H$2:$H$5</definedName>
    <definedName name="ResponsvelPesquisa" localSheetId="2">OFFSET(#REF!,0,0,COUNTA(#REF!)-1)</definedName>
    <definedName name="ResponsvelPesquisa">OFFSET([61]Plan1!$L$10,0,0,COUNTA([61]Plan1!#REF!)-1)</definedName>
    <definedName name="resposta" localSheetId="2">#REF!</definedName>
    <definedName name="resposta">[22]listas!$A$2:$A$3</definedName>
    <definedName name="respostas" localSheetId="2">#REF!</definedName>
    <definedName name="respostas">[22]listas!$A$2:$A$4</definedName>
    <definedName name="resultadorendimento" localSheetId="2">#REF!</definedName>
    <definedName name="resultadorendimento">#REF!</definedName>
    <definedName name="RESUMO" localSheetId="2">#REF!</definedName>
    <definedName name="RESUMO">#REF!</definedName>
    <definedName name="resy7" localSheetId="2">#REF!</definedName>
    <definedName name="resy7">#REF!</definedName>
    <definedName name="retro" localSheetId="2">#REF!</definedName>
    <definedName name="retro">#REF!</definedName>
    <definedName name="REV." localSheetId="2">#REF!</definedName>
    <definedName name="REV.">#REF!</definedName>
    <definedName name="RGGDSFG" localSheetId="2" hidden="1">{#N/A,#N/A,FALSE,"Tabl. FB300";#N/A,#N/A,FALSE,"Tabl. FB350";#N/A,#N/A,FALSE,"Tabl. FB400";#N/A,#N/A,FALSE,"Tabl. FB500";#N/A,#N/A,FALSE,"Tabl. FS090"}</definedName>
    <definedName name="RGGDSFG" hidden="1">{#N/A,#N/A,FALSE,"Tabl. FB300";#N/A,#N/A,FALSE,"Tabl. FB350";#N/A,#N/A,FALSE,"Tabl. FB400";#N/A,#N/A,FALSE,"Tabl. FB500";#N/A,#N/A,FALSE,"Tabl. FS090"}</definedName>
    <definedName name="RH" localSheetId="2">#REF!</definedName>
    <definedName name="RH">[13]Validações!$B$18:$B$20</definedName>
    <definedName name="ric" localSheetId="2"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2"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2" hidden="1">{#N/A,#N/A,FALSE,"Tabl. G1";#N/A,#N/A,FALSE,"Tabl. G2"}</definedName>
    <definedName name="ricar" hidden="1">{#N/A,#N/A,FALSE,"Tabl. G1";#N/A,#N/A,FALSE,"Tabl. G2"}</definedName>
    <definedName name="RISCOS" localSheetId="2">#REF!</definedName>
    <definedName name="RISCOS">[13]Validações!$C$22:$C$24</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localSheetId="2" hidden="1">1</definedName>
    <definedName name="RiskFixedSeed" hidden="1">12345</definedName>
    <definedName name="RiskGenerateExcelReportsAtEndOfSimulation">FALSE</definedName>
    <definedName name="RiskHasSettings" localSheetId="2" hidden="1">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localSheetId="2" hidden="1">100000</definedName>
    <definedName name="RiskNumIterations" hidden="1">5000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localSheetId="2" hidden="1">FALSE</definedName>
    <definedName name="RiskUseFixedSeed" hidden="1">TRUE</definedName>
    <definedName name="RiskUseMultipleCPUs" hidden="1">TRUE</definedName>
    <definedName name="RJMODELE" localSheetId="2">#REF!</definedName>
    <definedName name="RJMODELE">#REF!</definedName>
    <definedName name="RJMODMEC" localSheetId="2">#REF!</definedName>
    <definedName name="RJMODMEC">#REF!</definedName>
    <definedName name="RMOIENGELE" localSheetId="2">#REF!</definedName>
    <definedName name="RMOIENGELE">#REF!</definedName>
    <definedName name="RMOIENGMEC" localSheetId="2">#REF!</definedName>
    <definedName name="RMOIENGMEC">#REF!</definedName>
    <definedName name="RMOIMONELE" localSheetId="2">#REF!</definedName>
    <definedName name="RMOIMONELE">#REF!</definedName>
    <definedName name="RMOIMONMEC" localSheetId="2">#REF!</definedName>
    <definedName name="RMOIMONMEC">#REF!</definedName>
    <definedName name="RMOIPROELE" localSheetId="2">#REF!</definedName>
    <definedName name="RMOIPROELE">#REF!</definedName>
    <definedName name="RMOIPROMEC" localSheetId="2">#REF!</definedName>
    <definedName name="RMOIPROMEC">#REF!</definedName>
    <definedName name="Roce" localSheetId="2">#REF!</definedName>
    <definedName name="Roce">'[17]VPL-FCA'!$F$19</definedName>
    <definedName name="ROLETETRIPLO" localSheetId="2">#REF!</definedName>
    <definedName name="ROLETETRIPLO">[62]COMP_ROLO!$A$5:$B$20</definedName>
    <definedName name="romp" localSheetId="2">#REF!</definedName>
    <definedName name="romp">#REF!</definedName>
    <definedName name="rr" localSheetId="2" hidden="1">{"AVÓS",#N/A,FALSE,"Obras"}</definedName>
    <definedName name="rr" hidden="1">{"AVÓS",#N/A,FALSE,"Obras"}</definedName>
    <definedName name="rrr" localSheetId="2"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2" hidden="1">{"APOIO",#N/A,FALSE,"Obras"}</definedName>
    <definedName name="rt" hidden="1">{"APOIO",#N/A,FALSE,"Obras"}</definedName>
    <definedName name="rtf" localSheetId="2">#REF!</definedName>
    <definedName name="rtf">#REF!</definedName>
    <definedName name="rtwey" localSheetId="2">#REF!</definedName>
    <definedName name="rtwey">#REF!</definedName>
    <definedName name="rtyu" localSheetId="2" hidden="1">{"'Total'!$A$1","'Total'!$A$3"}</definedName>
    <definedName name="rtyu" hidden="1">{"'Total'!$A$1","'Total'!$A$3"}</definedName>
    <definedName name="rysjrtjhr" localSheetId="2">#REF!</definedName>
    <definedName name="rysjrtjhr">#REF!</definedName>
    <definedName name="s"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 localSheetId="2">#REF!</definedName>
    <definedName name="sa">#REF!</definedName>
    <definedName name="saa" localSheetId="2"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d" localSheetId="2">#REF!</definedName>
    <definedName name="sad">#REF!</definedName>
    <definedName name="sadd" localSheetId="2"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2" hidden="1">{#N/A,#N/A,FALSE,"Cronograma 3";#N/A,#N/A,FALSE,"Cronograma 2";#N/A,#N/A,FALSE,"Cronograma 1"}</definedName>
    <definedName name="sadfa" hidden="1">{#N/A,#N/A,FALSE,"Cronograma 3";#N/A,#N/A,FALSE,"Cronograma 2";#N/A,#N/A,FALSE,"Cronograma 1"}</definedName>
    <definedName name="SADFSDF" localSheetId="2"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2" hidden="1">{"AVÓS",#N/A,FALSE,"Obras"}</definedName>
    <definedName name="sadsr" hidden="1">{"AVÓS",#N/A,FALSE,"Obras"}</definedName>
    <definedName name="SAFASDDF" localSheetId="2"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2"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2"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s" localSheetId="2">#REF!</definedName>
    <definedName name="sas">'[63]PLAN GERAL'!$C$104</definedName>
    <definedName name="sasasasa" localSheetId="2" hidden="1">{#N/A,#N/A,FALSE,"Tabl. FB300";#N/A,#N/A,FALSE,"Tabl. FB350";#N/A,#N/A,FALSE,"Tabl. FB400";#N/A,#N/A,FALSE,"Tabl. FB500";#N/A,#N/A,FALSE,"Tabl. FS090"}</definedName>
    <definedName name="sasasasa" hidden="1">{#N/A,#N/A,FALSE,"Tabl. FB300";#N/A,#N/A,FALSE,"Tabl. FB350";#N/A,#N/A,FALSE,"Tabl. FB400";#N/A,#N/A,FALSE,"Tabl. FB500";#N/A,#N/A,FALSE,"Tabl. FS090"}</definedName>
    <definedName name="sasd" localSheetId="2" hidden="1">{"'Total'!$A$1","'Total'!$A$3"}</definedName>
    <definedName name="sasd" hidden="1">{"'Total'!$A$1","'Total'!$A$3"}</definedName>
    <definedName name="Schwing" localSheetId="2">#REF!</definedName>
    <definedName name="Schwing">#REF!</definedName>
    <definedName name="sd" localSheetId="2" hidden="1">{#N/A,#N/A,FALSE,"Cronograma 3";#N/A,#N/A,FALSE,"Cronograma 2";#N/A,#N/A,FALSE,"Cronograma 1"}</definedName>
    <definedName name="sd" hidden="1">{#N/A,#N/A,FALSE,"Cronograma 3";#N/A,#N/A,FALSE,"Cronograma 2";#N/A,#N/A,FALSE,"Cronograma 1"}</definedName>
    <definedName name="sda" localSheetId="2"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2" hidden="1">{#N/A,#N/A,FALSE,"DEF1";#N/A,#N/A,FALSE,"DEF2";#N/A,#N/A,FALSE,"DEF3"}</definedName>
    <definedName name="sdaerqwefrgthbgt" hidden="1">{#N/A,#N/A,FALSE,"DEF1";#N/A,#N/A,FALSE,"DEF2";#N/A,#N/A,FALSE,"DEF3"}</definedName>
    <definedName name="SDDFSDFASD" localSheetId="2"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g" localSheetId="2" hidden="1">{"'Total'!$A$1","'Total'!$A$3"}</definedName>
    <definedName name="sdfg" hidden="1">{"'Total'!$A$1","'Total'!$A$3"}</definedName>
    <definedName name="SDFGASDG" localSheetId="2"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2"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2" hidden="1">{#N/A,#N/A,FALSE,"DEF1";#N/A,#N/A,FALSE,"DEF2";#N/A,#N/A,FALSE,"DEF3"}</definedName>
    <definedName name="sdfsedfrser" hidden="1">{#N/A,#N/A,FALSE,"DEF1";#N/A,#N/A,FALSE,"DEF2";#N/A,#N/A,FALSE,"DEF3"}</definedName>
    <definedName name="sdgte" localSheetId="2"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localSheetId="2" hidden="1">#REF!</definedName>
    <definedName name="SDS" hidden="1">[64]DMPL!#REF!</definedName>
    <definedName name="sdsd">#N/A</definedName>
    <definedName name="SEGTRAB" localSheetId="2">#REF!</definedName>
    <definedName name="SEGTRAB">[11]CHEFIA!#REF!</definedName>
    <definedName name="SeguroAcid.Trab." localSheetId="2">#REF!</definedName>
    <definedName name="SeguroAcid.Trab.">#REF!</definedName>
    <definedName name="SeguroAdmLocal" localSheetId="2">#REF!</definedName>
    <definedName name="SeguroAdmLocal">#REF!</definedName>
    <definedName name="SeguroVida" localSheetId="2">#REF!</definedName>
    <definedName name="SeguroVida">#REF!</definedName>
    <definedName name="SeguroVidaEmGrupo" localSheetId="2">#REF!</definedName>
    <definedName name="SeguroVidaEmGrupo">#REF!</definedName>
    <definedName name="sencount" hidden="1">3</definedName>
    <definedName name="serg" localSheetId="2" hidden="1">{#N/A,#N/A,FALSE,"Cronograma 3";#N/A,#N/A,FALSE,"Cronograma 2";#N/A,#N/A,FALSE,"Cronograma 1"}</definedName>
    <definedName name="serg" hidden="1">{#N/A,#N/A,FALSE,"Cronograma 3";#N/A,#N/A,FALSE,"Cronograma 2";#N/A,#N/A,FALSE,"Cronograma 1"}</definedName>
    <definedName name="servente" localSheetId="2">#REF!</definedName>
    <definedName name="servente">#REF!</definedName>
    <definedName name="SFAF" localSheetId="2" hidden="1">{#N/A,#N/A,FALSE,"Cronograma 3";#N/A,#N/A,FALSE,"Cronograma 2";#N/A,#N/A,FALSE,"Cronograma 1"}</definedName>
    <definedName name="SFAF" hidden="1">{#N/A,#N/A,FALSE,"Cronograma 3";#N/A,#N/A,FALSE,"Cronograma 2";#N/A,#N/A,FALSE,"Cronograma 1"}</definedName>
    <definedName name="SHEET" localSheetId="2">#REF!</definedName>
    <definedName name="SHEET">#REF!</definedName>
    <definedName name="shit" localSheetId="2" hidden="1">{#N/A,#N/A,FALSE,"Aging Summary";#N/A,#N/A,FALSE,"Ratio Analysis";#N/A,#N/A,FALSE,"Test 120 Day Accts";#N/A,#N/A,FALSE,"Tickmarks"}</definedName>
    <definedName name="shit" hidden="1">{#N/A,#N/A,FALSE,"Aging Summary";#N/A,#N/A,FALSE,"Ratio Analysis";#N/A,#N/A,FALSE,"Test 120 Day Accts";#N/A,#N/A,FALSE,"Tickmarks"}</definedName>
    <definedName name="shit1" localSheetId="2" hidden="1">{#N/A,#N/A,FALSE,"Aging Summary";#N/A,#N/A,FALSE,"Ratio Analysis";#N/A,#N/A,FALSE,"Test 120 Day Accts";#N/A,#N/A,FALSE,"Tickmarks"}</definedName>
    <definedName name="shit1" hidden="1">{#N/A,#N/A,FALSE,"Aging Summary";#N/A,#N/A,FALSE,"Ratio Analysis";#N/A,#N/A,FALSE,"Test 120 Day Accts";#N/A,#N/A,FALSE,"Tickmarks"}</definedName>
    <definedName name="Si" localSheetId="2"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2" hidden="1">{"'Total'!$A$1","'Total'!$A$3"}</definedName>
    <definedName name="sigma" hidden="1">{"'Total'!$A$1","'Total'!$A$3"}</definedName>
    <definedName name="Sim1_Dolar" localSheetId="2">#REF!</definedName>
    <definedName name="Sim1_Dolar">#REF!</definedName>
    <definedName name="Sim1_Equip" localSheetId="2">#REF!</definedName>
    <definedName name="Sim1_Equip">#REF!</definedName>
    <definedName name="Sim1_Mkt" localSheetId="2">#REF!</definedName>
    <definedName name="Sim1_Mkt">#REF!</definedName>
    <definedName name="Sim1_Out">#REF!</definedName>
    <definedName name="Sim1_Prog">#REF!</definedName>
    <definedName name="Sim1_Rec">#REF!</definedName>
    <definedName name="Sim1_Sal">#REF!</definedName>
    <definedName name="Sim1_Serv">#REF!</definedName>
    <definedName name="Sim1_Soft">#REF!</definedName>
    <definedName name="Sim1_Terc">#REF!</definedName>
    <definedName name="Sim1_Viag">#REF!</definedName>
    <definedName name="Sim2_Dolar">#REF!</definedName>
    <definedName name="Sim2_Equip">#REF!</definedName>
    <definedName name="Sim2_Mkt">#REF!</definedName>
    <definedName name="Sim2_Out">#REF!</definedName>
    <definedName name="Sim2_Prog">#REF!</definedName>
    <definedName name="Sim2_Rec">#REF!</definedName>
    <definedName name="Sim2_Sal">#REF!</definedName>
    <definedName name="Sim2_Serv">#REF!</definedName>
    <definedName name="Sim2_Soft">#REF!</definedName>
    <definedName name="Sim2_Terc">#REF!</definedName>
    <definedName name="Sim2_Viag">#REF!</definedName>
    <definedName name="simnão" localSheetId="2">#REF!</definedName>
    <definedName name="simnão">[22]listas!$B$2:$B$3</definedName>
    <definedName name="Simulações_Numéricas" localSheetId="2">#REF!</definedName>
    <definedName name="Simulações_Numéricas">[15]Validacao!$F$5:$F$12</definedName>
    <definedName name="sis.01" localSheetId="2">#REF!</definedName>
    <definedName name="sis.01">[21]ResumoDesp!$B$66</definedName>
    <definedName name="sis.bas.ven" localSheetId="2">#REF!</definedName>
    <definedName name="sis.bas.ven">#REF!</definedName>
    <definedName name="sis.bas.ven." localSheetId="2">#REF!</definedName>
    <definedName name="sis.bas.ven.">#REF!</definedName>
    <definedName name="sis.detalhes_operacional" localSheetId="2">#REF!</definedName>
    <definedName name="sis.detalhes_operacional">[21]Parametros!$C$36</definedName>
    <definedName name="sis.Graficos" localSheetId="2">#REF!</definedName>
    <definedName name="sis.Graficos">[21]Parametros!$C$38</definedName>
    <definedName name="sis.mens" localSheetId="2">#REF!</definedName>
    <definedName name="sis.mens">'[21]PPR-Ex'!$C$2</definedName>
    <definedName name="sis.sis" localSheetId="2">#REF!</definedName>
    <definedName name="sis.sis">[21]sis!$C$7</definedName>
    <definedName name="sis.SisXContabil" localSheetId="2">#REF!</definedName>
    <definedName name="sis.SisXContabil">[21]Parametros!$C$39</definedName>
    <definedName name="sis.venda.plano" localSheetId="2">#REF!</definedName>
    <definedName name="sis.venda.plano">[21]Parametros!$C$37</definedName>
    <definedName name="Sispec" localSheetId="2">#REF!</definedName>
    <definedName name="Sispec">[65]Sispec!$A$1:$M$65536</definedName>
    <definedName name="Sispec00" localSheetId="2">#REF!</definedName>
    <definedName name="Sispec00">#REF!</definedName>
    <definedName name="Sispec98" localSheetId="2">#REF!</definedName>
    <definedName name="Sispec98">#REF!</definedName>
    <definedName name="Sispec99" localSheetId="2">#REF!</definedName>
    <definedName name="Sispec99">[66]Sispec99!$A$1:$M$65536</definedName>
    <definedName name="SispecPSAP" localSheetId="2">#REF!</definedName>
    <definedName name="SispecPSAP">[67]SispecPSAP!$A$1:$M$65536</definedName>
    <definedName name="Situação" localSheetId="2">#REF!</definedName>
    <definedName name="Situação">[15]Validacao!$AJ$5:$AJ$11</definedName>
    <definedName name="SKPI" localSheetId="2">#REF!</definedName>
    <definedName name="SKPI">[18]Lists!$D$2:$D$141</definedName>
    <definedName name="Smlouvy" localSheetId="2" hidden="1">{"celkový rozpočet - detail",#N/A,FALSE,"Aktualizace č. 1"}</definedName>
    <definedName name="Smlouvy" hidden="1">{"celkový rozpočet - detail",#N/A,FALSE,"Aktualizace č. 1"}</definedName>
    <definedName name="SMLOUVY1" localSheetId="2" hidden="1">{"celkový rozpočet - detail",#N/A,FALSE,"Aktualizace č. 1"}</definedName>
    <definedName name="SMLOUVY1" hidden="1">{"celkový rozpočet - detail",#N/A,FALSE,"Aktualizace č. 1"}</definedName>
    <definedName name="soldador" localSheetId="2">#REF!</definedName>
    <definedName name="soldador">#REF!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 localSheetId="2">#REF!</definedName>
    <definedName name="SOMA">[10]FINAME!#REF!</definedName>
    <definedName name="SS" localSheetId="2" hidden="1">#REF!</definedName>
    <definedName name="SS" hidden="1">'[68]A.2- RESUMO'!#REF!</definedName>
    <definedName name="SSD" localSheetId="2" hidden="1">{#N/A,#N/A,FALSE,"CONSOL. 5";#N/A,#N/A,FALSE,"CONSOL. ACUM. 6";#N/A,#N/A,FALSE,"CAP. EMPREG. 7";#N/A,#N/A,FALSE,"ORIGENS E APLICAÇÕES 9"}</definedName>
    <definedName name="SSD" hidden="1">{#N/A,#N/A,FALSE,"CONSOL. 5";#N/A,#N/A,FALSE,"CONSOL. ACUM. 6";#N/A,#N/A,FALSE,"CAP. EMPREG. 7";#N/A,#N/A,FALSE,"ORIGENS E APLICAÇÕES 9"}</definedName>
    <definedName name="sss" localSheetId="2"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 localSheetId="2">#REF!</definedName>
    <definedName name="SSSS">[10]FINAME!#REF!</definedName>
    <definedName name="sssss" localSheetId="2" hidden="1">#REF!</definedName>
    <definedName name="sssss" hidden="1">[69]COMPPROD!#REF!</definedName>
    <definedName name="SSSSSS" localSheetId="2">#REF!</definedName>
    <definedName name="SSSSSS">[10]FINAME!#REF!</definedName>
    <definedName name="ssssssssss">#N/A</definedName>
    <definedName name="STATUS" localSheetId="2">#REF!</definedName>
    <definedName name="Status">#REF!</definedName>
    <definedName name="StatusCelulaPesquisar" localSheetId="2">OFFSET(#REF!,0,0,COUNTA(#REF!),1)</definedName>
    <definedName name="StatusCelulaPesquisar">OFFSET([61]Plan1!$D$10,0,0,COUNTA([61]Plan1!$D$10:$D$28),1)</definedName>
    <definedName name="StatusPesquisa" localSheetId="2">OFFSET(#REF!,0,0,COUNTA(#REF!)-1,1)</definedName>
    <definedName name="StatusPesquisa">OFFSET([61]Plan1!$J$10,0,0,COUNTA([61]Plan1!#REF!)-1,1)</definedName>
    <definedName name="suArea" localSheetId="2">#REF!</definedName>
    <definedName name="suArea">#REF!</definedName>
    <definedName name="sub.juros" localSheetId="2">#REF!</definedName>
    <definedName name="sub.juros">[70]Vendas_Plano!#REF!</definedName>
    <definedName name="SubArea" localSheetId="2">#REF!</definedName>
    <definedName name="SubArea">#REF!</definedName>
    <definedName name="Subestação" localSheetId="2">#REF!</definedName>
    <definedName name="Subestação">#REF!</definedName>
    <definedName name="sumario" localSheetId="2" hidden="1">{#N/A,#N/A,FALSE,"SGP";#N/A,#N/A,FALSE,"SGI";#N/A,#N/A,FALSE,"SGC";#N/A,#N/A,FALSE,"SGS";#N/A,#N/A,FALSE,"SGB"}</definedName>
    <definedName name="sumario" hidden="1">{#N/A,#N/A,FALSE,"SGP";#N/A,#N/A,FALSE,"SGI";#N/A,#N/A,FALSE,"SGC";#N/A,#N/A,FALSE,"SGS";#N/A,#N/A,FALSE,"SGB"}</definedName>
    <definedName name="Sumário" localSheetId="2" hidden="1">{#N/A,#N/A,FALSE,"SGP";#N/A,#N/A,FALSE,"SGI";#N/A,#N/A,FALSE,"SGC";#N/A,#N/A,FALSE,"SGS";#N/A,#N/A,FALSE,"SGB"}</definedName>
    <definedName name="Sumário" hidden="1">{#N/A,#N/A,FALSE,"SGP";#N/A,#N/A,FALSE,"SGI";#N/A,#N/A,FALSE,"SGC";#N/A,#N/A,FALSE,"SGS";#N/A,#N/A,FALSE,"SGB"}</definedName>
    <definedName name="t" localSheetId="2">" Plan1!$G$3:$AT$3"</definedName>
    <definedName name="T">#REF!</definedName>
    <definedName name="tab" localSheetId="2" hidden="1">{#N/A,#N/A,FALSE,"Tabl. G1";#N/A,#N/A,FALSE,"Tabl. G2"}</definedName>
    <definedName name="tab" hidden="1">{#N/A,#N/A,FALSE,"Tabl. G1";#N/A,#N/A,FALSE,"Tabl. G2"}</definedName>
    <definedName name="tab_mancal" localSheetId="2">#REF!</definedName>
    <definedName name="tab_mancal">#REF!</definedName>
    <definedName name="TABEFET" localSheetId="2">#REF!</definedName>
    <definedName name="TABEFET">#REF!</definedName>
    <definedName name="TABELA" localSheetId="2">#REF!</definedName>
    <definedName name="TABELA">#REF!</definedName>
    <definedName name="TABELA01" localSheetId="2">#REF!</definedName>
    <definedName name="TABELA01">#REF!</definedName>
    <definedName name="TABELA02" localSheetId="2">#REF!</definedName>
    <definedName name="TABELA02">#REF!</definedName>
    <definedName name="tabela03" localSheetId="2">#REF!</definedName>
    <definedName name="tabela03">#REF!</definedName>
    <definedName name="tabela2" localSheetId="2">#REF!</definedName>
    <definedName name="tabela2">#REF!</definedName>
    <definedName name="tabelaDenominação" localSheetId="2">#REF!</definedName>
    <definedName name="tabelaDenominação">#REF!</definedName>
    <definedName name="TabEmp" localSheetId="2">#REF!</definedName>
    <definedName name="TabEmp">[66]Tabelas!$A$1:$C$74</definedName>
    <definedName name="TabImport" localSheetId="2">#REF!</definedName>
    <definedName name="TabImport">#REF!</definedName>
    <definedName name="TABL00" localSheetId="2"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2" hidden="1">{#N/A,#N/A,FALSE,"Tabl. G1";#N/A,#N/A,FALSE,"Tabl. G2"}</definedName>
    <definedName name="tableé" hidden="1">{#N/A,#N/A,FALSE,"Tabl. G1";#N/A,#N/A,FALSE,"Tabl. G2"}</definedName>
    <definedName name="TABMAX" localSheetId="2">#REF!</definedName>
    <definedName name="TABMAX">#REF!</definedName>
    <definedName name="TABMIN" localSheetId="2">#REF!</definedName>
    <definedName name="TABMIN">#REF!</definedName>
    <definedName name="TabPer">#REF!</definedName>
    <definedName name="TabUF">#REF!</definedName>
    <definedName name="Tag_Carga" localSheetId="2">#REF!</definedName>
    <definedName name="Tag_Carga">#REF!</definedName>
    <definedName name="Tag_CCM" localSheetId="2">#REF!</definedName>
    <definedName name="Tag_CCM">#REF!</definedName>
    <definedName name="tanque" localSheetId="2">#REF!</definedName>
    <definedName name="tanque">#REF!</definedName>
    <definedName name="TBF" localSheetId="2">#REF!</definedName>
    <definedName name="TBF">#REF!</definedName>
    <definedName name="te" localSheetId="2" hidden="1">{"MELHORAMENTO GENÉTICO",#N/A,FALSE,"Obras"}</definedName>
    <definedName name="te" hidden="1">{"MELHORAMENTO GENÉTICO",#N/A,FALSE,"Obras"}</definedName>
    <definedName name="telhadista" localSheetId="2">#REF!</definedName>
    <definedName name="telhadista">#REF!</definedName>
    <definedName name="TEMPO" localSheetId="2">#REF!</definedName>
    <definedName name="TEMPO">#REF!</definedName>
    <definedName name="Terceiros" localSheetId="2">#REF!</definedName>
    <definedName name="Terceiros">[51]Indices!#REF!</definedName>
    <definedName name="TérminoProjeto" localSheetId="2">#REF!</definedName>
    <definedName name="TérminoProjeto">#REF!</definedName>
    <definedName name="termo" localSheetId="2">#REF!</definedName>
    <definedName name="termo">[22]listas!$I$2:$I$7</definedName>
    <definedName name="test" localSheetId="2">#REF!</definedName>
    <definedName name="test">#REF!</definedName>
    <definedName name="TEST1" localSheetId="2">#REF!</definedName>
    <definedName name="TEST1">#REF!</definedName>
    <definedName name="TEST2" localSheetId="2">#REF!</definedName>
    <definedName name="TEST2">#REF!</definedName>
    <definedName name="TEST3" localSheetId="2">#REF!</definedName>
    <definedName name="TEST3">#REF!</definedName>
    <definedName name="TEST4" localSheetId="2">#REF!</definedName>
    <definedName name="TEST4">#REF!</definedName>
    <definedName name="TEST5" localSheetId="2">#REF!</definedName>
    <definedName name="TEST5">#REF!</definedName>
    <definedName name="TEST6" localSheetId="2">#REF!</definedName>
    <definedName name="TEST6">#REF!</definedName>
    <definedName name="TEST7" localSheetId="2">#REF!</definedName>
    <definedName name="TEST7">'[71]Blap Memo'!$A$6980:$AR$8142</definedName>
    <definedName name="TEST8" localSheetId="2">#REF!</definedName>
    <definedName name="TEST8">'[71]Blap Memo'!$A$8143:$AR$9305</definedName>
    <definedName name="TEST9" localSheetId="2">#REF!</definedName>
    <definedName name="TEST9">'[71]Blap Memo'!$A$9306:$AR$9846</definedName>
    <definedName name="teste" localSheetId="2">#REF!*2*9/1.23</definedName>
    <definedName name="teste">#REF!*2*9/1.23</definedName>
    <definedName name="teste1" localSheetId="2"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 localSheetId="2">#REF!</definedName>
    <definedName name="teste2">#REF!</definedName>
    <definedName name="teste3" localSheetId="2">#REF!</definedName>
    <definedName name="teste3">#REF!</definedName>
    <definedName name="TESTHKEY" localSheetId="2">#REF!</definedName>
    <definedName name="TESTHKEY">#REF!</definedName>
    <definedName name="TESTKEYS" localSheetId="2">#REF!</definedName>
    <definedName name="TESTKEYS">#REF!</definedName>
    <definedName name="TESTVKEY" localSheetId="2">#REF!</definedName>
    <definedName name="TESTVKEY">#REF!</definedName>
    <definedName name="tfr" localSheetId="2" hidden="1">{#N/A,#N/A,TRUE,"K2 e MEIA";#N/A,#N/A,TRUE,"K3";#N/A,#N/A,TRUE,"K4";#N/A,#N/A,TRUE,"PERFIL U";#N/A,#N/A,TRUE,"BCHA"}</definedName>
    <definedName name="tfr" hidden="1">{#N/A,#N/A,TRUE,"K2 e MEIA";#N/A,#N/A,TRUE,"K3";#N/A,#N/A,TRUE,"K4";#N/A,#N/A,TRUE,"PERFIL U";#N/A,#N/A,TRUE,"BCHA"}</definedName>
    <definedName name="Tipo" localSheetId="2">#REF!</definedName>
    <definedName name="Tipo">'[44]8 - Mobilização Norte'!#REF!</definedName>
    <definedName name="Tipo_da_Demanda" localSheetId="2">#REF!</definedName>
    <definedName name="Tipo_da_Demanda">[72]Input!$B$3:$B$8</definedName>
    <definedName name="TIPO_DE_MUDANÇA" localSheetId="2">#REF!</definedName>
    <definedName name="TIPO_DE_MUDANÇA">[13]Validações!$A$38:$A$41</definedName>
    <definedName name="tipo_tamb" localSheetId="2">#REF!</definedName>
    <definedName name="tipo_tamb">#REF!</definedName>
    <definedName name="TIR" localSheetId="2">#REF!</definedName>
    <definedName name="TIR">'[17]VPL-FCA'!$F$21</definedName>
    <definedName name="titouy" localSheetId="2">#REF!</definedName>
    <definedName name="titouy">#REF!</definedName>
    <definedName name="Títulos_impressão_IM" localSheetId="2">#REF!</definedName>
    <definedName name="Títulos_impressão_IM">[8]MCBR!#REF!</definedName>
    <definedName name="tjhsjte" localSheetId="2">#REF!</definedName>
    <definedName name="tjhsjte">#REF!</definedName>
    <definedName name="Todas_as_pendencias" localSheetId="2">#REF!</definedName>
    <definedName name="Todas_as_pendencias">#REF!</definedName>
    <definedName name="tot.plan.mov." localSheetId="2">#REF!</definedName>
    <definedName name="tot.plan.mov.">[21]Vendas_Plano!$A$2013</definedName>
    <definedName name="tot.plano.juros" localSheetId="2">#REF!</definedName>
    <definedName name="tot.plano.juros">[21]Vendas_Plano!$A$1011</definedName>
    <definedName name="tot_acc" localSheetId="2">#REF!</definedName>
    <definedName name="tot_acc">#REF!</definedName>
    <definedName name="tot_acc_Reaj" localSheetId="2">#REF!</definedName>
    <definedName name="tot_acc_Reaj">#REF!</definedName>
    <definedName name="tot_ant" localSheetId="2">#REF!</definedName>
    <definedName name="tot_ant">#REF!</definedName>
    <definedName name="tot_ant_Reaj" localSheetId="2">#REF!</definedName>
    <definedName name="tot_ant_Reaj">#REF!</definedName>
    <definedName name="tot_contrato" localSheetId="2">#REF!</definedName>
    <definedName name="tot_contrato">#REF!</definedName>
    <definedName name="tot_med" localSheetId="2">#REF!</definedName>
    <definedName name="tot_med">#REF!</definedName>
    <definedName name="tot_med_ant" localSheetId="2">#REF!</definedName>
    <definedName name="tot_med_ant">#REF!</definedName>
    <definedName name="tot_med_Reaj" localSheetId="2">#REF!</definedName>
    <definedName name="tot_med_Reaj">#REF!</definedName>
    <definedName name="tot_medicao" localSheetId="2">#REF!</definedName>
    <definedName name="tot_medicao">#REF!</definedName>
    <definedName name="tot_medido" localSheetId="2">#REF!</definedName>
    <definedName name="tot_medido">#REF!</definedName>
    <definedName name="tot_orc" localSheetId="2">#REF!</definedName>
    <definedName name="tot_orc">#REF!</definedName>
    <definedName name="tot_saldo" localSheetId="2">#REF!</definedName>
    <definedName name="tot_saldo">#REF!</definedName>
    <definedName name="tot_sld" localSheetId="2">#REF!</definedName>
    <definedName name="tot_sld">#REF!</definedName>
    <definedName name="tot_sld_Reaj" localSheetId="2">#REF!</definedName>
    <definedName name="tot_sld_Reaj">#REF!</definedName>
    <definedName name="TotalAA" localSheetId="2">#REF!</definedName>
    <definedName name="TotalAA">[21]Parametros!$I$15</definedName>
    <definedName name="TotalAno" localSheetId="2">#REF!</definedName>
    <definedName name="TotalAno">[21]Parametros!$I$11</definedName>
    <definedName name="TotalEPI" localSheetId="2">#REF!</definedName>
    <definedName name="TotalEPI">#REF!</definedName>
    <definedName name="TotalFerramentas" localSheetId="2">#REF!</definedName>
    <definedName name="TotalFerramentas">#REF!</definedName>
    <definedName name="TotalFolha" localSheetId="2">#REF!</definedName>
    <definedName name="TotalFolha">'[29]Valor mensal'!#REF!</definedName>
    <definedName name="tpa" localSheetId="2" hidden="1">{"'RR'!$A$2:$E$81"}</definedName>
    <definedName name="tpa" hidden="1">{"'RR'!$A$2:$E$81"}</definedName>
    <definedName name="TR" localSheetId="2">#REF!</definedName>
    <definedName name="TR">#REF!</definedName>
    <definedName name="TRANSF">#N/A</definedName>
    <definedName name="transp36"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orte" localSheetId="2">#REF!</definedName>
    <definedName name="Transporte">[14]LISTAS!$M$2:$M$4</definedName>
    <definedName name="tratamento" localSheetId="2">#REF!</definedName>
    <definedName name="tratamento">[22]listas!$F$2:$F$5</definedName>
    <definedName name="Tratorito" localSheetId="2" hidden="1">{"MATRIZES",#N/A,FALSE,"Obras"}</definedName>
    <definedName name="Tratorito" hidden="1">{"MATRIZES",#N/A,FALSE,"Obras"}</definedName>
    <definedName name="tratoritos" localSheetId="2" hidden="1">{"AVÓS",#N/A,FALSE,"Obras"}</definedName>
    <definedName name="tratoritos" hidden="1">{"AVÓS",#N/A,FALSE,"Obras"}</definedName>
    <definedName name="Treinamento" localSheetId="2">#REF!</definedName>
    <definedName name="Treinamento">#REF!</definedName>
    <definedName name="TreinamentoAdmLocal" localSheetId="2">#REF!</definedName>
    <definedName name="TreinamentoAdmLocal">#REF!</definedName>
    <definedName name="TreinamentoMOD">#REF!</definedName>
    <definedName name="Trimestre_ano" localSheetId="2">OFFSET(#REF!,0,0,1,COUNTA(#REF!))</definedName>
    <definedName name="Trimestre_ano">OFFSET([60]Graficos!$X$37,0,0,1,COUNTA([60]Graficos!$X$37:$AI$37))</definedName>
    <definedName name="ttttt" localSheetId="2">#REF!</definedName>
    <definedName name="ttttt">#REF!</definedName>
    <definedName name="tttttt" localSheetId="2" hidden="1">{#N/A,#N/A,FALSE,"Tabl. G1";#N/A,#N/A,FALSE,"Tabl. G2"}</definedName>
    <definedName name="tttttt" hidden="1">{#N/A,#N/A,FALSE,"Tabl. G1";#N/A,#N/A,FALSE,"Tabl. G2"}</definedName>
    <definedName name="TXREMATI" localSheetId="2">#REF!</definedName>
    <definedName name="TXREMATI">#REF!</definedName>
    <definedName name="tyhthdfghg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PE" localSheetId="2">#REF!</definedName>
    <definedName name="TYPE">[18]Lists!$C$2:$C$4</definedName>
    <definedName name="u"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DM" localSheetId="2">#REF!</definedName>
    <definedName name="UDM">[73]Lookups!$D$1511:$D$1612</definedName>
    <definedName name="UFIR_CMI">#N/A</definedName>
    <definedName name="uiyfdluy" localSheetId="2">#REF!</definedName>
    <definedName name="uiyfdluy">#REF!</definedName>
    <definedName name="ULMA" localSheetId="2" hidden="1">{"MULTIPLICAÇÃO",#N/A,FALSE,"Obras"}</definedName>
    <definedName name="ULMA" hidden="1">{"MULTIPLICAÇÃO",#N/A,FALSE,"Obras"}</definedName>
    <definedName name="ULTR">#N/A</definedName>
    <definedName name="UNITS" localSheetId="2">OFFSET(#REF!,0,0,COUNTA(#REF!),1)</definedName>
    <definedName name="UNITS">OFFSET([7]Lists!$G$5,0,0,COUNTA([7]Lists!$G$6:$G$200),1)</definedName>
    <definedName name="uol" localSheetId="2" hidden="1">{#N/A,#N/A,TRUE,"K2 e MEIA";#N/A,#N/A,TRUE,"K3";#N/A,#N/A,TRUE,"K4";#N/A,#N/A,TRUE,"PERFIL U";#N/A,#N/A,TRUE,"BCHA"}</definedName>
    <definedName name="uol" hidden="1">{#N/A,#N/A,TRUE,"K2 e MEIA";#N/A,#N/A,TRUE,"K3";#N/A,#N/A,TRUE,"K4";#N/A,#N/A,TRUE,"PERFIL U";#N/A,#N/A,TRUE,"BCHA"}</definedName>
    <definedName name="USA" localSheetId="2">#REF!</definedName>
    <definedName name="USA">[6]Feriados!$B$27:$B$34</definedName>
    <definedName name="Usiminas" localSheetId="2" hidden="1">{"'RR'!$A$2:$E$81"}</definedName>
    <definedName name="Usiminas" hidden="1">{"'RR'!$A$2:$E$81"}</definedName>
    <definedName name="usina" localSheetId="2">#REF!</definedName>
    <definedName name="usina">#REF!</definedName>
    <definedName name="ut" localSheetId="2" hidden="1">{"MATRIZES",#N/A,FALSE,"Obras"}</definedName>
    <definedName name="ut" hidden="1">{"MATRIZES",#N/A,FALSE,"Obras"}</definedName>
    <definedName name="Utlidades2" localSheetId="2">#REF!</definedName>
    <definedName name="Utlidades2">#REF!</definedName>
    <definedName name="v"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Acurl" localSheetId="2">#REF!</definedName>
    <definedName name="ValAcurl">#REF!</definedName>
    <definedName name="Valchvrl" localSheetId="2">#REF!</definedName>
    <definedName name="Valchvrl">#REF!</definedName>
    <definedName name="valderes" localSheetId="2" hidden="1">{"AVÓS",#N/A,FALSE,"Obras"}</definedName>
    <definedName name="valderes" hidden="1">{"AVÓS",#N/A,FALSE,"Obras"}</definedName>
    <definedName name="valderez" localSheetId="2" hidden="1">{"MULTIPLICAÇÃO",#N/A,FALSE,"Obras"}</definedName>
    <definedName name="valderez" hidden="1">{"MULTIPLICAÇÃO",#N/A,FALSE,"Obras"}</definedName>
    <definedName name="vale" localSheetId="2" hidden="1">{#N/A,#N/A,FALSE,"Tabl. FB300";#N/A,#N/A,FALSE,"Tabl. FB350";#N/A,#N/A,FALSE,"Tabl. FB400";#N/A,#N/A,FALSE,"Tabl. FB500";#N/A,#N/A,FALSE,"Tabl. FS090"}</definedName>
    <definedName name="vale" hidden="1">{#N/A,#N/A,FALSE,"Tabl. FB300";#N/A,#N/A,FALSE,"Tabl. FB350";#N/A,#N/A,FALSE,"Tabl. FB400";#N/A,#N/A,FALSE,"Tabl. FB500";#N/A,#N/A,FALSE,"Tabl. FS090"}</definedName>
    <definedName name="ValidProg." localSheetId="2">#REF!</definedName>
    <definedName name="ValidProg.">[74]Lista!$B$2:$B$8</definedName>
    <definedName name="Valor" localSheetId="2">OFFSET(#REF!,0,0,COUNTA(#REF!),1)</definedName>
    <definedName name="Valor">OFFSET([33]PARETO!$D$21,0,0,COUNTA([33]PARETO!$D$21:$D$79),1)</definedName>
    <definedName name="VALORCD" localSheetId="2">#REF!</definedName>
    <definedName name="VALORCD">[10]FINAME!#REF!</definedName>
    <definedName name="valorcomiof" localSheetId="2">#REF!</definedName>
    <definedName name="valorcomiof">[10]FINAME!#REF!</definedName>
    <definedName name="VANES" localSheetId="2" hidden="1">{#N/A,#N/A,FALSE,"Tabl. A1";#N/A,#N/A,FALSE,"Tabl. A1 b";#N/A,#N/A,FALSE,"Tabl. A2";#N/A,#N/A,FALSE,"Tabl. A2-1";#N/A,#N/A,FALSE,"Tabl. A2-2"}</definedName>
    <definedName name="VANES" hidden="1">{#N/A,#N/A,FALSE,"Tabl. A1";#N/A,#N/A,FALSE,"Tabl. A1 b";#N/A,#N/A,FALSE,"Tabl. A2";#N/A,#N/A,FALSE,"Tabl. A2-1";#N/A,#N/A,FALSE,"Tabl. A2-2"}</definedName>
    <definedName name="vannes" localSheetId="2" hidden="1">{#N/A,#N/A,FALSE,"Tabl. G1";#N/A,#N/A,FALSE,"Tabl. G2"}</definedName>
    <definedName name="vannes" hidden="1">{#N/A,#N/A,FALSE,"Tabl. G1";#N/A,#N/A,FALSE,"Tabl. G2"}</definedName>
    <definedName name="ventiladores" localSheetId="2" hidden="1">{"MULTIPLICAÇÃO",#N/A,FALSE,"Obras"}</definedName>
    <definedName name="ventiladores" hidden="1">{"MULTIPLICAÇÃO",#N/A,FALSE,"Obras"}</definedName>
    <definedName name="Verde" localSheetId="2">#REF!</definedName>
    <definedName name="Verde">[15]Validacao!$AL$5:$AL$8</definedName>
    <definedName name="vfr" localSheetId="2" hidden="1">{#N/A,#N/A,TRUE,"K2 e MEIA";#N/A,#N/A,TRUE,"K3";#N/A,#N/A,TRUE,"K4";#N/A,#N/A,TRUE,"PERFIL U";#N/A,#N/A,TRUE,"BCHA"}</definedName>
    <definedName name="vfr" hidden="1">{#N/A,#N/A,TRUE,"K2 e MEIA";#N/A,#N/A,TRUE,"K3";#N/A,#N/A,TRUE,"K4";#N/A,#N/A,TRUE,"PERFIL U";#N/A,#N/A,TRUE,"BCHA"}</definedName>
    <definedName name="vib" localSheetId="2">#REF!</definedName>
    <definedName name="vib">#REF!</definedName>
    <definedName name="vilto" localSheetId="2" hidden="1">{"MATRIZES",#N/A,FALSE,"Obras"}</definedName>
    <definedName name="vilto" hidden="1">{"MATRIZES",#N/A,FALSE,"Obras"}</definedName>
    <definedName name="vinicius" localSheetId="2" hidden="1">{"'Total'!$A$1","'Total'!$A$3"}</definedName>
    <definedName name="vinicius" hidden="1">{"'Total'!$A$1","'Total'!$A$3"}</definedName>
    <definedName name="vm2final" localSheetId="2">#REF!</definedName>
    <definedName name="vm2final">#REF!</definedName>
    <definedName name="vm2inicio" localSheetId="2">#REF!</definedName>
    <definedName name="vm2inicio">#REF!</definedName>
    <definedName name="vm2ocultar" localSheetId="2">#REF!</definedName>
    <definedName name="vm2ocultar">#REF!</definedName>
    <definedName name="voith4" localSheetId="2">#REF!</definedName>
    <definedName name="voith4">[39]Voith!$A$1:$D$28</definedName>
    <definedName name="voith6" localSheetId="2">#REF!</definedName>
    <definedName name="voith6">[39]Voith!$F$1:$I$28</definedName>
    <definedName name="vol_abs" localSheetId="2">OFFSET(#REF!,,,COUNTA(#REF!))</definedName>
    <definedName name="vol_abs">OFFSET([34]Paretos!$H$13,,,COUNTA([34]Paretos!$H$13:$H$42))</definedName>
    <definedName name="VOL_ACUM" localSheetId="2">#REF!</definedName>
    <definedName name="VOL_ACUM">'[9]Fresagem de Pista Ago-98'!#REF!</definedName>
    <definedName name="vol_per" localSheetId="2">OFFSET(#REF!,,,COUNT(#REF!))</definedName>
    <definedName name="vol_per">OFFSET([34]Paretos!$J$13,,,COUNT([34]Paretos!$J$13:$J$42))</definedName>
    <definedName name="vol_rotulos" localSheetId="2">OFFSET(#REF!,,,COUNTA(#REF!))</definedName>
    <definedName name="vol_rotulos">OFFSET([34]Paretos!$G$13,,,COUNTA([34]Paretos!$G$13:$G$42))</definedName>
    <definedName name="VOLUME" localSheetId="2">#REF!</definedName>
    <definedName name="VOLUME">'[9]Fresagem de Pista Ago-98'!#REF!</definedName>
    <definedName name="VPI" localSheetId="2">#REF!</definedName>
    <definedName name="VPI">'[17]VPL-FCA'!$F$20</definedName>
    <definedName name="VPL" localSheetId="2">#REF!</definedName>
    <definedName name="VPL">'[17]VPL-FCA'!$F$17</definedName>
    <definedName name="VPLperp" localSheetId="2">#REF!</definedName>
    <definedName name="VPLperp">'[17]VPL-FCA'!$F$18</definedName>
    <definedName name="Vutil" localSheetId="2">#REF!</definedName>
    <definedName name="Vutil">#REF!</definedName>
    <definedName name="vvv" localSheetId="2" hidden="1">{#N/A,#N/A,FALSE,"Tabl. H1";#N/A,#N/A,FALSE,"Tabl. H2"}</definedName>
    <definedName name="vvv" hidden="1">{#N/A,#N/A,FALSE,"Tabl. H1";#N/A,#N/A,FALSE,"Tabl. H2"}</definedName>
    <definedName name="vvvvv"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 localSheetId="2"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cc" localSheetId="2">#REF!</definedName>
    <definedName name="wacc">#REF!</definedName>
    <definedName name="wacc1" localSheetId="2">#REF!</definedName>
    <definedName name="wacc1">#REF!</definedName>
    <definedName name="wdga" localSheetId="2">#REF!</definedName>
    <definedName name="wdga">#REF!</definedName>
    <definedName name="WE">#REF!</definedName>
    <definedName name="WEF" localSheetId="2" hidden="1">{#N/A,#N/A,FALSE,"Cronograma 3";#N/A,#N/A,FALSE,"Cronograma 2";#N/A,#N/A,FALSE,"Cronograma 1"}</definedName>
    <definedName name="WEF" hidden="1">{#N/A,#N/A,FALSE,"Cronograma 3";#N/A,#N/A,FALSE,"Cronograma 2";#N/A,#N/A,FALSE,"Cronograma 1"}</definedName>
    <definedName name="WER" localSheetId="2">#REF!+#REF!</definedName>
    <definedName name="WER">[40]Plan1!$C$2:$C$37+#REF!</definedName>
    <definedName name="wrg" localSheetId="2"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2" hidden="1">{#N/A,#N/A,FALSE,"AOPESSOA2";#N/A,#N/A,FALSE,"AOPESSOA";#N/A,#N/A,FALSE,"AOPRODUC2";#N/A,#N/A,FALSE,"GRÁFICO3";#N/A,#N/A,FALSE,"AOCUSDIR12"}</definedName>
    <definedName name="wrn.1." hidden="1">{#N/A,#N/A,FALSE,"AOPESSOA2";#N/A,#N/A,FALSE,"AOPESSOA";#N/A,#N/A,FALSE,"AOPRODUC2";#N/A,#N/A,FALSE,"GRÁFICO3";#N/A,#N/A,FALSE,"AOCUSDIR12"}</definedName>
    <definedName name="wrn.14." localSheetId="2" hidden="1">{#N/A,#N/A,FALSE,"Desp.Indir";#N/A,#N/A,FALSE,"Estoq"}</definedName>
    <definedName name="wrn.14." hidden="1">{#N/A,#N/A,FALSE,"Desp.Indir";#N/A,#N/A,FALSE,"Estoq"}</definedName>
    <definedName name="wrn.AANBIEDING." localSheetId="2"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2" hidden="1">{#N/A,#N/A,FALSE,"SGP";#N/A,#N/A,FALSE,"SGI";#N/A,#N/A,FALSE,"SGC";#N/A,#N/A,FALSE,"SGS";#N/A,#N/A,FALSE,"SGB"}</definedName>
    <definedName name="wrn.acmp." hidden="1">{#N/A,#N/A,FALSE,"SGP";#N/A,#N/A,FALSE,"SGI";#N/A,#N/A,FALSE,"SGC";#N/A,#N/A,FALSE,"SGS";#N/A,#N/A,FALSE,"SGB"}</definedName>
    <definedName name="wrn.ACOMP." localSheetId="2"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2"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2"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TA._.ADM.._.DOLAR." localSheetId="2"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2"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2" hidden="1">{"APOIO",#N/A,FALSE,"Obras"}</definedName>
    <definedName name="wrn.APOIO." hidden="1">{"APOIO",#N/A,FALSE,"Obras"}</definedName>
    <definedName name="wrn.AVÓS." localSheetId="2" hidden="1">{"AVÓS",#N/A,FALSE,"Obras"}</definedName>
    <definedName name="wrn.AVÓS." hidden="1">{"AVÓS",#N/A,FALSE,"Obras"}</definedName>
    <definedName name="wrn.Bedryf._.Weekverslag." localSheetId="2"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2" hidden="1">{#N/A,#N/A,FALSE,"Sheet1"}</definedName>
    <definedName name="wrn.BOOK1.XLS." hidden="1">{#N/A,#N/A,FALSE,"Sheet1"}</definedName>
    <definedName name="wrn.Caderno._.Sem._.Radares." localSheetId="2"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2" hidden="1">{"celkový rozpočet - detail",#N/A,FALSE,"Aktualizace č. 1"}</definedName>
    <definedName name="wrn.celkový._.tisk._.detail." hidden="1">{"celkový rozpočet - detail",#N/A,FALSE,"Aktualizace č. 1"}</definedName>
    <definedName name="wrn.Coberturas." localSheetId="2" hidden="1">{#N/A,#N/A,FALSE,"COBERTURAS 30";#N/A,#N/A,FALSE,"COBERTURAS Mês e Acum 31";#N/A,#N/A,FALSE,"COBERTURAS Acum 32"}</definedName>
    <definedName name="wrn.Coberturas." hidden="1">{#N/A,#N/A,FALSE,"COBERTURAS 30";#N/A,#N/A,FALSE,"COBERTURAS Mês e Acum 31";#N/A,#N/A,FALSE,"COBERTURAS Acum 32"}</definedName>
    <definedName name="wrn.complet." localSheetId="2"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2" hidden="1">{#N/A,#N/A,FALSE,"CONSOL. 5";#N/A,#N/A,FALSE,"CONSOL. ACUM. 6";#N/A,#N/A,FALSE,"CAP. EMPREG. 7";#N/A,#N/A,FALSE,"ORIGENS E APLICAÇÕES 9"}</definedName>
    <definedName name="wrn.Consolidado." hidden="1">{#N/A,#N/A,FALSE,"CONSOL. 5";#N/A,#N/A,FALSE,"CONSOL. ACUM. 6";#N/A,#N/A,FALSE,"CAP. EMPREG. 7";#N/A,#N/A,FALSE,"ORIGENS E APLICAÇÕES 9"}</definedName>
    <definedName name="wrn.def9806." localSheetId="2" hidden="1">{#N/A,#N/A,FALSE,"DEF1";#N/A,#N/A,FALSE,"DEF2";#N/A,#N/A,FALSE,"DEF3"}</definedName>
    <definedName name="wrn.def9806." hidden="1">{#N/A,#N/A,FALSE,"DEF1";#N/A,#N/A,FALSE,"DEF2";#N/A,#N/A,FALSE,"DEF3"}</definedName>
    <definedName name="wrn.Druk._.Totale._.Begroting." localSheetId="2"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2" hidden="1">{#N/A,#N/A,TRUE,"K2 e MEIA";#N/A,#N/A,TRUE,"K3";#N/A,#N/A,TRUE,"K4";#N/A,#N/A,TRUE,"PERFIL U";#N/A,#N/A,TRUE,"BCHA"}</definedName>
    <definedName name="wrn.estudo._.lamnv." hidden="1">{#N/A,#N/A,TRUE,"K2 e MEIA";#N/A,#N/A,TRUE,"K3";#N/A,#N/A,TRUE,"K4";#N/A,#N/A,TRUE,"PERFIL U";#N/A,#N/A,TRUE,"BCHA"}</definedName>
    <definedName name="wrn.EVENTUAL." localSheetId="2"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Havaianas._.e._.GDV." localSheetId="2"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2" hidden="1">{#N/A,#N/A,FALSE,"Cronograma 3";#N/A,#N/A,FALSE,"Cronograma 2";#N/A,#N/A,FALSE,"Cronograma 1"}</definedName>
    <definedName name="wrn.IMP." hidden="1">{#N/A,#N/A,FALSE,"Cronograma 3";#N/A,#N/A,FALSE,"Cronograma 2";#N/A,#N/A,FALSE,"Cronograma 1"}</definedName>
    <definedName name="wrn.INVESTIMENTOS." localSheetId="2"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TENS._.DE._.CONTROLES." localSheetId="2"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2" hidden="1">{"MATRIZES",#N/A,FALSE,"Obras"}</definedName>
    <definedName name="wrn.MATRIZES." hidden="1">{"MATRIZES",#N/A,FALSE,"Obras"}</definedName>
    <definedName name="wrn.Meggashop." localSheetId="2"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2" hidden="1">{"MELHORAMENTO GENÉTICO",#N/A,FALSE,"Obras"}</definedName>
    <definedName name="wrn.MELHORAMENTO._.GENÉTICO." hidden="1">{"MELHORAMENTO GENÉTICO",#N/A,FALSE,"Obras"}</definedName>
    <definedName name="wrn.MENSAL." localSheetId="2"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2"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2" hidden="1">{"MULTIPLICAÇÃO",#N/A,FALSE,"Obras"}</definedName>
    <definedName name="wrn.MULTIPLICAÇÃO." hidden="1">{"MULTIPLICAÇÃO",#N/A,FALSE,"Obras"}</definedName>
    <definedName name="wrn.O._.and._.I._.Worksheet." localSheetId="2" hidden="1">{#N/A,#N/A,FALSE,"O&amp;I Worksheet"}</definedName>
    <definedName name="wrn.O._.and._.I._.Worksheet." hidden="1">{#N/A,#N/A,FALSE,"O&amp;I Worksheet"}</definedName>
    <definedName name="wrn.Orçamento." localSheetId="2"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2"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2"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rintall." localSheetId="2"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2"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2"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2"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2"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2" hidden="1">{#N/A,#N/A,FALSE,"Radar CONS Mês e Acum  3";#N/A,#N/A,FALSE,"Radar CONS Acum 4"}</definedName>
    <definedName name="wrn.Radar._.Consolidado." hidden="1">{#N/A,#N/A,FALSE,"Radar CONS Mês e Acum  3";#N/A,#N/A,FALSE,"Radar CONS Acum 4"}</definedName>
    <definedName name="wrn.Radares._.Todos." localSheetId="2"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2"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atório._.Mensal." localSheetId="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PAC."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2"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PF." localSheetId="2" hidden="1">{"APOIO",#N/A,FALSE,"Obras"}</definedName>
    <definedName name="wrn.SPF." hidden="1">{"APOIO",#N/A,FALSE,"Obras"}</definedName>
    <definedName name="wrn.Tableaux._.A." localSheetId="2" hidden="1">{#N/A,#N/A,FALSE,"Tabl. A1";#N/A,#N/A,FALSE,"Tabl. A1 b";#N/A,#N/A,FALSE,"Tabl. A2";#N/A,#N/A,FALSE,"Tabl. A2-1";#N/A,#N/A,FALSE,"Tabl. A2-2"}</definedName>
    <definedName name="wrn.Tableaux._.A." hidden="1">{#N/A,#N/A,FALSE,"Tabl. A1";#N/A,#N/A,FALSE,"Tabl. A1 b";#N/A,#N/A,FALSE,"Tabl. A2";#N/A,#N/A,FALSE,"Tabl. A2-1";#N/A,#N/A,FALSE,"Tabl. A2-2"}</definedName>
    <definedName name="wrn.Tableaux._.D." localSheetId="2"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2"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2" hidden="1">{#N/A,#N/A,FALSE,"Tabl. G1";#N/A,#N/A,FALSE,"Tabl. G2"}</definedName>
    <definedName name="wrn.Tableaux._.G." hidden="1">{#N/A,#N/A,FALSE,"Tabl. G1";#N/A,#N/A,FALSE,"Tabl. G2"}</definedName>
    <definedName name="wrn.Tableaux._.H." localSheetId="2" hidden="1">{#N/A,#N/A,FALSE,"Tabl. H1";#N/A,#N/A,FALSE,"Tabl. H2"}</definedName>
    <definedName name="wrn.Tableaux._.H." hidden="1">{#N/A,#N/A,FALSE,"Tabl. H1";#N/A,#N/A,FALSE,"Tabl. H2"}</definedName>
    <definedName name="wrn.temp." localSheetId="2"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2" hidden="1">{#N/A,#N/A,FALSE,"Par.Conj.";#N/A,#N/A,FALSE,"Prod.Fis";#N/A,#N/A,FALSE,"Est.Físico";#N/A,#N/A,FALSE,"Mix";#N/A,#N/A,FALSE,"P.Médio";#N/A,#N/A,FALSE,"Rec.Bruta"}</definedName>
    <definedName name="wrn.TEMPO." hidden="1">{#N/A,#N/A,FALSE,"Par.Conj.";#N/A,#N/A,FALSE,"Prod.Fis";#N/A,#N/A,FALSE,"Est.Físico";#N/A,#N/A,FALSE,"Mix";#N/A,#N/A,FALSE,"P.Médio";#N/A,#N/A,FALSE,"Rec.Bruta"}</definedName>
    <definedName name="wrn.Timberland." localSheetId="2" hidden="1">{#N/A,#N/A,FALSE,"TIMBERLAND 33";#N/A,#N/A,FALSE,"TIMBERLAND Mês e Acum 34";#N/A,#N/A,FALSE,"TIMBERLAND Acum 35"}</definedName>
    <definedName name="wrn.Timberland." hidden="1">{#N/A,#N/A,FALSE,"TIMBERLAND 33";#N/A,#N/A,FALSE,"TIMBERLAND Mês e Acum 34";#N/A,#N/A,FALSE,"TIMBERLAND Acum 35"}</definedName>
    <definedName name="wrn.Usinor." localSheetId="2"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ww" localSheetId="2"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2" hidden="1">{#N/A,#N/A,FALSE,"Tabl. G1";#N/A,#N/A,FALSE,"Tabl. G2"}</definedName>
    <definedName name="wwwww" hidden="1">{#N/A,#N/A,FALSE,"Tabl. G1";#N/A,#N/A,FALSE,"Tabl. G2"}</definedName>
    <definedName name="x"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CFGB" localSheetId="2" hidden="1">{#N/A,#N/A,FALSE,"Tabl. G1";#N/A,#N/A,FALSE,"Tabl. G2"}</definedName>
    <definedName name="XCFGB" hidden="1">{#N/A,#N/A,FALSE,"Tabl. G1";#N/A,#N/A,FALSE,"Tabl. G2"}</definedName>
    <definedName name="XDFFDFG" localSheetId="2"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2" hidden="1">{"AVÓS",#N/A,FALSE,"Obras"}</definedName>
    <definedName name="xls" hidden="1">{"AVÓS",#N/A,FALSE,"Obras"}</definedName>
    <definedName name="XREF_COLUMN_1" localSheetId="2" hidden="1">#REF!</definedName>
    <definedName name="XREF_COLUMN_1" hidden="1">[64]DMPL!#REF!</definedName>
    <definedName name="XREF_COLUMN_2" localSheetId="2" hidden="1">#REF!</definedName>
    <definedName name="XREF_COLUMN_2" hidden="1">[64]DMPL!#REF!</definedName>
    <definedName name="XREF_COLUMN_3" localSheetId="2" hidden="1">#REF!</definedName>
    <definedName name="XREF_COLUMN_3" hidden="1">[64]DMPL!#REF!</definedName>
    <definedName name="XREF_COLUMN_4" localSheetId="2" hidden="1">#REF!</definedName>
    <definedName name="XREF_COLUMN_4" hidden="1">[64]DMPL!#REF!</definedName>
    <definedName name="XREF_COLUMN_5" localSheetId="2" hidden="1">#REF!</definedName>
    <definedName name="XREF_COLUMN_5" hidden="1">[64]DMPL!#REF!</definedName>
    <definedName name="XREF_COLUMN_6" localSheetId="2" hidden="1">#REF!</definedName>
    <definedName name="XREF_COLUMN_6" hidden="1">[64]DMPL!#REF!</definedName>
    <definedName name="XRefColumnsCount" hidden="1">7</definedName>
    <definedName name="XRefCopy1" localSheetId="2" hidden="1">#REF!</definedName>
    <definedName name="XRefCopy1" hidden="1">[64]DMPL!#REF!</definedName>
    <definedName name="XRefCopy1Row" localSheetId="2" hidden="1">#REF!</definedName>
    <definedName name="XRefCopy1Row" hidden="1">#REF!</definedName>
    <definedName name="XRefCopy2" localSheetId="2" hidden="1">#REF!</definedName>
    <definedName name="XRefCopy2" hidden="1">[64]DMPL!#REF!</definedName>
    <definedName name="XRefCopyRangeCount" hidden="1">3</definedName>
    <definedName name="XRefPaste1" localSheetId="2" hidden="1">#REF!</definedName>
    <definedName name="XRefPaste1" hidden="1">[64]DMPL!#REF!</definedName>
    <definedName name="XRefPaste1Row" localSheetId="2" hidden="1">#REF!</definedName>
    <definedName name="XRefPaste1Row" hidden="1">#REF!</definedName>
    <definedName name="XRefPaste2" localSheetId="2" hidden="1">#REF!</definedName>
    <definedName name="XRefPaste2" hidden="1">[64]DMPL!#REF!</definedName>
    <definedName name="XRefPaste2Row" localSheetId="2" hidden="1">#REF!</definedName>
    <definedName name="XRefPaste2Row" hidden="1">#REF!</definedName>
    <definedName name="XRefPaste3" localSheetId="2" hidden="1">#REF!</definedName>
    <definedName name="XRefPaste3" hidden="1">[64]DMPL!#REF!</definedName>
    <definedName name="XRefPaste4" localSheetId="2" hidden="1">#REF!</definedName>
    <definedName name="XRefPaste4" hidden="1">[64]DMPL!#REF!</definedName>
    <definedName name="XRefPaste5" localSheetId="2" hidden="1">#REF!</definedName>
    <definedName name="XRefPaste5" hidden="1">[64]DMPL!#REF!</definedName>
    <definedName name="XRefPaste6" localSheetId="2" hidden="1">#REF!</definedName>
    <definedName name="XRefPaste6" hidden="1">[64]DMPL!#REF!</definedName>
    <definedName name="XRefPasteRangeCount" hidden="1">8</definedName>
    <definedName name="xxx" localSheetId="2"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localSheetId="2" hidden="1">#REF!</definedName>
    <definedName name="xxx1v" hidden="1">#REF!</definedName>
    <definedName name="xxxx" localSheetId="2">#REF!</definedName>
    <definedName name="xxxx">#REF!</definedName>
    <definedName name="xxxxcd" localSheetId="2" hidden="1">#REF!</definedName>
    <definedName name="xxxxcd" hidden="1">#REF!</definedName>
    <definedName name="xxxxl" localSheetId="2" hidden="1">#REF!</definedName>
    <definedName name="xxxxl" hidden="1">#REF!</definedName>
    <definedName name="XXXXX" localSheetId="2"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localSheetId="2" hidden="1">#REF!</definedName>
    <definedName name="xxxxxv" hidden="1">#REF!</definedName>
    <definedName name="xyz" localSheetId="2"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y3e" localSheetId="2">#REF!</definedName>
    <definedName name="y3e">#REF!</definedName>
    <definedName name="yg" localSheetId="2">#REF!</definedName>
    <definedName name="yg">#REF!</definedName>
    <definedName name="yr" localSheetId="2" hidden="1">{"MATRIZES",#N/A,FALSE,"Obras"}</definedName>
    <definedName name="yr" hidden="1">{"MATRIZES",#N/A,FALSE,"Obras"}</definedName>
    <definedName name="yurttserr" localSheetId="2"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 localSheetId="2">#REF!</definedName>
    <definedName name="yy">#REF!</definedName>
    <definedName name="yyy" localSheetId="2">#REF!</definedName>
    <definedName name="yyy">#REF!</definedName>
    <definedName name="yyyyy" localSheetId="2"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2" hidden="1">{"APOIO",#N/A,FALSE,"Obras"}</definedName>
    <definedName name="z" hidden="1">{"APOIO",#N/A,FALSE,"Obras"}</definedName>
    <definedName name="Z_752A7E2D_3498_49C8_AF5C_9AB426597DA1_.wvu.FilterData" localSheetId="2" hidden="1">#REF!</definedName>
    <definedName name="Z_752A7E2D_3498_49C8_AF5C_9AB426597DA1_.wvu.FilterData" hidden="1">#REF!</definedName>
    <definedName name="za" localSheetId="2">#REF!</definedName>
    <definedName name="za">[75]invest.!#REF!</definedName>
    <definedName name="ZVZ" localSheetId="2"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2">#REF!</definedName>
    <definedName name="zx">[31]sispecabr99!#REF!</definedName>
    <definedName name="zxczczxvxcvxcb"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2" hidden="1">{#N/A,#N/A,FALSE,"Tabl. G1";#N/A,#N/A,FALSE,"Tabl. G2"}</definedName>
    <definedName name="zzz" hidden="1">{#N/A,#N/A,FALSE,"Tabl. G1";#N/A,#N/A,FALSE,"Tabl. G2"}</definedName>
    <definedName name="дек." localSheetId="2" hidden="1">{#N/A,#N/A,FALSE,"Sheet1"}</definedName>
    <definedName name="дек." hidden="1">{#N/A,#N/A,FALSE,"Sheet1"}</definedName>
    <definedName name="март2006" localSheetId="2" hidden="1">{#N/A,#N/A,FALSE,"Sheet1"}</definedName>
    <definedName name="март2006" hidden="1">{#N/A,#N/A,FALSE,"Sheet1"}</definedName>
    <definedName name="ноябрь" localSheetId="2" hidden="1">{#N/A,#N/A,FALSE,"Sheet1"}</definedName>
    <definedName name="ноябрь" hidden="1">{#N/A,#N/A,FALSE,"Sheet1"}</definedName>
    <definedName name="про" localSheetId="2" hidden="1">{#N/A,#N/A,FALSE,"Sheet1"}</definedName>
    <definedName name="про" hidden="1">{#N/A,#N/A,FALSE,"Sheet1"}</definedName>
    <definedName name="февраль2006" localSheetId="2" hidden="1">{#N/A,#N/A,FALSE,"Sheet1"}</definedName>
    <definedName name="февраль2006" hidden="1">{#N/A,#N/A,FALSE,"Sheet1"}</definedName>
    <definedName name="шахта" localSheetId="2" hidden="1">{#N/A,#N/A,FALSE,"Sheet1"}</definedName>
    <definedName name="шахта" hidden="1">{#N/A,#N/A,FALSE,"Sheet1"}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7" i="70" l="1"/>
  <c r="C16" i="70"/>
  <c r="C16" i="68"/>
  <c r="C17" i="68"/>
  <c r="C16" i="64"/>
  <c r="C17" i="64"/>
  <c r="C16" i="53"/>
  <c r="C17" i="53"/>
  <c r="AG116" i="101" l="1"/>
  <c r="AG115" i="101" s="1"/>
  <c r="AF116" i="101"/>
  <c r="AF115" i="101" s="1"/>
  <c r="AE116" i="101"/>
  <c r="AE115" i="101" s="1"/>
  <c r="AD116" i="101"/>
  <c r="AC116" i="101"/>
  <c r="AB116" i="101"/>
  <c r="AA116" i="101"/>
  <c r="Z116" i="101"/>
  <c r="Y116" i="101"/>
  <c r="AK116" i="101" s="1"/>
  <c r="F116" i="101"/>
  <c r="AD115" i="101"/>
  <c r="AC115" i="101"/>
  <c r="AB115" i="101"/>
  <c r="AA115" i="101"/>
  <c r="Z115" i="101"/>
  <c r="Y115" i="101"/>
  <c r="F115" i="101"/>
  <c r="AG114" i="101"/>
  <c r="AF114" i="101"/>
  <c r="AE114" i="101"/>
  <c r="AD114" i="101"/>
  <c r="AC114" i="101"/>
  <c r="AC108" i="101" s="1"/>
  <c r="AB114" i="101"/>
  <c r="AA114" i="101"/>
  <c r="Z114" i="101"/>
  <c r="Y114" i="101"/>
  <c r="AK114" i="101" s="1"/>
  <c r="D114" i="101" s="1"/>
  <c r="F114" i="101"/>
  <c r="E114" i="101" s="1"/>
  <c r="AG113" i="101"/>
  <c r="AF113" i="101"/>
  <c r="AE113" i="101"/>
  <c r="AD113" i="101"/>
  <c r="AC113" i="101"/>
  <c r="AB113" i="101"/>
  <c r="AA113" i="101"/>
  <c r="Z113" i="101"/>
  <c r="AK113" i="101" s="1"/>
  <c r="D113" i="101" s="1"/>
  <c r="Y113" i="101"/>
  <c r="F113" i="101"/>
  <c r="AG112" i="101"/>
  <c r="AF112" i="101"/>
  <c r="AE112" i="101"/>
  <c r="AD112" i="101"/>
  <c r="AC112" i="101"/>
  <c r="AB112" i="101"/>
  <c r="AA112" i="101"/>
  <c r="Z112" i="101"/>
  <c r="Y112" i="101"/>
  <c r="AK112" i="101" s="1"/>
  <c r="D112" i="101" s="1"/>
  <c r="E112" i="101" s="1"/>
  <c r="F112" i="101"/>
  <c r="AG111" i="101"/>
  <c r="AF111" i="101"/>
  <c r="AE111" i="101"/>
  <c r="AD111" i="101"/>
  <c r="AC111" i="101"/>
  <c r="AB111" i="101"/>
  <c r="AA111" i="101"/>
  <c r="Z111" i="101"/>
  <c r="AK111" i="101" s="1"/>
  <c r="D111" i="101" s="1"/>
  <c r="E111" i="101" s="1"/>
  <c r="Y111" i="101"/>
  <c r="F111" i="101"/>
  <c r="AG110" i="101"/>
  <c r="AF110" i="101"/>
  <c r="AE110" i="101"/>
  <c r="AD110" i="101"/>
  <c r="AC110" i="101"/>
  <c r="AB110" i="101"/>
  <c r="AB108" i="101" s="1"/>
  <c r="AA110" i="101"/>
  <c r="Z110" i="101"/>
  <c r="Y110" i="101"/>
  <c r="AK110" i="101" s="1"/>
  <c r="D110" i="101" s="1"/>
  <c r="E110" i="101" s="1"/>
  <c r="F110" i="101"/>
  <c r="AG109" i="101"/>
  <c r="AG108" i="101" s="1"/>
  <c r="AF109" i="101"/>
  <c r="AF108" i="101" s="1"/>
  <c r="AE109" i="101"/>
  <c r="AE108" i="101" s="1"/>
  <c r="AD109" i="101"/>
  <c r="AD108" i="101" s="1"/>
  <c r="AC109" i="101"/>
  <c r="AB109" i="101"/>
  <c r="AA109" i="101"/>
  <c r="Z109" i="101"/>
  <c r="Z108" i="101" s="1"/>
  <c r="Y109" i="101"/>
  <c r="Y108" i="101" s="1"/>
  <c r="F109" i="101"/>
  <c r="AA108" i="101"/>
  <c r="F108" i="101"/>
  <c r="AG107" i="101"/>
  <c r="AF107" i="101"/>
  <c r="AE107" i="101"/>
  <c r="AD107" i="101"/>
  <c r="AC107" i="101"/>
  <c r="AB107" i="101"/>
  <c r="AA107" i="101"/>
  <c r="Z107" i="101"/>
  <c r="Y107" i="101"/>
  <c r="AK107" i="101" s="1"/>
  <c r="D107" i="101" s="1"/>
  <c r="F107" i="101"/>
  <c r="E107" i="101" s="1"/>
  <c r="AG106" i="101"/>
  <c r="AF106" i="101"/>
  <c r="AE106" i="101"/>
  <c r="AD106" i="101"/>
  <c r="AC106" i="101"/>
  <c r="AB106" i="101"/>
  <c r="AA106" i="101"/>
  <c r="Z106" i="101"/>
  <c r="AK106" i="101" s="1"/>
  <c r="D106" i="101" s="1"/>
  <c r="Y106" i="101"/>
  <c r="F106" i="101"/>
  <c r="E106" i="101" s="1"/>
  <c r="AG105" i="101"/>
  <c r="AF105" i="101"/>
  <c r="AE105" i="101"/>
  <c r="AD105" i="101"/>
  <c r="AC105" i="101"/>
  <c r="AB105" i="101"/>
  <c r="AA105" i="101"/>
  <c r="AA103" i="101" s="1"/>
  <c r="Z105" i="101"/>
  <c r="AK105" i="101" s="1"/>
  <c r="D105" i="101" s="1"/>
  <c r="E105" i="101" s="1"/>
  <c r="Y105" i="101"/>
  <c r="F105" i="101"/>
  <c r="AG104" i="101"/>
  <c r="AG103" i="101" s="1"/>
  <c r="AF104" i="101"/>
  <c r="AF103" i="101" s="1"/>
  <c r="AE104" i="101"/>
  <c r="AD104" i="101"/>
  <c r="AC104" i="101"/>
  <c r="AB104" i="101"/>
  <c r="AB103" i="101" s="1"/>
  <c r="AA104" i="101"/>
  <c r="Z104" i="101"/>
  <c r="Y104" i="101"/>
  <c r="Y103" i="101" s="1"/>
  <c r="F104" i="101"/>
  <c r="AE103" i="101"/>
  <c r="AD103" i="101"/>
  <c r="AC103" i="101"/>
  <c r="Z103" i="101"/>
  <c r="F103" i="101"/>
  <c r="AG102" i="101"/>
  <c r="AF102" i="101"/>
  <c r="AE102" i="101"/>
  <c r="AD102" i="101"/>
  <c r="AD101" i="101" s="1"/>
  <c r="AC102" i="101"/>
  <c r="AB102" i="101"/>
  <c r="AB101" i="101" s="1"/>
  <c r="AA102" i="101"/>
  <c r="AA101" i="101" s="1"/>
  <c r="Z102" i="101"/>
  <c r="Z101" i="101" s="1"/>
  <c r="Y102" i="101"/>
  <c r="F102" i="101"/>
  <c r="AG101" i="101"/>
  <c r="AF101" i="101"/>
  <c r="AE101" i="101"/>
  <c r="AC101" i="101"/>
  <c r="Y101" i="101"/>
  <c r="F101" i="101"/>
  <c r="AG100" i="101"/>
  <c r="AF100" i="101"/>
  <c r="AE100" i="101"/>
  <c r="AD100" i="101"/>
  <c r="AC100" i="101"/>
  <c r="AB100" i="101"/>
  <c r="AA100" i="101"/>
  <c r="Z100" i="101"/>
  <c r="Y100" i="101"/>
  <c r="AK100" i="101" s="1"/>
  <c r="D100" i="101" s="1"/>
  <c r="F100" i="101"/>
  <c r="E100" i="101" s="1"/>
  <c r="AG99" i="101"/>
  <c r="AF99" i="101"/>
  <c r="AE99" i="101"/>
  <c r="AD99" i="101"/>
  <c r="AC99" i="101"/>
  <c r="AB99" i="101"/>
  <c r="AA99" i="101"/>
  <c r="Z99" i="101"/>
  <c r="Y99" i="101"/>
  <c r="AK99" i="101" s="1"/>
  <c r="D99" i="101" s="1"/>
  <c r="E99" i="101" s="1"/>
  <c r="F99" i="101"/>
  <c r="AG98" i="101"/>
  <c r="AF98" i="101"/>
  <c r="AF96" i="101" s="1"/>
  <c r="AE98" i="101"/>
  <c r="AD98" i="101"/>
  <c r="AD96" i="101" s="1"/>
  <c r="AC98" i="101"/>
  <c r="AB98" i="101"/>
  <c r="AA98" i="101"/>
  <c r="Z98" i="101"/>
  <c r="AK98" i="101" s="1"/>
  <c r="D98" i="101" s="1"/>
  <c r="Y98" i="101"/>
  <c r="F98" i="101"/>
  <c r="E98" i="101" s="1"/>
  <c r="AG97" i="101"/>
  <c r="AG96" i="101" s="1"/>
  <c r="AF97" i="101"/>
  <c r="AE97" i="101"/>
  <c r="AE96" i="101" s="1"/>
  <c r="AD97" i="101"/>
  <c r="AC97" i="101"/>
  <c r="AC96" i="101" s="1"/>
  <c r="AB97" i="101"/>
  <c r="AB96" i="101" s="1"/>
  <c r="AA97" i="101"/>
  <c r="AA96" i="101" s="1"/>
  <c r="Z97" i="101"/>
  <c r="Y97" i="101"/>
  <c r="AK97" i="101" s="1"/>
  <c r="F97" i="101"/>
  <c r="Z96" i="101"/>
  <c r="F96" i="101"/>
  <c r="AG95" i="101"/>
  <c r="AF95" i="101"/>
  <c r="AE95" i="101"/>
  <c r="AD95" i="101"/>
  <c r="AC95" i="101"/>
  <c r="AB95" i="101"/>
  <c r="AA95" i="101"/>
  <c r="Z95" i="101"/>
  <c r="AK95" i="101" s="1"/>
  <c r="D95" i="101" s="1"/>
  <c r="E95" i="101" s="1"/>
  <c r="Y95" i="101"/>
  <c r="F95" i="101"/>
  <c r="AG94" i="101"/>
  <c r="AF94" i="101"/>
  <c r="AF92" i="101" s="1"/>
  <c r="AE94" i="101"/>
  <c r="AD94" i="101"/>
  <c r="AC94" i="101"/>
  <c r="AB94" i="101"/>
  <c r="AB92" i="101" s="1"/>
  <c r="AA94" i="101"/>
  <c r="Z94" i="101"/>
  <c r="Z92" i="101" s="1"/>
  <c r="Y94" i="101"/>
  <c r="F94" i="101"/>
  <c r="AG93" i="101"/>
  <c r="AG92" i="101" s="1"/>
  <c r="AF93" i="101"/>
  <c r="AE93" i="101"/>
  <c r="AE92" i="101" s="1"/>
  <c r="AD93" i="101"/>
  <c r="AC93" i="101"/>
  <c r="AC92" i="101" s="1"/>
  <c r="AB93" i="101"/>
  <c r="AA93" i="101"/>
  <c r="AA92" i="101" s="1"/>
  <c r="Z93" i="101"/>
  <c r="Y93" i="101"/>
  <c r="Y92" i="101" s="1"/>
  <c r="F93" i="101"/>
  <c r="AD92" i="101"/>
  <c r="F92" i="101"/>
  <c r="AG91" i="101"/>
  <c r="AG89" i="101" s="1"/>
  <c r="AF91" i="101"/>
  <c r="AE91" i="101"/>
  <c r="AD91" i="101"/>
  <c r="AC91" i="101"/>
  <c r="AB91" i="101"/>
  <c r="AA91" i="101"/>
  <c r="AA89" i="101" s="1"/>
  <c r="Z91" i="101"/>
  <c r="Y91" i="101"/>
  <c r="Y89" i="101" s="1"/>
  <c r="F91" i="101"/>
  <c r="AG90" i="101"/>
  <c r="AF90" i="101"/>
  <c r="AF89" i="101" s="1"/>
  <c r="AE90" i="101"/>
  <c r="AE89" i="101" s="1"/>
  <c r="AD90" i="101"/>
  <c r="AD89" i="101" s="1"/>
  <c r="AC90" i="101"/>
  <c r="AB90" i="101"/>
  <c r="AB89" i="101" s="1"/>
  <c r="AA90" i="101"/>
  <c r="Z90" i="101"/>
  <c r="Z89" i="101" s="1"/>
  <c r="Y90" i="101"/>
  <c r="F90" i="101"/>
  <c r="AC89" i="101"/>
  <c r="F89" i="101"/>
  <c r="AG88" i="101"/>
  <c r="AF88" i="101"/>
  <c r="AE88" i="101"/>
  <c r="AD88" i="101"/>
  <c r="AC88" i="101"/>
  <c r="AB88" i="101"/>
  <c r="AA88" i="101"/>
  <c r="Z88" i="101"/>
  <c r="AK88" i="101" s="1"/>
  <c r="D88" i="101" s="1"/>
  <c r="Y88" i="101"/>
  <c r="F88" i="101"/>
  <c r="E88" i="101" s="1"/>
  <c r="AG87" i="101"/>
  <c r="AF87" i="101"/>
  <c r="AE87" i="101"/>
  <c r="AD87" i="101"/>
  <c r="AC87" i="101"/>
  <c r="AB87" i="101"/>
  <c r="AA87" i="101"/>
  <c r="Z87" i="101"/>
  <c r="AK87" i="101" s="1"/>
  <c r="D87" i="101" s="1"/>
  <c r="E87" i="101" s="1"/>
  <c r="Y87" i="101"/>
  <c r="F87" i="101"/>
  <c r="AG86" i="101"/>
  <c r="AF86" i="101"/>
  <c r="AE86" i="101"/>
  <c r="AD86" i="101"/>
  <c r="AC86" i="101"/>
  <c r="AB86" i="101"/>
  <c r="AB84" i="101" s="1"/>
  <c r="AA86" i="101"/>
  <c r="Z86" i="101"/>
  <c r="Z84" i="101" s="1"/>
  <c r="Y86" i="101"/>
  <c r="F86" i="101"/>
  <c r="AG85" i="101"/>
  <c r="AG84" i="101" s="1"/>
  <c r="AF85" i="101"/>
  <c r="AF84" i="101" s="1"/>
  <c r="AE85" i="101"/>
  <c r="AE84" i="101" s="1"/>
  <c r="AD85" i="101"/>
  <c r="AC85" i="101"/>
  <c r="AC84" i="101" s="1"/>
  <c r="AB85" i="101"/>
  <c r="AA85" i="101"/>
  <c r="AA84" i="101" s="1"/>
  <c r="Z85" i="101"/>
  <c r="Y85" i="101"/>
  <c r="Y84" i="101" s="1"/>
  <c r="F85" i="101"/>
  <c r="AD84" i="101"/>
  <c r="F84" i="101"/>
  <c r="AG83" i="101"/>
  <c r="AF83" i="101"/>
  <c r="AE83" i="101"/>
  <c r="AD83" i="101"/>
  <c r="AC83" i="101"/>
  <c r="AB83" i="101"/>
  <c r="AA83" i="101"/>
  <c r="Z83" i="101"/>
  <c r="Y83" i="101"/>
  <c r="AK83" i="101" s="1"/>
  <c r="D83" i="101" s="1"/>
  <c r="E83" i="101" s="1"/>
  <c r="F83" i="101"/>
  <c r="AG82" i="101"/>
  <c r="AF82" i="101"/>
  <c r="AF80" i="101" s="1"/>
  <c r="AE82" i="101"/>
  <c r="AD82" i="101"/>
  <c r="AD80" i="101" s="1"/>
  <c r="AC82" i="101"/>
  <c r="AB82" i="101"/>
  <c r="AA82" i="101"/>
  <c r="Z82" i="101"/>
  <c r="AK82" i="101" s="1"/>
  <c r="D82" i="101" s="1"/>
  <c r="Y82" i="101"/>
  <c r="F82" i="101"/>
  <c r="E82" i="101" s="1"/>
  <c r="AG81" i="101"/>
  <c r="AG80" i="101" s="1"/>
  <c r="AF81" i="101"/>
  <c r="AE81" i="101"/>
  <c r="AE80" i="101" s="1"/>
  <c r="AD81" i="101"/>
  <c r="AC81" i="101"/>
  <c r="AC80" i="101" s="1"/>
  <c r="AB81" i="101"/>
  <c r="AB80" i="101" s="1"/>
  <c r="AA81" i="101"/>
  <c r="AA80" i="101" s="1"/>
  <c r="Z81" i="101"/>
  <c r="Y81" i="101"/>
  <c r="AK81" i="101" s="1"/>
  <c r="F81" i="101"/>
  <c r="Z80" i="101"/>
  <c r="F80" i="101"/>
  <c r="AG79" i="101"/>
  <c r="AF79" i="101"/>
  <c r="AE79" i="101"/>
  <c r="AD79" i="101"/>
  <c r="AC79" i="101"/>
  <c r="AB79" i="101"/>
  <c r="AA79" i="101"/>
  <c r="Z79" i="101"/>
  <c r="AK79" i="101" s="1"/>
  <c r="D79" i="101" s="1"/>
  <c r="E79" i="101" s="1"/>
  <c r="Y79" i="101"/>
  <c r="F79" i="101"/>
  <c r="AG78" i="101"/>
  <c r="AF78" i="101"/>
  <c r="AE78" i="101"/>
  <c r="AD78" i="101"/>
  <c r="AC78" i="101"/>
  <c r="AB78" i="101"/>
  <c r="AB76" i="101" s="1"/>
  <c r="AA78" i="101"/>
  <c r="Z78" i="101"/>
  <c r="Z76" i="101" s="1"/>
  <c r="Y78" i="101"/>
  <c r="F78" i="101"/>
  <c r="AG77" i="101"/>
  <c r="AG76" i="101" s="1"/>
  <c r="AF77" i="101"/>
  <c r="AF76" i="101" s="1"/>
  <c r="AE77" i="101"/>
  <c r="AE76" i="101" s="1"/>
  <c r="AD77" i="101"/>
  <c r="AC77" i="101"/>
  <c r="AC76" i="101" s="1"/>
  <c r="AB77" i="101"/>
  <c r="AA77" i="101"/>
  <c r="AA76" i="101" s="1"/>
  <c r="Z77" i="101"/>
  <c r="Y77" i="101"/>
  <c r="Y76" i="101" s="1"/>
  <c r="F77" i="101"/>
  <c r="AD76" i="101"/>
  <c r="F76" i="101"/>
  <c r="AG75" i="101"/>
  <c r="AG74" i="101" s="1"/>
  <c r="AF75" i="101"/>
  <c r="AE75" i="101"/>
  <c r="AE74" i="101" s="1"/>
  <c r="AD75" i="101"/>
  <c r="AC75" i="101"/>
  <c r="AC74" i="101" s="1"/>
  <c r="AB75" i="101"/>
  <c r="AA75" i="101"/>
  <c r="AA74" i="101" s="1"/>
  <c r="Z75" i="101"/>
  <c r="Z74" i="101" s="1"/>
  <c r="Y75" i="101"/>
  <c r="Y74" i="101" s="1"/>
  <c r="F75" i="101"/>
  <c r="AF74" i="101"/>
  <c r="AD74" i="101"/>
  <c r="AB74" i="101"/>
  <c r="F74" i="101"/>
  <c r="AG73" i="101"/>
  <c r="AG72" i="101" s="1"/>
  <c r="AF73" i="101"/>
  <c r="AE73" i="101"/>
  <c r="AE72" i="101" s="1"/>
  <c r="AD73" i="101"/>
  <c r="AC73" i="101"/>
  <c r="AC72" i="101" s="1"/>
  <c r="AB73" i="101"/>
  <c r="AA73" i="101"/>
  <c r="AA72" i="101" s="1"/>
  <c r="Z73" i="101"/>
  <c r="Y73" i="101"/>
  <c r="AK73" i="101" s="1"/>
  <c r="F73" i="101"/>
  <c r="AF72" i="101"/>
  <c r="AD72" i="101"/>
  <c r="AB72" i="101"/>
  <c r="Z72" i="101"/>
  <c r="F72" i="101"/>
  <c r="AG71" i="101"/>
  <c r="AG70" i="101" s="1"/>
  <c r="AF71" i="101"/>
  <c r="AE71" i="101"/>
  <c r="AE70" i="101" s="1"/>
  <c r="AD71" i="101"/>
  <c r="AC71" i="101"/>
  <c r="AC70" i="101" s="1"/>
  <c r="AB71" i="101"/>
  <c r="AA71" i="101"/>
  <c r="AA70" i="101" s="1"/>
  <c r="Z71" i="101"/>
  <c r="Y71" i="101"/>
  <c r="Y70" i="101" s="1"/>
  <c r="F71" i="101"/>
  <c r="AF70" i="101"/>
  <c r="AD70" i="101"/>
  <c r="AB70" i="101"/>
  <c r="Z70" i="101"/>
  <c r="F70" i="101"/>
  <c r="AG69" i="101"/>
  <c r="AG68" i="101" s="1"/>
  <c r="AF69" i="101"/>
  <c r="AE69" i="101"/>
  <c r="AE68" i="101" s="1"/>
  <c r="AD69" i="101"/>
  <c r="AC69" i="101"/>
  <c r="AC68" i="101" s="1"/>
  <c r="AB69" i="101"/>
  <c r="AA69" i="101"/>
  <c r="AA68" i="101" s="1"/>
  <c r="Z69" i="101"/>
  <c r="Y69" i="101"/>
  <c r="F69" i="101"/>
  <c r="AF68" i="101"/>
  <c r="AD68" i="101"/>
  <c r="AB68" i="101"/>
  <c r="Z68" i="101"/>
  <c r="F68" i="101"/>
  <c r="AG67" i="101"/>
  <c r="AF67" i="101"/>
  <c r="AE67" i="101"/>
  <c r="AD67" i="101"/>
  <c r="AC67" i="101"/>
  <c r="AB67" i="101"/>
  <c r="AA67" i="101"/>
  <c r="Z67" i="101"/>
  <c r="Y67" i="101"/>
  <c r="AK67" i="101" s="1"/>
  <c r="D67" i="101" s="1"/>
  <c r="E67" i="101" s="1"/>
  <c r="F67" i="101"/>
  <c r="AG66" i="101"/>
  <c r="AF66" i="101"/>
  <c r="AE66" i="101"/>
  <c r="AD66" i="101"/>
  <c r="AC66" i="101"/>
  <c r="AB66" i="101"/>
  <c r="AA66" i="101"/>
  <c r="Z66" i="101"/>
  <c r="Y66" i="101"/>
  <c r="F66" i="101"/>
  <c r="AG65" i="101"/>
  <c r="AG63" i="101" s="1"/>
  <c r="AF65" i="101"/>
  <c r="AE65" i="101"/>
  <c r="AD65" i="101"/>
  <c r="AC65" i="101"/>
  <c r="AC63" i="101" s="1"/>
  <c r="AB65" i="101"/>
  <c r="AA65" i="101"/>
  <c r="AA63" i="101" s="1"/>
  <c r="Z65" i="101"/>
  <c r="Y65" i="101"/>
  <c r="F65" i="101"/>
  <c r="AG64" i="101"/>
  <c r="AF64" i="101"/>
  <c r="AE64" i="101"/>
  <c r="AD64" i="101"/>
  <c r="AD63" i="101" s="1"/>
  <c r="AC64" i="101"/>
  <c r="AB64" i="101"/>
  <c r="AB63" i="101" s="1"/>
  <c r="AA64" i="101"/>
  <c r="Z64" i="101"/>
  <c r="Z63" i="101" s="1"/>
  <c r="Y64" i="101"/>
  <c r="F64" i="101"/>
  <c r="AE63" i="101"/>
  <c r="F63" i="101"/>
  <c r="AG62" i="101"/>
  <c r="AF62" i="101"/>
  <c r="AE62" i="101"/>
  <c r="AD62" i="101"/>
  <c r="AC62" i="101"/>
  <c r="AB62" i="101"/>
  <c r="AA62" i="101"/>
  <c r="Z62" i="101"/>
  <c r="AK62" i="101" s="1"/>
  <c r="D62" i="101" s="1"/>
  <c r="Y62" i="101"/>
  <c r="F62" i="101"/>
  <c r="AG61" i="101"/>
  <c r="AG59" i="101" s="1"/>
  <c r="AF61" i="101"/>
  <c r="AE61" i="101"/>
  <c r="AE59" i="101" s="1"/>
  <c r="AD61" i="101"/>
  <c r="AC61" i="101"/>
  <c r="AC59" i="101" s="1"/>
  <c r="AB61" i="101"/>
  <c r="AA61" i="101"/>
  <c r="Z61" i="101"/>
  <c r="Y61" i="101"/>
  <c r="F61" i="101"/>
  <c r="AG60" i="101"/>
  <c r="AF60" i="101"/>
  <c r="AF59" i="101" s="1"/>
  <c r="AE60" i="101"/>
  <c r="AD60" i="101"/>
  <c r="AD59" i="101" s="1"/>
  <c r="AC60" i="101"/>
  <c r="AB60" i="101"/>
  <c r="AA60" i="101"/>
  <c r="Z60" i="101"/>
  <c r="Y60" i="101"/>
  <c r="F60" i="101"/>
  <c r="AA59" i="101"/>
  <c r="F59" i="101"/>
  <c r="AG58" i="101"/>
  <c r="AF58" i="101"/>
  <c r="AE58" i="101"/>
  <c r="AD58" i="101"/>
  <c r="AC58" i="101"/>
  <c r="AB58" i="101"/>
  <c r="AA58" i="101"/>
  <c r="Z58" i="101"/>
  <c r="Y58" i="101"/>
  <c r="F58" i="101"/>
  <c r="AG57" i="101"/>
  <c r="AG55" i="101" s="1"/>
  <c r="AF57" i="101"/>
  <c r="AE57" i="101"/>
  <c r="AD57" i="101"/>
  <c r="AC57" i="101"/>
  <c r="AC55" i="101" s="1"/>
  <c r="AB57" i="101"/>
  <c r="AA57" i="101"/>
  <c r="AA55" i="101" s="1"/>
  <c r="Z57" i="101"/>
  <c r="Y57" i="101"/>
  <c r="F57" i="101"/>
  <c r="AG56" i="101"/>
  <c r="AF56" i="101"/>
  <c r="AF55" i="101" s="1"/>
  <c r="AE56" i="101"/>
  <c r="AD56" i="101"/>
  <c r="AD55" i="101" s="1"/>
  <c r="AC56" i="101"/>
  <c r="AB56" i="101"/>
  <c r="AB55" i="101" s="1"/>
  <c r="AA56" i="101"/>
  <c r="Z56" i="101"/>
  <c r="Z55" i="101" s="1"/>
  <c r="Y56" i="101"/>
  <c r="F56" i="101"/>
  <c r="AE55" i="101"/>
  <c r="F55" i="101"/>
  <c r="AG54" i="101"/>
  <c r="AF54" i="101"/>
  <c r="AE54" i="101"/>
  <c r="AD54" i="101"/>
  <c r="AC54" i="101"/>
  <c r="AB54" i="101"/>
  <c r="AA54" i="101"/>
  <c r="Z54" i="101"/>
  <c r="AK54" i="101" s="1"/>
  <c r="D54" i="101" s="1"/>
  <c r="Y54" i="101"/>
  <c r="F54" i="101"/>
  <c r="AG53" i="101"/>
  <c r="AG51" i="101" s="1"/>
  <c r="AF53" i="101"/>
  <c r="AE53" i="101"/>
  <c r="AE51" i="101" s="1"/>
  <c r="AD53" i="101"/>
  <c r="AC53" i="101"/>
  <c r="AC51" i="101" s="1"/>
  <c r="AB53" i="101"/>
  <c r="AA53" i="101"/>
  <c r="Z53" i="101"/>
  <c r="Y53" i="101"/>
  <c r="AK53" i="101" s="1"/>
  <c r="D53" i="101" s="1"/>
  <c r="F53" i="101"/>
  <c r="E53" i="101"/>
  <c r="AG52" i="101"/>
  <c r="AF52" i="101"/>
  <c r="AF51" i="101" s="1"/>
  <c r="AE52" i="101"/>
  <c r="AD52" i="101"/>
  <c r="AD51" i="101" s="1"/>
  <c r="AC52" i="101"/>
  <c r="AB52" i="101"/>
  <c r="AB51" i="101" s="1"/>
  <c r="AA52" i="101"/>
  <c r="Z52" i="101"/>
  <c r="AK52" i="101" s="1"/>
  <c r="AK51" i="101" s="1"/>
  <c r="D51" i="101" s="1"/>
  <c r="E51" i="101" s="1"/>
  <c r="Y52" i="101"/>
  <c r="F52" i="101"/>
  <c r="AA51" i="101"/>
  <c r="Y51" i="101"/>
  <c r="F51" i="101"/>
  <c r="AG50" i="101"/>
  <c r="AF50" i="101"/>
  <c r="AE50" i="101"/>
  <c r="AD50" i="101"/>
  <c r="AC50" i="101"/>
  <c r="AB50" i="101"/>
  <c r="AA50" i="101"/>
  <c r="Z50" i="101"/>
  <c r="Y50" i="101"/>
  <c r="F50" i="101"/>
  <c r="AG49" i="101"/>
  <c r="AF49" i="101"/>
  <c r="AE49" i="101"/>
  <c r="AD49" i="101"/>
  <c r="AC49" i="101"/>
  <c r="AB49" i="101"/>
  <c r="AA49" i="101"/>
  <c r="Z49" i="101"/>
  <c r="Y49" i="101"/>
  <c r="AK49" i="101" s="1"/>
  <c r="D49" i="101" s="1"/>
  <c r="F49" i="101"/>
  <c r="AG48" i="101"/>
  <c r="AF48" i="101"/>
  <c r="AE48" i="101"/>
  <c r="AD48" i="101"/>
  <c r="AC48" i="101"/>
  <c r="AB48" i="101"/>
  <c r="AA48" i="101"/>
  <c r="Z48" i="101"/>
  <c r="AK48" i="101" s="1"/>
  <c r="D48" i="101" s="1"/>
  <c r="Y48" i="101"/>
  <c r="F48" i="101"/>
  <c r="AG47" i="101"/>
  <c r="AF47" i="101"/>
  <c r="AE47" i="101"/>
  <c r="AD47" i="101"/>
  <c r="AC47" i="101"/>
  <c r="AB47" i="101"/>
  <c r="AA47" i="101"/>
  <c r="Z47" i="101"/>
  <c r="AK47" i="101" s="1"/>
  <c r="D47" i="101" s="1"/>
  <c r="E47" i="101" s="1"/>
  <c r="Y47" i="101"/>
  <c r="F47" i="101"/>
  <c r="AG46" i="101"/>
  <c r="AF46" i="101"/>
  <c r="AE46" i="101"/>
  <c r="AD46" i="101"/>
  <c r="AC46" i="101"/>
  <c r="AB46" i="101"/>
  <c r="AA46" i="101"/>
  <c r="Z46" i="101"/>
  <c r="AK46" i="101" s="1"/>
  <c r="D46" i="101" s="1"/>
  <c r="Y46" i="101"/>
  <c r="F46" i="101"/>
  <c r="AG45" i="101"/>
  <c r="AF45" i="101"/>
  <c r="AE45" i="101"/>
  <c r="AD45" i="101"/>
  <c r="AC45" i="101"/>
  <c r="AB45" i="101"/>
  <c r="AA45" i="101"/>
  <c r="Z45" i="101"/>
  <c r="Y45" i="101"/>
  <c r="F45" i="101"/>
  <c r="AG44" i="101"/>
  <c r="AF44" i="101"/>
  <c r="AE44" i="101"/>
  <c r="AD44" i="101"/>
  <c r="AC44" i="101"/>
  <c r="AB44" i="101"/>
  <c r="AB42" i="101" s="1"/>
  <c r="AA44" i="101"/>
  <c r="Z44" i="101"/>
  <c r="Y44" i="101"/>
  <c r="F44" i="101"/>
  <c r="AG43" i="101"/>
  <c r="AF43" i="101"/>
  <c r="AE43" i="101"/>
  <c r="AE42" i="101" s="1"/>
  <c r="AD43" i="101"/>
  <c r="AC43" i="101"/>
  <c r="AC42" i="101" s="1"/>
  <c r="AB43" i="101"/>
  <c r="AA43" i="101"/>
  <c r="Z43" i="101"/>
  <c r="Y43" i="101"/>
  <c r="F43" i="101"/>
  <c r="AF42" i="101"/>
  <c r="AD42" i="101"/>
  <c r="F42" i="101"/>
  <c r="AG41" i="101"/>
  <c r="AG39" i="101" s="1"/>
  <c r="AF41" i="101"/>
  <c r="AE41" i="101"/>
  <c r="AD41" i="101"/>
  <c r="AC41" i="101"/>
  <c r="AB41" i="101"/>
  <c r="AA41" i="101"/>
  <c r="AA39" i="101" s="1"/>
  <c r="Z41" i="101"/>
  <c r="Y41" i="101"/>
  <c r="F41" i="101"/>
  <c r="AG40" i="101"/>
  <c r="AF40" i="101"/>
  <c r="AF39" i="101" s="1"/>
  <c r="AE40" i="101"/>
  <c r="AD40" i="101"/>
  <c r="AD39" i="101" s="1"/>
  <c r="AC40" i="101"/>
  <c r="AB40" i="101"/>
  <c r="AB39" i="101" s="1"/>
  <c r="AA40" i="101"/>
  <c r="Z40" i="101"/>
  <c r="Z39" i="101" s="1"/>
  <c r="Y40" i="101"/>
  <c r="Y39" i="101" s="1"/>
  <c r="F40" i="101"/>
  <c r="AE39" i="101"/>
  <c r="AC39" i="101"/>
  <c r="F39" i="101"/>
  <c r="AG38" i="101"/>
  <c r="AF38" i="101"/>
  <c r="AE38" i="101"/>
  <c r="AD38" i="101"/>
  <c r="AC38" i="101"/>
  <c r="AB38" i="101"/>
  <c r="AA38" i="101"/>
  <c r="Z38" i="101"/>
  <c r="AK38" i="101" s="1"/>
  <c r="D38" i="101" s="1"/>
  <c r="Y38" i="101"/>
  <c r="F38" i="101"/>
  <c r="AG37" i="101"/>
  <c r="AG35" i="101" s="1"/>
  <c r="AF37" i="101"/>
  <c r="AE37" i="101"/>
  <c r="AE35" i="101" s="1"/>
  <c r="AD37" i="101"/>
  <c r="AC37" i="101"/>
  <c r="AB37" i="101"/>
  <c r="AA37" i="101"/>
  <c r="Z37" i="101"/>
  <c r="Y37" i="101"/>
  <c r="AK37" i="101" s="1"/>
  <c r="D37" i="101" s="1"/>
  <c r="E37" i="101" s="1"/>
  <c r="F37" i="101"/>
  <c r="AG36" i="101"/>
  <c r="AF36" i="101"/>
  <c r="AF35" i="101" s="1"/>
  <c r="AE36" i="101"/>
  <c r="AD36" i="101"/>
  <c r="AD35" i="101" s="1"/>
  <c r="AC36" i="101"/>
  <c r="AC35" i="101" s="1"/>
  <c r="AB36" i="101"/>
  <c r="AB35" i="101" s="1"/>
  <c r="AA36" i="101"/>
  <c r="Z36" i="101"/>
  <c r="Y36" i="101"/>
  <c r="F36" i="101"/>
  <c r="AA35" i="101"/>
  <c r="Y35" i="101"/>
  <c r="F35" i="101"/>
  <c r="AG34" i="101"/>
  <c r="AF34" i="101"/>
  <c r="AE34" i="101"/>
  <c r="AD34" i="101"/>
  <c r="AC34" i="101"/>
  <c r="AB34" i="101"/>
  <c r="AA34" i="101"/>
  <c r="Z34" i="101"/>
  <c r="Y34" i="101"/>
  <c r="F34" i="101"/>
  <c r="AG33" i="101"/>
  <c r="AF33" i="101"/>
  <c r="AE33" i="101"/>
  <c r="AD33" i="101"/>
  <c r="AC33" i="101"/>
  <c r="AB33" i="101"/>
  <c r="AA33" i="101"/>
  <c r="Z33" i="101"/>
  <c r="Y33" i="101"/>
  <c r="F33" i="101"/>
  <c r="AG32" i="101"/>
  <c r="AF32" i="101"/>
  <c r="AF30" i="101" s="1"/>
  <c r="AE32" i="101"/>
  <c r="AD32" i="101"/>
  <c r="AC32" i="101"/>
  <c r="AB32" i="101"/>
  <c r="AA32" i="101"/>
  <c r="Z32" i="101"/>
  <c r="AK32" i="101" s="1"/>
  <c r="D32" i="101" s="1"/>
  <c r="Y32" i="101"/>
  <c r="F32" i="101"/>
  <c r="AG31" i="101"/>
  <c r="AG30" i="101" s="1"/>
  <c r="AF31" i="101"/>
  <c r="AE31" i="101"/>
  <c r="AE30" i="101" s="1"/>
  <c r="AD31" i="101"/>
  <c r="AC31" i="101"/>
  <c r="AB31" i="101"/>
  <c r="AA31" i="101"/>
  <c r="AA30" i="101" s="1"/>
  <c r="Z31" i="101"/>
  <c r="AK31" i="101" s="1"/>
  <c r="D31" i="101" s="1"/>
  <c r="E31" i="101" s="1"/>
  <c r="Y31" i="101"/>
  <c r="Y30" i="101" s="1"/>
  <c r="F31" i="101"/>
  <c r="AB30" i="101"/>
  <c r="Z30" i="101"/>
  <c r="F30" i="101"/>
  <c r="AG29" i="101"/>
  <c r="AF29" i="101"/>
  <c r="AE29" i="101"/>
  <c r="AD29" i="101"/>
  <c r="AC29" i="101"/>
  <c r="AB29" i="101"/>
  <c r="AA29" i="101"/>
  <c r="Z29" i="101"/>
  <c r="Y29" i="101"/>
  <c r="AK29" i="101" s="1"/>
  <c r="D29" i="101" s="1"/>
  <c r="E29" i="101" s="1"/>
  <c r="F29" i="101"/>
  <c r="AG28" i="101"/>
  <c r="AF28" i="101"/>
  <c r="AE28" i="101"/>
  <c r="AD28" i="101"/>
  <c r="AD26" i="101" s="1"/>
  <c r="AC28" i="101"/>
  <c r="AB28" i="101"/>
  <c r="AB26" i="101" s="1"/>
  <c r="AA28" i="101"/>
  <c r="Z28" i="101"/>
  <c r="AK28" i="101" s="1"/>
  <c r="D28" i="101" s="1"/>
  <c r="Y28" i="101"/>
  <c r="F28" i="101"/>
  <c r="AG27" i="101"/>
  <c r="AG26" i="101" s="1"/>
  <c r="AF27" i="101"/>
  <c r="AE27" i="101"/>
  <c r="AE26" i="101" s="1"/>
  <c r="AD27" i="101"/>
  <c r="AC27" i="101"/>
  <c r="AB27" i="101"/>
  <c r="AA27" i="101"/>
  <c r="AA26" i="101" s="1"/>
  <c r="Z27" i="101"/>
  <c r="Y27" i="101"/>
  <c r="F27" i="101"/>
  <c r="AF26" i="101"/>
  <c r="F26" i="101"/>
  <c r="AG25" i="101"/>
  <c r="AG24" i="101" s="1"/>
  <c r="AF25" i="101"/>
  <c r="AE25" i="101"/>
  <c r="AE24" i="101" s="1"/>
  <c r="AD25" i="101"/>
  <c r="AC25" i="101"/>
  <c r="AB25" i="101"/>
  <c r="AA25" i="101"/>
  <c r="AA24" i="101" s="1"/>
  <c r="Z25" i="101"/>
  <c r="Y25" i="101"/>
  <c r="F25" i="101"/>
  <c r="AF24" i="101"/>
  <c r="AD24" i="101"/>
  <c r="AC24" i="101"/>
  <c r="AB24" i="101"/>
  <c r="Z24" i="101"/>
  <c r="F24" i="101"/>
  <c r="AG23" i="101"/>
  <c r="AG22" i="101" s="1"/>
  <c r="AF23" i="101"/>
  <c r="AE23" i="101"/>
  <c r="AD23" i="101"/>
  <c r="AC23" i="101"/>
  <c r="AC22" i="101" s="1"/>
  <c r="AB23" i="101"/>
  <c r="AA23" i="101"/>
  <c r="AA22" i="101" s="1"/>
  <c r="Z23" i="101"/>
  <c r="AK23" i="101" s="1"/>
  <c r="Y23" i="101"/>
  <c r="Y22" i="101" s="1"/>
  <c r="F23" i="101"/>
  <c r="AF22" i="101"/>
  <c r="AE22" i="101"/>
  <c r="AD22" i="101"/>
  <c r="AB22" i="101"/>
  <c r="F22" i="101"/>
  <c r="AG21" i="101"/>
  <c r="AF21" i="101"/>
  <c r="AE21" i="101"/>
  <c r="AE19" i="101" s="1"/>
  <c r="AD21" i="101"/>
  <c r="AC21" i="101"/>
  <c r="AC19" i="101" s="1"/>
  <c r="AB21" i="101"/>
  <c r="AA21" i="101"/>
  <c r="Z21" i="101"/>
  <c r="Y21" i="101"/>
  <c r="F21" i="101"/>
  <c r="AG20" i="101"/>
  <c r="AG19" i="101" s="1"/>
  <c r="AF20" i="101"/>
  <c r="AF19" i="101" s="1"/>
  <c r="AE20" i="101"/>
  <c r="AD20" i="101"/>
  <c r="AD19" i="101" s="1"/>
  <c r="AC20" i="101"/>
  <c r="AB20" i="101"/>
  <c r="AA20" i="101"/>
  <c r="Z20" i="101"/>
  <c r="Z19" i="101" s="1"/>
  <c r="Y20" i="101"/>
  <c r="AK20" i="101" s="1"/>
  <c r="F20" i="101"/>
  <c r="AA19" i="101"/>
  <c r="F19" i="101"/>
  <c r="AG18" i="101"/>
  <c r="AF18" i="101"/>
  <c r="AE18" i="101"/>
  <c r="AD18" i="101"/>
  <c r="AC18" i="101"/>
  <c r="AB18" i="101"/>
  <c r="AB15" i="101" s="1"/>
  <c r="AA18" i="101"/>
  <c r="Z18" i="101"/>
  <c r="Y18" i="101"/>
  <c r="F18" i="101"/>
  <c r="AG17" i="101"/>
  <c r="AG15" i="101" s="1"/>
  <c r="AF17" i="101"/>
  <c r="AE17" i="101"/>
  <c r="AD17" i="101"/>
  <c r="AC17" i="101"/>
  <c r="AB17" i="101"/>
  <c r="AA17" i="101"/>
  <c r="Z17" i="101"/>
  <c r="Y17" i="101"/>
  <c r="F17" i="101"/>
  <c r="AG16" i="101"/>
  <c r="AF16" i="101"/>
  <c r="AE16" i="101"/>
  <c r="AD16" i="101"/>
  <c r="AC16" i="101"/>
  <c r="AB16" i="101"/>
  <c r="AA16" i="101"/>
  <c r="Z16" i="101"/>
  <c r="AK16" i="101" s="1"/>
  <c r="Y16" i="101"/>
  <c r="F16" i="101"/>
  <c r="AE15" i="101"/>
  <c r="AC15" i="101"/>
  <c r="AA15" i="101"/>
  <c r="Z15" i="101"/>
  <c r="F15" i="101"/>
  <c r="AG14" i="101"/>
  <c r="AF14" i="101"/>
  <c r="AE14" i="101"/>
  <c r="AE11" i="101" s="1"/>
  <c r="AD14" i="101"/>
  <c r="AC14" i="101"/>
  <c r="AB14" i="101"/>
  <c r="AA14" i="101"/>
  <c r="Z14" i="101"/>
  <c r="Y14" i="101"/>
  <c r="AK14" i="101" s="1"/>
  <c r="D14" i="101" s="1"/>
  <c r="E14" i="101" s="1"/>
  <c r="F14" i="101"/>
  <c r="AG13" i="101"/>
  <c r="AF13" i="101"/>
  <c r="AE13" i="101"/>
  <c r="AD13" i="101"/>
  <c r="AC13" i="101"/>
  <c r="AB13" i="101"/>
  <c r="AA13" i="101"/>
  <c r="Z13" i="101"/>
  <c r="Y13" i="101"/>
  <c r="AK13" i="101" s="1"/>
  <c r="D13" i="101" s="1"/>
  <c r="E13" i="101" s="1"/>
  <c r="F13" i="101"/>
  <c r="AG12" i="101"/>
  <c r="AF12" i="101"/>
  <c r="AE12" i="101"/>
  <c r="AD12" i="101"/>
  <c r="AD11" i="101" s="1"/>
  <c r="AC12" i="101"/>
  <c r="AB12" i="101"/>
  <c r="AA12" i="101"/>
  <c r="Z12" i="101"/>
  <c r="Z11" i="101" s="1"/>
  <c r="Y12" i="101"/>
  <c r="AK12" i="101" s="1"/>
  <c r="F12" i="101"/>
  <c r="AG11" i="101"/>
  <c r="AF11" i="101"/>
  <c r="AC11" i="101"/>
  <c r="AA11" i="101"/>
  <c r="F11" i="101"/>
  <c r="AG10" i="101"/>
  <c r="AF10" i="101"/>
  <c r="AE10" i="101"/>
  <c r="AD10" i="101"/>
  <c r="AC10" i="101"/>
  <c r="AB10" i="101"/>
  <c r="AA10" i="101"/>
  <c r="AA7" i="101" s="1"/>
  <c r="Z10" i="101"/>
  <c r="AK10" i="101" s="1"/>
  <c r="D10" i="101" s="1"/>
  <c r="E10" i="101" s="1"/>
  <c r="Y10" i="101"/>
  <c r="F10" i="101"/>
  <c r="AG9" i="101"/>
  <c r="AF9" i="101"/>
  <c r="AE9" i="101"/>
  <c r="AD9" i="101"/>
  <c r="AC9" i="101"/>
  <c r="AB9" i="101"/>
  <c r="AA9" i="101"/>
  <c r="Z9" i="101"/>
  <c r="Z7" i="101" s="1"/>
  <c r="Y9" i="101"/>
  <c r="AK9" i="101" s="1"/>
  <c r="D9" i="101" s="1"/>
  <c r="F9" i="101"/>
  <c r="AG8" i="101"/>
  <c r="AF8" i="101"/>
  <c r="AE8" i="101"/>
  <c r="AD8" i="101"/>
  <c r="AD7" i="101" s="1"/>
  <c r="AC8" i="101"/>
  <c r="AC7" i="101" s="1"/>
  <c r="AB8" i="101"/>
  <c r="AB7" i="101" s="1"/>
  <c r="AA8" i="101"/>
  <c r="Z8" i="101"/>
  <c r="Y8" i="101"/>
  <c r="AK8" i="101" s="1"/>
  <c r="F8" i="101"/>
  <c r="AG7" i="101"/>
  <c r="AE7" i="101"/>
  <c r="F7" i="101"/>
  <c r="F6" i="101"/>
  <c r="AG5" i="101"/>
  <c r="AG4" i="101" s="1"/>
  <c r="AG3" i="101" s="1"/>
  <c r="AF5" i="101"/>
  <c r="AF4" i="101" s="1"/>
  <c r="AF3" i="101" s="1"/>
  <c r="AE5" i="101"/>
  <c r="AE4" i="101" s="1"/>
  <c r="AD5" i="101"/>
  <c r="AC5" i="101"/>
  <c r="AB5" i="101"/>
  <c r="AA5" i="101"/>
  <c r="Z5" i="101"/>
  <c r="Y5" i="101"/>
  <c r="Y4" i="101" s="1"/>
  <c r="Y3" i="101" s="1"/>
  <c r="F5" i="101"/>
  <c r="F4" i="101" s="1"/>
  <c r="AD4" i="101"/>
  <c r="AD3" i="101" s="1"/>
  <c r="AC4" i="101"/>
  <c r="AC3" i="101" s="1"/>
  <c r="AB4" i="101"/>
  <c r="AB3" i="101" s="1"/>
  <c r="AA4" i="101"/>
  <c r="Z4" i="101"/>
  <c r="Z3" i="101" s="1"/>
  <c r="AE3" i="101"/>
  <c r="AA3" i="101"/>
  <c r="AE6" i="101" l="1"/>
  <c r="AE2" i="101" s="1"/>
  <c r="D16" i="101"/>
  <c r="D20" i="101"/>
  <c r="E20" i="101" s="1"/>
  <c r="D8" i="101"/>
  <c r="E8" i="101" s="1"/>
  <c r="AK7" i="101"/>
  <c r="D23" i="101"/>
  <c r="E23" i="101" s="1"/>
  <c r="AK22" i="101"/>
  <c r="D22" i="101" s="1"/>
  <c r="E22" i="101" s="1"/>
  <c r="E9" i="101"/>
  <c r="AK11" i="101"/>
  <c r="D11" i="101" s="1"/>
  <c r="E11" i="101" s="1"/>
  <c r="D12" i="101"/>
  <c r="AB11" i="101"/>
  <c r="AB6" i="101" s="1"/>
  <c r="AB2" i="101" s="1"/>
  <c r="Z22" i="101"/>
  <c r="Z6" i="101" s="1"/>
  <c r="Z2" i="101" s="1"/>
  <c r="AD30" i="101"/>
  <c r="AK58" i="101"/>
  <c r="D58" i="101" s="1"/>
  <c r="AK65" i="101"/>
  <c r="D65" i="101" s="1"/>
  <c r="AK36" i="101"/>
  <c r="AK44" i="101"/>
  <c r="D44" i="101" s="1"/>
  <c r="E44" i="101" s="1"/>
  <c r="E17" i="101"/>
  <c r="Y19" i="101"/>
  <c r="E32" i="101"/>
  <c r="AK34" i="101"/>
  <c r="D34" i="101" s="1"/>
  <c r="E34" i="101" s="1"/>
  <c r="E48" i="101"/>
  <c r="AK50" i="101"/>
  <c r="D50" i="101" s="1"/>
  <c r="E50" i="101" s="1"/>
  <c r="E80" i="101"/>
  <c r="AK5" i="101"/>
  <c r="AK17" i="101"/>
  <c r="D17" i="101" s="1"/>
  <c r="Y15" i="101"/>
  <c r="Y26" i="101"/>
  <c r="AK27" i="101"/>
  <c r="AK45" i="101"/>
  <c r="D45" i="101" s="1"/>
  <c r="E45" i="101" s="1"/>
  <c r="AK56" i="101"/>
  <c r="AK66" i="101"/>
  <c r="D66" i="101" s="1"/>
  <c r="E66" i="101" s="1"/>
  <c r="D73" i="101"/>
  <c r="E73" i="101" s="1"/>
  <c r="AK72" i="101"/>
  <c r="D72" i="101" s="1"/>
  <c r="E72" i="101" s="1"/>
  <c r="E113" i="101"/>
  <c r="AK25" i="101"/>
  <c r="Y24" i="101"/>
  <c r="Y11" i="101"/>
  <c r="E12" i="101"/>
  <c r="AB19" i="101"/>
  <c r="Z26" i="101"/>
  <c r="E38" i="101"/>
  <c r="E46" i="101"/>
  <c r="E54" i="101"/>
  <c r="AF63" i="101"/>
  <c r="Y68" i="101"/>
  <c r="AK69" i="101"/>
  <c r="Y7" i="101"/>
  <c r="AD15" i="101"/>
  <c r="AD6" i="101" s="1"/>
  <c r="AD2" i="101" s="1"/>
  <c r="E18" i="101"/>
  <c r="AK21" i="101"/>
  <c r="D21" i="101" s="1"/>
  <c r="E21" i="101" s="1"/>
  <c r="E28" i="101"/>
  <c r="AC30" i="101"/>
  <c r="AK40" i="101"/>
  <c r="Y42" i="101"/>
  <c r="AK43" i="101"/>
  <c r="AG42" i="101"/>
  <c r="AG6" i="101" s="1"/>
  <c r="AG2" i="101" s="1"/>
  <c r="E49" i="101"/>
  <c r="AK57" i="101"/>
  <c r="D57" i="101" s="1"/>
  <c r="E57" i="101" s="1"/>
  <c r="AK60" i="101"/>
  <c r="AK71" i="101"/>
  <c r="D81" i="101"/>
  <c r="E81" i="101" s="1"/>
  <c r="AK80" i="101"/>
  <c r="D80" i="101" s="1"/>
  <c r="D97" i="101"/>
  <c r="E97" i="101" s="1"/>
  <c r="AK96" i="101"/>
  <c r="D96" i="101" s="1"/>
  <c r="E96" i="101" s="1"/>
  <c r="F3" i="101"/>
  <c r="AF7" i="101"/>
  <c r="AK33" i="101"/>
  <c r="D33" i="101" s="1"/>
  <c r="E33" i="101" s="1"/>
  <c r="E41" i="101"/>
  <c r="D52" i="101"/>
  <c r="E58" i="101"/>
  <c r="AK61" i="101"/>
  <c r="D61" i="101" s="1"/>
  <c r="E61" i="101" s="1"/>
  <c r="Y59" i="101"/>
  <c r="AK64" i="101"/>
  <c r="E16" i="101"/>
  <c r="AF15" i="101"/>
  <c r="AK18" i="101"/>
  <c r="D18" i="101" s="1"/>
  <c r="AC26" i="101"/>
  <c r="AC6" i="101" s="1"/>
  <c r="AC2" i="101" s="1"/>
  <c r="AK41" i="101"/>
  <c r="D41" i="101" s="1"/>
  <c r="AA42" i="101"/>
  <c r="AA6" i="101" s="1"/>
  <c r="AA2" i="101" s="1"/>
  <c r="E52" i="101"/>
  <c r="AB59" i="101"/>
  <c r="E62" i="101"/>
  <c r="E65" i="101"/>
  <c r="D116" i="101"/>
  <c r="E116" i="101" s="1"/>
  <c r="AK115" i="101"/>
  <c r="D115" i="101" s="1"/>
  <c r="E115" i="101" s="1"/>
  <c r="AK78" i="101"/>
  <c r="D78" i="101" s="1"/>
  <c r="E78" i="101" s="1"/>
  <c r="AK86" i="101"/>
  <c r="D86" i="101" s="1"/>
  <c r="E86" i="101" s="1"/>
  <c r="AK94" i="101"/>
  <c r="D94" i="101" s="1"/>
  <c r="E94" i="101" s="1"/>
  <c r="AK102" i="101"/>
  <c r="Z35" i="101"/>
  <c r="Z51" i="101"/>
  <c r="Z59" i="101"/>
  <c r="Y72" i="101"/>
  <c r="AK75" i="101"/>
  <c r="Y80" i="101"/>
  <c r="AK91" i="101"/>
  <c r="D91" i="101" s="1"/>
  <c r="E91" i="101" s="1"/>
  <c r="Y96" i="101"/>
  <c r="AK77" i="101"/>
  <c r="AK85" i="101"/>
  <c r="AK93" i="101"/>
  <c r="AK104" i="101"/>
  <c r="Z42" i="101"/>
  <c r="Y55" i="101"/>
  <c r="Y63" i="101"/>
  <c r="AK90" i="101"/>
  <c r="AK109" i="101"/>
  <c r="D75" i="101" l="1"/>
  <c r="E75" i="101" s="1"/>
  <c r="AK74" i="101"/>
  <c r="D74" i="101" s="1"/>
  <c r="E74" i="101" s="1"/>
  <c r="D69" i="101"/>
  <c r="E69" i="101" s="1"/>
  <c r="AK68" i="101"/>
  <c r="D68" i="101" s="1"/>
  <c r="E68" i="101" s="1"/>
  <c r="D27" i="101"/>
  <c r="E27" i="101" s="1"/>
  <c r="AK26" i="101"/>
  <c r="D26" i="101" s="1"/>
  <c r="E26" i="101" s="1"/>
  <c r="AK35" i="101"/>
  <c r="D35" i="101" s="1"/>
  <c r="E35" i="101" s="1"/>
  <c r="D36" i="101"/>
  <c r="E36" i="101" s="1"/>
  <c r="AK19" i="101"/>
  <c r="D19" i="101" s="1"/>
  <c r="E19" i="101" s="1"/>
  <c r="D104" i="101"/>
  <c r="AK103" i="101"/>
  <c r="D103" i="101" s="1"/>
  <c r="E103" i="101" s="1"/>
  <c r="D93" i="101"/>
  <c r="E93" i="101" s="1"/>
  <c r="AK92" i="101"/>
  <c r="D92" i="101" s="1"/>
  <c r="E92" i="101" s="1"/>
  <c r="D85" i="101"/>
  <c r="E85" i="101" s="1"/>
  <c r="AK84" i="101"/>
  <c r="D84" i="101" s="1"/>
  <c r="E84" i="101" s="1"/>
  <c r="AK30" i="101"/>
  <c r="D30" i="101" s="1"/>
  <c r="E30" i="101" s="1"/>
  <c r="D71" i="101"/>
  <c r="E71" i="101" s="1"/>
  <c r="AK70" i="101"/>
  <c r="D70" i="101" s="1"/>
  <c r="E70" i="101" s="1"/>
  <c r="D40" i="101"/>
  <c r="E40" i="101" s="1"/>
  <c r="AK39" i="101"/>
  <c r="D39" i="101" s="1"/>
  <c r="E39" i="101" s="1"/>
  <c r="Y6" i="101"/>
  <c r="Y2" i="101" s="1"/>
  <c r="AK15" i="101"/>
  <c r="D15" i="101" s="1"/>
  <c r="E15" i="101" s="1"/>
  <c r="D43" i="101"/>
  <c r="E43" i="101" s="1"/>
  <c r="AK42" i="101"/>
  <c r="D42" i="101" s="1"/>
  <c r="E42" i="101" s="1"/>
  <c r="AK108" i="101"/>
  <c r="D108" i="101" s="1"/>
  <c r="E108" i="101" s="1"/>
  <c r="D109" i="101"/>
  <c r="E109" i="101" s="1"/>
  <c r="D64" i="101"/>
  <c r="E64" i="101" s="1"/>
  <c r="AK63" i="101"/>
  <c r="D63" i="101" s="1"/>
  <c r="E63" i="101" s="1"/>
  <c r="AF6" i="101"/>
  <c r="AF2" i="101" s="1"/>
  <c r="D77" i="101"/>
  <c r="E77" i="101" s="1"/>
  <c r="AK76" i="101"/>
  <c r="D76" i="101" s="1"/>
  <c r="E76" i="101" s="1"/>
  <c r="AK89" i="101"/>
  <c r="D89" i="101" s="1"/>
  <c r="E89" i="101" s="1"/>
  <c r="D90" i="101"/>
  <c r="E90" i="101" s="1"/>
  <c r="D102" i="101"/>
  <c r="E102" i="101" s="1"/>
  <c r="AK101" i="101"/>
  <c r="D101" i="101" s="1"/>
  <c r="E101" i="101" s="1"/>
  <c r="F2" i="101"/>
  <c r="AK59" i="101"/>
  <c r="D59" i="101" s="1"/>
  <c r="E59" i="101" s="1"/>
  <c r="D60" i="101"/>
  <c r="E60" i="101" s="1"/>
  <c r="D56" i="101"/>
  <c r="E56" i="101" s="1"/>
  <c r="AK55" i="101"/>
  <c r="D55" i="101" s="1"/>
  <c r="E55" i="101" s="1"/>
  <c r="D5" i="101"/>
  <c r="E5" i="101" s="1"/>
  <c r="AK4" i="101"/>
  <c r="D25" i="101"/>
  <c r="E25" i="101" s="1"/>
  <c r="AK24" i="101"/>
  <c r="D24" i="101" s="1"/>
  <c r="E24" i="101" s="1"/>
  <c r="D7" i="101"/>
  <c r="E7" i="101" s="1"/>
  <c r="AK6" i="101" l="1"/>
  <c r="D6" i="101" s="1"/>
  <c r="E6" i="101" s="1"/>
  <c r="AK3" i="101"/>
  <c r="D4" i="101"/>
  <c r="E4" i="101" s="1"/>
  <c r="H104" i="101"/>
  <c r="E104" i="101"/>
  <c r="AK2" i="101" l="1"/>
  <c r="D2" i="101" s="1"/>
  <c r="E2" i="101" s="1"/>
  <c r="D3" i="101"/>
  <c r="E3" i="101" s="1"/>
  <c r="B3" i="70" l="1"/>
  <c r="B3" i="68"/>
  <c r="B3" i="69"/>
  <c r="B3" i="66"/>
  <c r="B3" i="67"/>
  <c r="B3" i="65"/>
  <c r="B3" i="64"/>
  <c r="B3" i="63"/>
  <c r="B3" i="62"/>
  <c r="B3" i="61"/>
  <c r="B3" i="60"/>
  <c r="B3" i="59"/>
  <c r="B3" i="72"/>
  <c r="B3" i="58"/>
  <c r="B3" i="57"/>
  <c r="B3" i="56"/>
  <c r="B3" i="55"/>
  <c r="B3" i="54"/>
  <c r="B3" i="53"/>
  <c r="B3" i="73"/>
  <c r="B3" i="52"/>
  <c r="B3" i="51"/>
  <c r="D1" i="19"/>
  <c r="B3" i="19"/>
  <c r="D1" i="70" l="1"/>
  <c r="D1" i="69"/>
  <c r="D1" i="68"/>
  <c r="D1" i="66"/>
  <c r="D1" i="67"/>
  <c r="D1" i="65"/>
  <c r="D1" i="64"/>
  <c r="D1" i="63"/>
  <c r="D1" i="62"/>
  <c r="D1" i="61"/>
  <c r="D1" i="60"/>
  <c r="D1" i="59"/>
  <c r="D1" i="72"/>
  <c r="D1" i="58"/>
  <c r="D1" i="57"/>
  <c r="D1" i="56"/>
  <c r="D1" i="55"/>
  <c r="D1" i="54"/>
  <c r="D1" i="53"/>
  <c r="D1" i="73"/>
  <c r="D1" i="51"/>
  <c r="D1" i="52"/>
  <c r="L57" i="14" l="1"/>
  <c r="L56" i="14"/>
  <c r="L55" i="14"/>
  <c r="L54" i="14"/>
  <c r="L51" i="14"/>
  <c r="L50" i="14"/>
  <c r="L49" i="14"/>
  <c r="H57" i="14"/>
  <c r="H56" i="14"/>
  <c r="H55" i="14"/>
  <c r="H54" i="14"/>
  <c r="H50" i="14"/>
  <c r="H51" i="14"/>
  <c r="H49" i="14"/>
  <c r="I54" i="14" l="1"/>
  <c r="M54" i="14"/>
  <c r="I49" i="14"/>
  <c r="M49" i="14"/>
  <c r="AB28" i="17"/>
  <c r="AB28" i="17"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<sst xmlns="http://schemas.openxmlformats.org/spreadsheetml/2006/main" count="3551" uniqueCount="725">
  <si>
    <t>Item</t>
  </si>
  <si>
    <t>Escopo</t>
  </si>
  <si>
    <t>A Realizar</t>
  </si>
  <si>
    <t>2.1</t>
  </si>
  <si>
    <t>Aimorés - Sto Antônio do Rio Doce (Mauá)</t>
  </si>
  <si>
    <t>2.1.1</t>
  </si>
  <si>
    <t>Captação Alternativa</t>
  </si>
  <si>
    <t>2.1.2</t>
  </si>
  <si>
    <t>2.1.3</t>
  </si>
  <si>
    <t>UTR</t>
  </si>
  <si>
    <t>2.2</t>
  </si>
  <si>
    <t>Alpercata - Sede</t>
  </si>
  <si>
    <t>2.2.1</t>
  </si>
  <si>
    <t>2.2.2</t>
  </si>
  <si>
    <t>2.2.3</t>
  </si>
  <si>
    <t>2.3</t>
  </si>
  <si>
    <t>Baixo Guandu - Sede</t>
  </si>
  <si>
    <t>2.3.1</t>
  </si>
  <si>
    <t>2.3.2</t>
  </si>
  <si>
    <t>2.3.3</t>
  </si>
  <si>
    <t>2.4</t>
  </si>
  <si>
    <t>Baixo Guandu - Mascarenhas</t>
  </si>
  <si>
    <t>2.4.1</t>
  </si>
  <si>
    <t>2.4.2</t>
  </si>
  <si>
    <t>Melhoria de Eta</t>
  </si>
  <si>
    <t>2.5</t>
  </si>
  <si>
    <t>Barra Longa - Barreto</t>
  </si>
  <si>
    <t>2.5.1</t>
  </si>
  <si>
    <t>Captação Alternativa / Principal</t>
  </si>
  <si>
    <t>2.6</t>
  </si>
  <si>
    <t>Barra Longa - Gesteira</t>
  </si>
  <si>
    <t>2.6.1</t>
  </si>
  <si>
    <t>2.7</t>
  </si>
  <si>
    <t>2.7.1</t>
  </si>
  <si>
    <t>2.7.2</t>
  </si>
  <si>
    <t>2.7.3</t>
  </si>
  <si>
    <t>2.8</t>
  </si>
  <si>
    <t>Colatina - Sede</t>
  </si>
  <si>
    <t>2.8.1</t>
  </si>
  <si>
    <t>Captação Alternativa - Adutora Rio Pancas</t>
  </si>
  <si>
    <t>2.8.2</t>
  </si>
  <si>
    <t>Captação Alternativa - Adutora Rio Santa Maria</t>
  </si>
  <si>
    <t>2.8.3</t>
  </si>
  <si>
    <t>2.8.4</t>
  </si>
  <si>
    <t>2.10</t>
  </si>
  <si>
    <t>Fernandes Tourinho - Senhora da Penha</t>
  </si>
  <si>
    <t>2.10.1</t>
  </si>
  <si>
    <t>2.10.2</t>
  </si>
  <si>
    <t>2.10.3</t>
  </si>
  <si>
    <t>2.11</t>
  </si>
  <si>
    <t>Galiléia - Sede</t>
  </si>
  <si>
    <t>2.11.1</t>
  </si>
  <si>
    <t>2.11.2</t>
  </si>
  <si>
    <t>2.12</t>
  </si>
  <si>
    <t>Governador Valadares - Sede</t>
  </si>
  <si>
    <t>2.12.1</t>
  </si>
  <si>
    <t>ETA Central/Captação Principal 900 l/s</t>
  </si>
  <si>
    <t>2.12.2</t>
  </si>
  <si>
    <t>UTR ETA Central</t>
  </si>
  <si>
    <t>2.12.3</t>
  </si>
  <si>
    <t>ETA Recanto dos Sonhos/Captação Principal 32 l/s</t>
  </si>
  <si>
    <t>2.12.4</t>
  </si>
  <si>
    <t>UTR Recanto dos Sonhos</t>
  </si>
  <si>
    <t>2.12.5</t>
  </si>
  <si>
    <t>ETA Santa Rita/Captação Principal 156 l/s</t>
  </si>
  <si>
    <t>2.12.6</t>
  </si>
  <si>
    <t>UTR Santa Rita/Captação Principal 156 l/s</t>
  </si>
  <si>
    <t>2.12.7</t>
  </si>
  <si>
    <t>ETA Vila Isa/Captação Principal 256 l/s</t>
  </si>
  <si>
    <t>2.12.8</t>
  </si>
  <si>
    <t>UTR Vila Isa</t>
  </si>
  <si>
    <t>2.13</t>
  </si>
  <si>
    <t>Governador Valadares - São Vitor</t>
  </si>
  <si>
    <t>2.13.1</t>
  </si>
  <si>
    <t>2.13.2</t>
  </si>
  <si>
    <t>2.13.3</t>
  </si>
  <si>
    <t>2.14</t>
  </si>
  <si>
    <t>Itueta - Sede</t>
  </si>
  <si>
    <t>2.14.1</t>
  </si>
  <si>
    <t>2.14.2</t>
  </si>
  <si>
    <t>2.14.3</t>
  </si>
  <si>
    <t>2.15</t>
  </si>
  <si>
    <t>Linhares - Sede</t>
  </si>
  <si>
    <t>2.15.1</t>
  </si>
  <si>
    <t>Captação Alternativa - Adutora Lagoa Nova</t>
  </si>
  <si>
    <t>2.15.2</t>
  </si>
  <si>
    <t>2.15.3</t>
  </si>
  <si>
    <t>2.16</t>
  </si>
  <si>
    <t>Linhares - Regência (Foz)</t>
  </si>
  <si>
    <t>2.16.1</t>
  </si>
  <si>
    <t>Captação Alternativa - Regência</t>
  </si>
  <si>
    <t>2.16.2</t>
  </si>
  <si>
    <t>2.16.3</t>
  </si>
  <si>
    <t>2.16.4</t>
  </si>
  <si>
    <t>2.17</t>
  </si>
  <si>
    <t>Mariana - Camargos</t>
  </si>
  <si>
    <t>2.17.1</t>
  </si>
  <si>
    <t>2.18</t>
  </si>
  <si>
    <t>Mariana - Paracatu de Baixo</t>
  </si>
  <si>
    <t>2.18.1</t>
  </si>
  <si>
    <t>2.19</t>
  </si>
  <si>
    <t>Mariana - Pedras</t>
  </si>
  <si>
    <t>2.19.1</t>
  </si>
  <si>
    <t>2.20</t>
  </si>
  <si>
    <t>Mariana - Ponte do Gama</t>
  </si>
  <si>
    <t>2.20.1</t>
  </si>
  <si>
    <t>2.21</t>
  </si>
  <si>
    <t>Marilândia - Bonisegna</t>
  </si>
  <si>
    <t>2.21.1</t>
  </si>
  <si>
    <t>2.21.2</t>
  </si>
  <si>
    <t>2.21.3</t>
  </si>
  <si>
    <t>2.22</t>
  </si>
  <si>
    <t>Periquito - Pedra Corrida</t>
  </si>
  <si>
    <t>2.22.1</t>
  </si>
  <si>
    <t>2.22.2</t>
  </si>
  <si>
    <t>2.22.3</t>
  </si>
  <si>
    <t>2.23</t>
  </si>
  <si>
    <t>Resplendor - Sede</t>
  </si>
  <si>
    <t>2.23.1</t>
  </si>
  <si>
    <t>Captação Alternativa - Adutora Córrego Barroso</t>
  </si>
  <si>
    <t>2.23.2</t>
  </si>
  <si>
    <t>Captação Alternativa -  Poços C1 e C2</t>
  </si>
  <si>
    <t>2.23.3</t>
  </si>
  <si>
    <t>2.23.4</t>
  </si>
  <si>
    <t>2.24</t>
  </si>
  <si>
    <t>2.24.1</t>
  </si>
  <si>
    <t>Captação Alternativa - Ipabinha</t>
  </si>
  <si>
    <t>2.24.2</t>
  </si>
  <si>
    <t>Captação Alternativa - Ipaba (Baixada Coronel Roberto)</t>
  </si>
  <si>
    <t>2.25</t>
  </si>
  <si>
    <t>Tumiritinga - Sede</t>
  </si>
  <si>
    <t>2.25.1</t>
  </si>
  <si>
    <t>2.25.2</t>
  </si>
  <si>
    <t>2.25.3</t>
  </si>
  <si>
    <t>2.26</t>
  </si>
  <si>
    <t>Tumiritinga - São Tomé do Rio Doce</t>
  </si>
  <si>
    <t>2.26.1</t>
  </si>
  <si>
    <t>2.26.2</t>
  </si>
  <si>
    <t>2.26.3</t>
  </si>
  <si>
    <t>2.28</t>
  </si>
  <si>
    <t>Outros (Guarda-chuva)</t>
  </si>
  <si>
    <t>3.1</t>
  </si>
  <si>
    <t>Fornecimento de Água por Caminhão Pipa</t>
  </si>
  <si>
    <t>3.2</t>
  </si>
  <si>
    <t>Distribuição Água Mineral</t>
  </si>
  <si>
    <t>3.3</t>
  </si>
  <si>
    <t>Fornecimento de Tanfloc</t>
  </si>
  <si>
    <t>3.4</t>
  </si>
  <si>
    <t>Recuperação dos acessos degradados por Pipa</t>
  </si>
  <si>
    <t>4.1</t>
  </si>
  <si>
    <t>Gerenciamento Fiscalização e Auditoria</t>
  </si>
  <si>
    <t>4.2</t>
  </si>
  <si>
    <t>Engenharia (Elaboração Projetos)</t>
  </si>
  <si>
    <t>4.3</t>
  </si>
  <si>
    <t>Sondagem e Topografia</t>
  </si>
  <si>
    <t>4.4</t>
  </si>
  <si>
    <t>Estudos, Consultoria e Diagnósticos</t>
  </si>
  <si>
    <t>4.5</t>
  </si>
  <si>
    <t>Comunicação</t>
  </si>
  <si>
    <t>4.6</t>
  </si>
  <si>
    <t>Licenciamento Ambiental, Fundiário, Seguros</t>
  </si>
  <si>
    <t>Perícia Judicial ACP Eixo 9</t>
  </si>
  <si>
    <t>5.1</t>
  </si>
  <si>
    <t>MARIANA - CAMARGOS</t>
  </si>
  <si>
    <t>[[[[[[[[[[[[[[[[[[[[[[[[[[[[[[</t>
  </si>
  <si>
    <t>Atividades</t>
  </si>
  <si>
    <t>Dados</t>
  </si>
  <si>
    <t>Operador do Sistema de Abastecimento de Água</t>
  </si>
  <si>
    <t xml:space="preserve">Vazão de referência / % de redução de dependência 
do rio Doce </t>
  </si>
  <si>
    <t>4,0L/s / 30% ( não captava no rio Doce à época do rompimento da barragem)</t>
  </si>
  <si>
    <t>Vazão meta  / Vazão implantada</t>
  </si>
  <si>
    <t>1,2 L/s  /  não</t>
  </si>
  <si>
    <t>Contato da Prefeitura Municipal / Saneamento Básico</t>
  </si>
  <si>
    <t>Contato da Operadora de SAA / Saneamento Básico</t>
  </si>
  <si>
    <t xml:space="preserve">EIXO 1 - ABASTECIMENTO EMERGENCIAL </t>
  </si>
  <si>
    <t>Fornecimento de água por meio de caminhões-pipa</t>
  </si>
  <si>
    <t>Não</t>
  </si>
  <si>
    <t>Custo mensal (R$)</t>
  </si>
  <si>
    <t>N/A</t>
  </si>
  <si>
    <t>Volume mensal de água (m³)</t>
  </si>
  <si>
    <t xml:space="preserve">EIXO 2 - CAPTAÇÃO E ADUÇÃO PRINCIPAL  </t>
  </si>
  <si>
    <t>Tipo de captação principal</t>
  </si>
  <si>
    <t>superficial</t>
  </si>
  <si>
    <t>Nome do manancial/ Coordenadas</t>
  </si>
  <si>
    <t>Status da operação</t>
  </si>
  <si>
    <t>Em operação</t>
  </si>
  <si>
    <t xml:space="preserve">EIXO 3 - SISTEMAS ALTERNATIVOS DE CAPTAÇÃO E ADUÇÃO </t>
  </si>
  <si>
    <t>Tipo de captação alternativa</t>
  </si>
  <si>
    <t>Nome do manancial/Coordenadas</t>
  </si>
  <si>
    <t>Outorga de captação de água</t>
  </si>
  <si>
    <t>Vazão outorgada</t>
  </si>
  <si>
    <t>Termo de Compromisso (concordância relativa à solução alternativa pela Prefeitura)</t>
  </si>
  <si>
    <t>aguardando decisão judicial</t>
  </si>
  <si>
    <t>Termo de Compromisso (concordância relativa à solução alternativa pela operadora do sistema)</t>
  </si>
  <si>
    <t>Termo de Compromisso (concordância relativa à solução alternativa) protocolado junto ao CIF</t>
  </si>
  <si>
    <t>Escopo projeto</t>
  </si>
  <si>
    <t>Poço tubular + adutora + tratamento simplificado</t>
  </si>
  <si>
    <t>Status de elaboração do projeto básico</t>
  </si>
  <si>
    <t>Protocolo da entrega do projeto básico à Prefeitura Municipal</t>
  </si>
  <si>
    <t>Protocolo da entrega do projeto básico à Operadora de SAA</t>
  </si>
  <si>
    <t>Termo de Concordância da Prefeitura Municipal em relação ao projeto básico</t>
  </si>
  <si>
    <t>Termo de Concordância da Operadora de SAA em relação ao projeto básico</t>
  </si>
  <si>
    <t>Status das obras</t>
  </si>
  <si>
    <t>Status da operação assistida (3 meses)</t>
  </si>
  <si>
    <t>Termo de Entrega da obra à Prefeitura Municipal</t>
  </si>
  <si>
    <t>Termo de Entrega da obra à Operadora de SAA</t>
  </si>
  <si>
    <t>Garantia da funcionalidade do SAA (monitoramento da operação - 12 meses)</t>
  </si>
  <si>
    <t>EIXO 4A - MELHORIAS NAS ESTAÇÕES DE TRATAMENTO DE ÁGUA</t>
  </si>
  <si>
    <t>Foi elaborado Diagnóstico?</t>
  </si>
  <si>
    <t>não</t>
  </si>
  <si>
    <t>Nova ETA ou melhorias na ETA existente</t>
  </si>
  <si>
    <t>nova ETA/melhorias</t>
  </si>
  <si>
    <t>Capacidade operacional</t>
  </si>
  <si>
    <t>Tipo de tratamento na ETA existente</t>
  </si>
  <si>
    <t>simplificado</t>
  </si>
  <si>
    <t>convencional/simplificado</t>
  </si>
  <si>
    <t xml:space="preserve"> Termo de compromisso relativo à solução ( Prefeitura Municipal)</t>
  </si>
  <si>
    <t xml:space="preserve"> Termo de compromisso relativo à solução ( Operadora de SAA)</t>
  </si>
  <si>
    <t>Termo de Compromisso protocolado junto ao CIF</t>
  </si>
  <si>
    <t>Não iniciado/Em andamento/Concluído-data</t>
  </si>
  <si>
    <t>Data</t>
  </si>
  <si>
    <t xml:space="preserve"> Termo de Concordância da Prefeitura Municipal</t>
  </si>
  <si>
    <t xml:space="preserve"> Termo de Concordância da Operadora de SAA</t>
  </si>
  <si>
    <t xml:space="preserve"> Operação assistida ( 3 meses)</t>
  </si>
  <si>
    <t>Garantia da funcionalidade do SAA ( 12 meses)</t>
  </si>
  <si>
    <t xml:space="preserve"> Termo de Entrega da obra à Prefeitura Municipal</t>
  </si>
  <si>
    <t xml:space="preserve"> Termo de Entrega da obra à Operadora de SAA</t>
  </si>
  <si>
    <t>EIXO 4B - UNIDADE DE TRATAMENTO DE RESÍDUOS</t>
  </si>
  <si>
    <t>Previsão de execução UTR</t>
  </si>
  <si>
    <t>MARIANA - PEDRAS</t>
  </si>
  <si>
    <t>Vazão meta  /  Vazão implantada</t>
  </si>
  <si>
    <t xml:space="preserve"> não</t>
  </si>
  <si>
    <t>Nascente sem nome - Longitude: 689426.00  Latitude: 7755981.00</t>
  </si>
  <si>
    <t>subterrânea</t>
  </si>
  <si>
    <t>poço tubular - Latitude 7.755.735" S  Longitude 688.558" W</t>
  </si>
  <si>
    <t>Poço tubular + adutora +  tratamento simplificado</t>
  </si>
  <si>
    <t>incluído</t>
  </si>
  <si>
    <t xml:space="preserve">concluído </t>
  </si>
  <si>
    <t>mantido</t>
  </si>
  <si>
    <t>melhorias na ETA existente</t>
  </si>
  <si>
    <t>L/s</t>
  </si>
  <si>
    <t>BARRA LONGA - GESTEIRA</t>
  </si>
  <si>
    <t>Prefeitura Municipal de Barra Longa</t>
  </si>
  <si>
    <t>1,2 L/s  /  0,9 L/s</t>
  </si>
  <si>
    <t>Prefeito Fernando José Carneiro Magalhães - (31) 3877-5290 - gabinete@barralonga.mg.gov.br
	Rua Matias Barbosa, 40 - Centro - Barra Longa/MG -  CEP: 35447-00</t>
  </si>
  <si>
    <t>Rúbia Lemos Ferreira Carneiro - Chefe de Departamento Municipal de Meio Ambiente - 31 3877-5289 -
meioambiente@barralonga.mg.gov.br  
	Rua Matias Barbosa, nº 40, Centro - Barra Longa/MG  CEP: 35447-00</t>
  </si>
  <si>
    <t>poço tubular Beira Rio</t>
  </si>
  <si>
    <t>poço tubular - Posto de Saúde - Latitude 20°15' 25,3"   Longitude 43°07" 28,3"</t>
  </si>
  <si>
    <t>Certidão de cadastro para pequenos núcleos populacionais rurais - IGAM nº 1858/2017</t>
  </si>
  <si>
    <t>1,0 L/s</t>
  </si>
  <si>
    <t>concluído - poço tubular + interligação poço + tratamento</t>
  </si>
  <si>
    <t>obra executada no período emergencial</t>
  </si>
  <si>
    <t>sim</t>
  </si>
  <si>
    <t>nova ETA</t>
  </si>
  <si>
    <t>1,4 L/s</t>
  </si>
  <si>
    <t>concluído</t>
  </si>
  <si>
    <t>Início-data/Conclusão-data</t>
  </si>
  <si>
    <t>BARRA LONGA - BARRETO</t>
  </si>
  <si>
    <t xml:space="preserve">Nascente/Córrego Barreto -  UTM Datum WGS84) 691.184 E /7.756.528 S
 </t>
  </si>
  <si>
    <t>captação em nascente</t>
  </si>
  <si>
    <t xml:space="preserve"> aguardando decisão judicial</t>
  </si>
  <si>
    <t>SANTANA DO PARAÍSO - IPABA DO PARAÍSO</t>
  </si>
  <si>
    <t>Sistemas individuais e particulares</t>
  </si>
  <si>
    <t xml:space="preserve">                                 N/A</t>
  </si>
  <si>
    <t>Sandra - Secretária Municipal de Meio Ambiente - (031) 99372-3335</t>
  </si>
  <si>
    <t>sim (potável) - Ipaba do Paraíso + Ipabinha</t>
  </si>
  <si>
    <t>subterrânea / individual</t>
  </si>
  <si>
    <t>BELO ORIENTE - CACHOEIRA ESCURA</t>
  </si>
  <si>
    <t>COPASA</t>
  </si>
  <si>
    <t>12 L/S  /  1,5 L/s</t>
  </si>
  <si>
    <t>Rio Doce/ 19°18′37,956″S / 42°21′39,404″W</t>
  </si>
  <si>
    <t>1,5 L/s</t>
  </si>
  <si>
    <t>não iniciada</t>
  </si>
  <si>
    <t>nova ETA + melhorias</t>
  </si>
  <si>
    <t>40 L/s</t>
  </si>
  <si>
    <t>convencional</t>
  </si>
  <si>
    <t xml:space="preserve">sim </t>
  </si>
  <si>
    <t xml:space="preserve">  melhorias na nova ETA - 13/03/2019</t>
  </si>
  <si>
    <t>sim - 29/03/2019</t>
  </si>
  <si>
    <t>não - obra da nova ETA entregue no período emergencial</t>
  </si>
  <si>
    <t>sim - 03/02/2017 ( Nova ETA)</t>
  </si>
  <si>
    <t xml:space="preserve">EIXO 4B - UNIDADE DE TRATAMENTO DE RESÍDUOS </t>
  </si>
  <si>
    <t xml:space="preserve"> Termo de compromisso  ( Prefeitura Municipal)</t>
  </si>
  <si>
    <t xml:space="preserve"> Termo de compromisso  ( Operadora de SAA)</t>
  </si>
  <si>
    <t>PERIQUITO - PEDRA CORRIDA</t>
  </si>
  <si>
    <t>Demanda / Vazão meta  /  Vazão implantada</t>
  </si>
  <si>
    <t>3,3 L/s  /  5,6 L/s</t>
  </si>
  <si>
    <t>Prefeito José de Oliveira Flor - (33) 3298-3010    - prefeitura@periquito.mg.gov.br	                                                 	                                           Av. Sen. Getúlio de Carvalho, 271 - Centro, Periquito CEP: 35118-000	
Ronaldo Wiler de Lima Júnior - Secretário Municipal de Meio Ambiente - (33) 99934-9050</t>
  </si>
  <si>
    <t>Wilson Milani/Gerente Regional Ipatinga/(31) 99801-2760/ wilson.milani@copasa.com.br</t>
  </si>
  <si>
    <t>Rio Doce</t>
  </si>
  <si>
    <t>Poço C01 - 19° 05'25.01"S / 42° 09'18.53"W</t>
  </si>
  <si>
    <t xml:space="preserve">Portaria 1100556 de 18/01/2019 </t>
  </si>
  <si>
    <t>5,3 L/s</t>
  </si>
  <si>
    <t xml:space="preserve"> 01/09/2017</t>
  </si>
  <si>
    <t xml:space="preserve"> poço tubular + adutora+ sistema de tratamento de água (filtros)</t>
  </si>
  <si>
    <t xml:space="preserve"> 25/10/2019</t>
  </si>
  <si>
    <t xml:space="preserve"> 06/11/2019</t>
  </si>
  <si>
    <t>concluída</t>
  </si>
  <si>
    <t>11,0 L/s</t>
  </si>
  <si>
    <t>FERNANDES TOURINHO - SENHORA DA PENHA</t>
  </si>
  <si>
    <t>Prefeitura</t>
  </si>
  <si>
    <t>4,0L/s  /  30% ( não captava no rio Doce à época do rompimento da barragem)</t>
  </si>
  <si>
    <t>Poço P1 - 19°06′4,064″S / 42°08′56,003″W</t>
  </si>
  <si>
    <t>em operação</t>
  </si>
  <si>
    <t xml:space="preserve"> 4,0 L/s</t>
  </si>
  <si>
    <t>concluído ( integrado ETA)- 20/11/2020</t>
  </si>
  <si>
    <t>ALPERCATA - SEDE</t>
  </si>
  <si>
    <t>7,12 L/s  /  não</t>
  </si>
  <si>
    <t>Prefeito Rafael França - (33) 3236.1867 / (33) 99953-9474 - gabinete@alpercata.mg.gov.br</t>
  </si>
  <si>
    <t>Rio Doce - 18°55′37,897″S / 41°59′46,828″W</t>
  </si>
  <si>
    <t>TUMIRITINGA - SEDE</t>
  </si>
  <si>
    <t>5,7 L/s  /  não</t>
  </si>
  <si>
    <t xml:space="preserve">Prefeito Nilson Guimarães -administracao@tumiritinga.mg.gov.br - (33) 3235-1166                                                                                           Av. Amazonas, 864, Tumiritinga CEP: 35125-000         	
Marlon de Sousa Barbosa - (33)99826-1757 - engenharia@tumiritinga.mg.gov.br </t>
  </si>
  <si>
    <t xml:space="preserve">
Rosangela de Faria e Coelho - Gerente Regional COPASA Ipatinga
Tel. (33)99950-9247
</t>
  </si>
  <si>
    <t>Superficial</t>
  </si>
  <si>
    <t>Rio Doce - 18°58′27,436″S / 41°38′27,235″W</t>
  </si>
  <si>
    <t>Portaria IGAM 105420/2020 de 21/07/2020 - 17310301</t>
  </si>
  <si>
    <t>16,9 L/s</t>
  </si>
  <si>
    <t xml:space="preserve"> 30/07/2020</t>
  </si>
  <si>
    <t>15 L/s</t>
  </si>
  <si>
    <t xml:space="preserve">não  </t>
  </si>
  <si>
    <t xml:space="preserve"> 29/08/2019</t>
  </si>
  <si>
    <t xml:space="preserve"> 01/10/2019</t>
  </si>
  <si>
    <t>TUMIRITINGA - SÃO TOMÉ DO RIO DOCE</t>
  </si>
  <si>
    <t>5,0L/s  /  30%</t>
  </si>
  <si>
    <t>1,5 L/s  /  2,0 L/s</t>
  </si>
  <si>
    <t>Poço 01 / 19°00'40,91"S / 41°32'49,19" W</t>
  </si>
  <si>
    <t xml:space="preserve">Portaria IGAM 102987 de 07/04/2020 </t>
  </si>
  <si>
    <t>2,05 L/s</t>
  </si>
  <si>
    <t xml:space="preserve"> poço tubular + adutora + sistema de tratamento de água (filtros)</t>
  </si>
  <si>
    <t>sim - 28/03/2017</t>
  </si>
  <si>
    <t>3 L/s</t>
  </si>
  <si>
    <t>sim - DEPP</t>
  </si>
  <si>
    <t>sim - 21/10/2021</t>
  </si>
  <si>
    <t xml:space="preserve">sim - 05/01/2022 </t>
  </si>
  <si>
    <t>GOVERNADOR VALADARES</t>
  </si>
  <si>
    <t>SAAE</t>
  </si>
  <si>
    <t>900 L/s   /  não</t>
  </si>
  <si>
    <t xml:space="preserve">Prefeito André Luiz Coelho Merlo   -   (33) 3279-7400  - gabinete.agenda@valadares.mg.gov.br                                  		                    R. Mal. Floriano, 905 - Centro, Governador Valadares - MG, 35010-140   </t>
  </si>
  <si>
    <t xml:space="preserve">Rio Corrente Grande - 19°01’22,44”S / 42°10’33,96”W </t>
  </si>
  <si>
    <t>Portaria IGAM 1102998/2019 de 28/03/2019</t>
  </si>
  <si>
    <t>900 L/s</t>
  </si>
  <si>
    <t>23/03/2018 (Concordância da operadora e prefeitura protocolada pelo Ofício OFI.NII.032018.2426-02, de 23 de março de 2018: relatório “Evidências do cumprimento da Cláusula 171 do TTAC”)</t>
  </si>
  <si>
    <t xml:space="preserve">Implantação de captação no rio Corrente Grande e adutora de 35 km </t>
  </si>
  <si>
    <t xml:space="preserve"> 22/02/2017</t>
  </si>
  <si>
    <t>melhorias nas ETAs existentes</t>
  </si>
  <si>
    <t xml:space="preserve"> 22/08/2019</t>
  </si>
  <si>
    <t xml:space="preserve"> Status das obras</t>
  </si>
  <si>
    <t>GOVERNADOR VALADARES - SÃO VÍTOR</t>
  </si>
  <si>
    <t>6,0L/s  /  30%</t>
  </si>
  <si>
    <t>1,8 L/s  /  não</t>
  </si>
  <si>
    <t>Poço 01 - 18°53'20,00"S / 41°42'17,77" W</t>
  </si>
  <si>
    <t xml:space="preserve">Portaria IGAM 105873/2020 de 29/07/2020 </t>
  </si>
  <si>
    <t>12,7 L/s</t>
  </si>
  <si>
    <t>Sim</t>
  </si>
  <si>
    <t>5 L/s</t>
  </si>
  <si>
    <t xml:space="preserve">não   </t>
  </si>
  <si>
    <t>GALILÉIA - SEDE</t>
  </si>
  <si>
    <t>23,63L/s  /  30%</t>
  </si>
  <si>
    <t xml:space="preserve">                              7,1 L/s  /  17,6 L/s</t>
  </si>
  <si>
    <t xml:space="preserve">Prefeito Juarez da Silva Lima -  (33) 3244-1309 - prefeitura@galileia.mg.gov.br	                                                                                Rua Ari Machado, 599, Galiléia - MG, 35250-000               </t>
  </si>
  <si>
    <t>Jonatas Melo Baltar -Diretor Geral SAAE - (33)99953-1129 - jonatasmelobaltar@hotmail.com</t>
  </si>
  <si>
    <t>Poço 1 - 19° 0'26.04"S e 41°32'21.62"W
Poço 2 - 19° 0'24.72"S e 41°32'22.73"W
Poço 3 - 19° 0'10.99"S e 41°32'2.25"W
Poço 4 - 18°59'39.94"S e 1°32'42.83"W</t>
  </si>
  <si>
    <t>Poço 1 - Portaria IGAM 1108264/2019 de 25/09/2019 
Poço 2 - Portaria IGAM 1108268/2019 de 25/09/2019
Poço 3 - Portaria IGAM 03833/2018 de 19/09/2018 
Poço 4 - Portaria IGAM 03832/2018 de 19/09/2018</t>
  </si>
  <si>
    <t>Poço 1 - 6,3 L/s
Poço 2 - 8,4 L/s
Poço 3 - 2,5 L/s
Poço 4 - 1,6 L/s</t>
  </si>
  <si>
    <t>sim (Solução definida no TAC Galileia)</t>
  </si>
  <si>
    <t>Poços tubulares, adutora e sistema de tratamento de água (filtros)</t>
  </si>
  <si>
    <t xml:space="preserve"> 11/09/2019</t>
  </si>
  <si>
    <t xml:space="preserve"> 18/09/2019</t>
  </si>
  <si>
    <t>início 20/02/2020 - término 20/05/2020</t>
  </si>
  <si>
    <t>sim - 20/02/2020</t>
  </si>
  <si>
    <t>sim -  20/02/2020</t>
  </si>
  <si>
    <t>início 20/02/2020  - término 20/02/2021</t>
  </si>
  <si>
    <t>25 L/s</t>
  </si>
  <si>
    <t>início-20/02/2020/término-20/05/2020</t>
  </si>
  <si>
    <t>início-20/02/2020/término-24/02/2021</t>
  </si>
  <si>
    <t>início-20/02/2020/conclusão-20/05/2020</t>
  </si>
  <si>
    <t>início-20/02/2020/conclusão-24/02/2021</t>
  </si>
  <si>
    <t>RESPLENDOR - SEDE</t>
  </si>
  <si>
    <t>60L/s  /  30%</t>
  </si>
  <si>
    <t>18,0 L/s  /  28,0 L/s</t>
  </si>
  <si>
    <t>Rosangela de Faria e Coelho - Gerente Regional COPASA Ipatinga
Tel. (33)99950-9247</t>
  </si>
  <si>
    <t>paralisada</t>
  </si>
  <si>
    <t>poço tubular + adutora + sistema de tratamento de água (filtros)</t>
  </si>
  <si>
    <t>sim - CE  Copasa 1459/2018-DTCA - 26/11/2018</t>
  </si>
  <si>
    <t>início - 17/03/2020 (suspensa)</t>
  </si>
  <si>
    <t>60 L/s</t>
  </si>
  <si>
    <t>ITUETA - SEDE</t>
  </si>
  <si>
    <t>17,16L/s  /  30%</t>
  </si>
  <si>
    <t>5,15 L/s  /  não</t>
  </si>
  <si>
    <t>Prefeito Valter José Nicoli	 Praça Antônio Barbosa de Castro, 35 - Centro - Itueta - CEP: 35220-000      	ouvidoria@itueta.mg.gov.br	(33) 3266-3104
Giorzane Rigo Cremasco (interino)- Secretaria Municipal de Agricultura, Pecuária, Abastecimento e Meio Ambiente - (33) 3266-3101</t>
  </si>
  <si>
    <t>sim (bruta)</t>
  </si>
  <si>
    <t>AIMORÉS - SANTO ANTONIO DO RIO DOCE</t>
  </si>
  <si>
    <t>Elson Martins Ferreira -Diretor  - (33) 99942-2497 - diretoria@saaeaimores.mg.gov.br</t>
  </si>
  <si>
    <t xml:space="preserve">EIXO 4A - MELHORIAS NAS ESTAÇÕES DE TRATAMENTO DE ÁGUA </t>
  </si>
  <si>
    <t>BAIXO GUANDU - SEDE</t>
  </si>
  <si>
    <t>140L/s  /  30%</t>
  </si>
  <si>
    <t>42 L/s / 140 L/s</t>
  </si>
  <si>
    <t xml:space="preserve">Prefeito Lastenio Luiz Cardoso	- (27) 3732-8900  - secgabinete@pmbg.es.gov.br	                                                                              Rua Fritz Von Lutzow, 217 Bairro: Centro CEP: 29730–000	
Fabrício Benicio de Brito (Secretário de Obras)  -  (27) 99810-0496
</t>
  </si>
  <si>
    <t xml:space="preserve"> Militino Nunes de Souza Silva - compras@saaebgu.es.gov.br -  (27) 99292-6088</t>
  </si>
  <si>
    <t>Rio Guandu - 19°30'47.87" S / 41° 0'31.38" W</t>
  </si>
  <si>
    <t>Resolução ANA nº241 de 02/07/07
Outorga ANA nº2341 de 16/10/19</t>
  </si>
  <si>
    <t>Resolução ANA nº241 - 99,35 l/s
Outorga ANA nº2341 -56,94 l/s</t>
  </si>
  <si>
    <t>sim - 15/03/18 (DEPP)</t>
  </si>
  <si>
    <t xml:space="preserve"> melhorias na ETA existente + ETA nova 60 L/s</t>
  </si>
  <si>
    <t>140 L/s</t>
  </si>
  <si>
    <t>Concordância da operadora protocolada pelo Ofício OFI.NII.032018.2426-02, de 23 de março de 2018: relatório “Evidências do cumprimento da Cláusula 171 do TTAC”</t>
  </si>
  <si>
    <t xml:space="preserve">sim - 18/02/2020 (Ofício OF/SAAE/BGU-25/2020) </t>
  </si>
  <si>
    <t>BAIXO GUANDU - MASCARENHAS</t>
  </si>
  <si>
    <t xml:space="preserve">6,0L/s  /  30% </t>
  </si>
  <si>
    <t>Prefeito Lastenio Luiz Cardoso - (27) 3732-8900  - secgabinete@pmbg.es.gov.br	                                                                              Rua Fritz Von Lutzow, 217 Bairro: Centro CEP: 29730–000	
Fabrício Benicio de Brito (Secretário de Obras)  -  (27) 99810-0496</t>
  </si>
  <si>
    <t>Militino Nunes de Souza Silva - compras@saaebgu.es.gov.br -  (27) 99292-6088</t>
  </si>
  <si>
    <t>captação subterrânea</t>
  </si>
  <si>
    <t>poço tubular - Latitude 19'30°32,46"S   Longitude 40'55°36,94" O - (WGS84)</t>
  </si>
  <si>
    <t>sim - 15/03/18 (DEPP) - projeto anterior de adutora de água tratada</t>
  </si>
  <si>
    <t>sim - 01/10/2019</t>
  </si>
  <si>
    <t>sim - o SAAE encaminhou ao CIF o pleito com a solução apresentada pela FR                                            
(Ofício OF/SAAE/BGU-42/2020)</t>
  </si>
  <si>
    <t>COLATINA - SEDE</t>
  </si>
  <si>
    <t>SANEAR</t>
  </si>
  <si>
    <t>192 L/s  /  240 L/s</t>
  </si>
  <si>
    <t xml:space="preserve"> Prefeito João Guerino Balestrassi - (27) 3177-7000 - prefeito@colatina.es.gov.br             
	Av. Ângelo Giuberti, 343 - Bairro Esplanada - CEP 29702-712		
</t>
  </si>
  <si>
    <t xml:space="preserve">Paulo Neres (Diretor Comercial) -  (27) 9.9904-1948 - sanear@sanear.es.gov.br </t>
  </si>
  <si>
    <t>sim (potável)</t>
  </si>
  <si>
    <t>rio Doce</t>
  </si>
  <si>
    <t>Rio Santa Maria - Latitude:  7.836.687 S      Longitude: 329.227 E
Rio Pancas - Latitude: 7.842.991 S       Longitude: 330.305 E
( Datum WGS84)</t>
  </si>
  <si>
    <t>Rio Santa Maria do Rio Doce= 75 L/s; Rio Pancas = 160 L/s</t>
  </si>
  <si>
    <t xml:space="preserve"> obra executada no período emergencial</t>
  </si>
  <si>
    <t>concluído - obra executada no período emergencial</t>
  </si>
  <si>
    <t>obras entregues no período emergencial</t>
  </si>
  <si>
    <t>sim - rio Santa Maria
sim ( Termo Provisório)  - rio Pancas</t>
  </si>
  <si>
    <t>sim - rio Santa Maria
sim ( Termo Provisório) - rio Pancas</t>
  </si>
  <si>
    <t>ETA I - Marista - 160 L/s
ETA II - N. Sra. Aparecida - 240 L/s
ETA IV - Colúmbia - 18 L/s</t>
  </si>
  <si>
    <t xml:space="preserve"> não - melhorias executadas no período emergencial</t>
  </si>
  <si>
    <t>não - melhorias executadas no período emergencial</t>
  </si>
  <si>
    <t xml:space="preserve"> concluído - melhorias executadas no período emergencial</t>
  </si>
  <si>
    <t>concluídas</t>
  </si>
  <si>
    <t>sim - 26/09/2017</t>
  </si>
  <si>
    <t>MARILÂNDIA - BONINSEGNA</t>
  </si>
  <si>
    <t>SAAE- Marilândia</t>
  </si>
  <si>
    <t>4,0L/s  /  30%  (não captava no rio Doce à época do rompimento da barragem)</t>
  </si>
  <si>
    <t>Augusto Astori Ferreira - Prefeito 
R. Ângela Savergnini, 93 - Centro, Marilândia/ES CEP: 29725-000 - gabinete@marilandia.es.gov.br
(27) 3724-2950</t>
  </si>
  <si>
    <t xml:space="preserve"> Clóvis Antônio Caliman -  (27) 3724-1271 - saae@marilandia.es.gov.br</t>
  </si>
  <si>
    <t>poço raso : 341.709 E/ 7.841.983 S (UTM Datum WGS84)</t>
  </si>
  <si>
    <t xml:space="preserve">paralisada </t>
  </si>
  <si>
    <t>captação subterrânea - poço tubular</t>
  </si>
  <si>
    <t>poço tubular - Latitude 19'30°43,94"S   Longitude 40'30°21,08" O - (WGS84)</t>
  </si>
  <si>
    <t>sim - Ata de Reunião - 05/09/2018</t>
  </si>
  <si>
    <t>sim - Ata de Reunião - 05/09/2019</t>
  </si>
  <si>
    <t>4,0 L/s</t>
  </si>
  <si>
    <t>LINHARES - SEDE</t>
  </si>
  <si>
    <t>SAAE-Linhares</t>
  </si>
  <si>
    <t>400 L/s  /  50% (não captava no rio Doce à época do rompimento da barragem)</t>
  </si>
  <si>
    <t xml:space="preserve">200 L/s  /  200 L/s </t>
  </si>
  <si>
    <t xml:space="preserve"> Prefeito Guerino Luiz Zano - (27) 3372-6800 - dgp@linhares.es.gov.br
Avenida Augusto Pestana, 790, Centro Linhares CEP: 29.900-192   	
</t>
  </si>
  <si>
    <t>Waldiney Carlos Siqueira (Diretor Geral)
(27) 2103-1311</t>
  </si>
  <si>
    <t xml:space="preserve">rio Pequeno 387.134 E / 7.855.233 S UTM (Datum WGS84): </t>
  </si>
  <si>
    <t>Lagoa Nova - 379.269 E / 7.8555.86 S UTM (Datum WGS84)</t>
  </si>
  <si>
    <t>Portaria de outorga AGERH nº 06 - 03/02/2016</t>
  </si>
  <si>
    <t>200 L/s</t>
  </si>
  <si>
    <t>não - ação realizada no período emergencial</t>
  </si>
  <si>
    <t>Escopo do projeto</t>
  </si>
  <si>
    <t>obra entregue no período emergencial</t>
  </si>
  <si>
    <t>sim - 28/10/2016</t>
  </si>
  <si>
    <t xml:space="preserve"> obra entregue no período emergencial</t>
  </si>
  <si>
    <t>400 L/s</t>
  </si>
  <si>
    <t>não ( melhorias executadas no período emergencial)</t>
  </si>
  <si>
    <t>LINHARES - REGÊNCIA</t>
  </si>
  <si>
    <t>6 L/s  /  15 L/s</t>
  </si>
  <si>
    <t xml:space="preserve"> Prefeito Guerino Luiz Zano - (27) 3372-6800 - dgp@linhares.es.gov.br
Avenida Augusto Pestana, 790, Centro Linhares CEP: 29.900-192   	</t>
  </si>
  <si>
    <t>sim (potável) (Regência + Povoação + Entre Rios + Areal)</t>
  </si>
  <si>
    <t>Desativada</t>
  </si>
  <si>
    <t>poço tubular 01 -  413.499 E / 7.827.552 S</t>
  </si>
  <si>
    <t>vazão captada = 15L/s</t>
  </si>
  <si>
    <t>Termo de Audiência Poder Judiciário do Estado do Espírito Santo - Comarca Linhares -  Auto 0008629-15.2016.8.08.0030</t>
  </si>
  <si>
    <t>Termo de Audiência Poder Judiciário do Estado do Espírito Santo - Comarca Linhares -  Auto 0008629-15.2016.8.08.0031</t>
  </si>
  <si>
    <t>poço existente antes do rompimento da barragem</t>
  </si>
  <si>
    <t xml:space="preserve"> ação realizada no período emergencial, conforme Termo de Audiência Poder Judiciário do Estado do Espírito Santo - Comarca Linhares -  Auto 0008629-15.2016.8.08.0031</t>
  </si>
  <si>
    <r>
      <t xml:space="preserve"> ação realizada no período emergencial, conforme Termo de Audiência Poder Judiciário do Estado do Espírito Santo - Comarca Linhares -  Auto 0008629-15.2016.8.08.0032</t>
    </r>
    <r>
      <rPr>
        <sz val="11"/>
        <color theme="1"/>
        <rFont val="Calibri"/>
        <family val="2"/>
        <scheme val="minor"/>
      </rPr>
      <t/>
    </r>
  </si>
  <si>
    <t xml:space="preserve"> ação realizada no período emergencial</t>
  </si>
  <si>
    <t>sim - 10/04/2018</t>
  </si>
  <si>
    <t>ação realizada no período emergencial</t>
  </si>
  <si>
    <t>FAVOR NÃO DELETAR/ALTERAR</t>
  </si>
  <si>
    <t>Mariana</t>
  </si>
  <si>
    <t>Barra Longa</t>
  </si>
  <si>
    <t>Santana do Paraíso</t>
  </si>
  <si>
    <t>Belo Oriente</t>
  </si>
  <si>
    <t>Periquito</t>
  </si>
  <si>
    <t>Fernandes Tourinho</t>
  </si>
  <si>
    <t>Alpercata</t>
  </si>
  <si>
    <t>Tumiritinga</t>
  </si>
  <si>
    <t>Governador Valadares</t>
  </si>
  <si>
    <t>Galiléia</t>
  </si>
  <si>
    <t>Resplendor</t>
  </si>
  <si>
    <t>Itueta</t>
  </si>
  <si>
    <t>Aimorés</t>
  </si>
  <si>
    <t>Baixo Guandu</t>
  </si>
  <si>
    <t>Colatina</t>
  </si>
  <si>
    <t>Marilândia</t>
  </si>
  <si>
    <t>Linhares</t>
  </si>
  <si>
    <t>Camargos</t>
  </si>
  <si>
    <t>Pedras</t>
  </si>
  <si>
    <t>Gesteira</t>
  </si>
  <si>
    <t>Barreto</t>
  </si>
  <si>
    <t>Ipaba do Paraíso</t>
  </si>
  <si>
    <t>Cachoeira Escura</t>
  </si>
  <si>
    <t>Pedra Corrida</t>
  </si>
  <si>
    <t>Senhora da Penha</t>
  </si>
  <si>
    <t>Sede</t>
  </si>
  <si>
    <t>São Tomé do Rio Doce</t>
  </si>
  <si>
    <t>Sede (50%)</t>
  </si>
  <si>
    <t>São Vitor</t>
  </si>
  <si>
    <t>Santo Antônio do Rio Doce</t>
  </si>
  <si>
    <t>Mascarenhas</t>
  </si>
  <si>
    <t>Boninsegna</t>
  </si>
  <si>
    <t>Sede(50%)</t>
  </si>
  <si>
    <t>Regência</t>
  </si>
  <si>
    <t>CP</t>
  </si>
  <si>
    <t>Início</t>
  </si>
  <si>
    <t>NA</t>
  </si>
  <si>
    <t>ETA Central - 31/05/21
ETA Santa Rita - 04/11/19
ETA Vila Isa - 21/01/19
ETA Recanto - 18/02/19</t>
  </si>
  <si>
    <t>Balsa Captação no Doce
28/10/2019</t>
  </si>
  <si>
    <t>Término</t>
  </si>
  <si>
    <t>ETA Central - 17/03/22
ETA Santa Rita - 06/11/20
ETA Vila Isa - 21/03/19
ETA Recanto - 20/03/19</t>
  </si>
  <si>
    <t>Balsa Captação no Doce
24/01/2020</t>
  </si>
  <si>
    <t>CA</t>
  </si>
  <si>
    <t>Obra emergencial iniciada em 01/11/2017</t>
  </si>
  <si>
    <t>Obras emergenciais
Rio Santa Maria - outubro 2016
Rio Pancas - fevereiro 2017</t>
  </si>
  <si>
    <t>ETA</t>
  </si>
  <si>
    <t>Etapa 1 - 03/04/19
Etapa 2 - 20/04/2020</t>
  </si>
  <si>
    <t>ETA Central - 20/02/20
ETA Santa Rita - 04/11/19
ETA Vila Isa - 04/12/19
ETA Recanto - 05/04/19</t>
  </si>
  <si>
    <t>Concluída</t>
  </si>
  <si>
    <t>Etapa 1 - 01/08/19
Etapa 2 - 01/07/2021</t>
  </si>
  <si>
    <t>ETA Central - 24/06/20
ETA Santa Rita - 06/11/20
ETA Vila Isa - 12/06/20
ETA Recanto - 16/03/20</t>
  </si>
  <si>
    <t>Utr</t>
  </si>
  <si>
    <t>ETA Central - 31/05/21
ETA Santa Rita - 04/11/19
ETA Vila Isa - 29/04/21
ETA Recanto - 14/01/21</t>
  </si>
  <si>
    <t>UTR Marista - 07/04/21
UTR Aparecida - 07/01/21
UTR Columbia - 04/03/21</t>
  </si>
  <si>
    <t>ETA Central - 22/11/22
ETA Santa Rita - 06/11/20
ETA Vila Isa - 28/04/22
ETA Recanto - 01/11/21</t>
  </si>
  <si>
    <t>UTR Marista - 05/04/22
UTR Aparecida - 06/01/22
UTR Columbia - 09/08/21</t>
  </si>
  <si>
    <t>Concatena</t>
  </si>
  <si>
    <t>UTR Marista</t>
  </si>
  <si>
    <t>UTR Aparecida</t>
  </si>
  <si>
    <t>.</t>
  </si>
  <si>
    <t>UTR Columbia</t>
  </si>
  <si>
    <t>ETA Central</t>
  </si>
  <si>
    <t>ETA Santa Rita</t>
  </si>
  <si>
    <t>ETA Vila Isa</t>
  </si>
  <si>
    <t>ETA Recanto</t>
  </si>
  <si>
    <t>sem atualização</t>
  </si>
  <si>
    <t>com atualização</t>
  </si>
  <si>
    <t>Atenção: Não apagar as células em amarelo.</t>
  </si>
  <si>
    <t>Sim - 28/07/22</t>
  </si>
  <si>
    <t>sim - 15/03/18 (DEPP) 
sim - 18/07/22</t>
  </si>
  <si>
    <t>sim - Ata de Reunião - 05/09/2018
Sim - Termo de Compromisso - 14/06/2022</t>
  </si>
  <si>
    <t>sim - Ata de Reunião - 05/09/2019
Sim - Termo de Compromisso - 14/06/2022</t>
  </si>
  <si>
    <t>1.1</t>
  </si>
  <si>
    <t>Captação Alternativa - Adutora GV Rio Corrente</t>
  </si>
  <si>
    <t>1.1.1</t>
  </si>
  <si>
    <t>4,0 L/s / 30% ( não captava no rio Doce à época do rompimento da barragem)</t>
  </si>
  <si>
    <t>4,0 L/s / 30% (não captava no rio Doce à época do rompimento da barragem)</t>
  </si>
  <si>
    <t>SAAE - Mariana</t>
  </si>
  <si>
    <t xml:space="preserve">Nascente - UTM 665686.00 m E 7756994.00 m S </t>
  </si>
  <si>
    <t xml:space="preserve"> Subterrânea</t>
  </si>
  <si>
    <t>EIXO 4 A - MELHORIAS NAS ESTAÇÕES DE TRATAMENTO DE ÁGUA</t>
  </si>
  <si>
    <t>EIXO 4 B - UNIDADE DE TRATAMENTO DE RESÍDUOS</t>
  </si>
  <si>
    <t>40,0 L/s  /  30%</t>
  </si>
  <si>
    <t xml:space="preserve">Prefeito Hamilton Romulo de Menezes Carvalho - (31) 3258-2800 - prefeito@belooriente.mg.gov.br 
Praça da Jaqueira, 40, Centro, Belo Oriente - MG	     
Elci - Secretário Municipal de Obras - (31) 99107-9481 </t>
  </si>
  <si>
    <t>Wilson Milani - Gerente Regional Ipatinga/(31) 99801-2760 - wilson.milani@copasa.com.br</t>
  </si>
  <si>
    <t>Termo de Compromisso submetido para assinatura da COPASA</t>
  </si>
  <si>
    <t xml:space="preserve"> 04 poços tubulares + adutoras + sistema de tratamento de água (pré-cloração e filtros)</t>
  </si>
  <si>
    <t xml:space="preserve">Poço P-01 - 19°31'20.09"S / 90°36'28.50"W
Poço C-01 - 19°18'44.36"S / 42°21'46.02"W
Poço C-02 -  19°18'2.75"S /  42°21'32.80"W
Poço C-03 -  19°18'6.62"S /  42°21'32.98"W
</t>
  </si>
  <si>
    <t xml:space="preserve"> Poço P-01 (ETA) – Portaria Outorga IGAM nº 1100565, de 18/01/2019 - COPASA</t>
  </si>
  <si>
    <t>em elaboração</t>
  </si>
  <si>
    <t>Sim - 17/09/2021 - em função das adequações, será realizado novo protocolo</t>
  </si>
  <si>
    <t>Sim - 22/09/2021 - em função das adequações, será realizado novo protocolo</t>
  </si>
  <si>
    <t>-</t>
  </si>
  <si>
    <t>11,0 L/s  /  30%</t>
  </si>
  <si>
    <t>Prefeito Vicente de Paula Germano - gab.prefeito@fernandestourinho.mg.gov.br 
(33) 3237-1146 / (33) 323271265
Praça João XXIII, Nº 13, Centro, Fernandes Tourinho - Mg - CEP. 35.135-000	
Nayara F. A. Genelhú / Secretária de Meio Ambiente/(33) 99984-6351/ meioambiente@fernandestourinho.mg.org.br</t>
  </si>
  <si>
    <t>23,72 L/s  /  30%</t>
  </si>
  <si>
    <t>Wilson Milani - Gerente Regional Ipatinga - (31) 99801-2760 -  wilson.milani@copasa.com.br</t>
  </si>
  <si>
    <t>Implantação de uma estação de tratamento de água e unidade de tratamento de resíduos com capacidade para 30 L/s em substituição à captação alternativa</t>
  </si>
  <si>
    <t>rio Doce / 18°55′37,897″S / 41°59′46,828″W</t>
  </si>
  <si>
    <t>30 L/s</t>
  </si>
  <si>
    <t>Convencional</t>
  </si>
  <si>
    <t>19,0 L/s  /  30%</t>
  </si>
  <si>
    <t>Poço C-04 - 18°58′36,02″S / 41°38′12,04″W</t>
  </si>
  <si>
    <t>Termo de Compromisso submetido para assinatura da COPASA em 29/08/2022</t>
  </si>
  <si>
    <t xml:space="preserve"> poço tubular +  adutora + sistema de tratamento de água (pré-cloração e filtros)</t>
  </si>
  <si>
    <t>sim - 08/08/2022</t>
  </si>
  <si>
    <t>sim - 04/02/2022</t>
  </si>
  <si>
    <t>obra concluída</t>
  </si>
  <si>
    <t>obra executada</t>
  </si>
  <si>
    <t xml:space="preserve">1343 L/s / 67% </t>
  </si>
  <si>
    <t>ETA Central 900 L/s / ETA Vila Isa 220 L/s / ETA Santa Rita 36 L/s / ETA Recanto dos Sonhos 24 L/s</t>
  </si>
  <si>
    <t>Termo de compromisso relativo à solução ( Prefeitura Municipal)</t>
  </si>
  <si>
    <t>Prefeito Diogo Scarabelli Junior - (33) 3263-1255 - prefeitura@resplendor.mg.gov.br 
Praça Pedro Nolasco, 20 | Centro | Resplendor | MG | CEP: 35230-000     	    	
Marília Pelegrini - Secretária de Meio Ambiente - (33) 32632574 -meioambiente@resplendor.mg.gov.br</t>
  </si>
  <si>
    <t>EIXO 1 - ABASTECIMENTO EMERGENCIAL - INDIVIDUAL</t>
  </si>
  <si>
    <t>EIXO 1B - ABASTECIMENTO COLETIVO</t>
  </si>
  <si>
    <t>EIXO 1A - ABASTECIMENTO EMERGENCIAL - INDIVIDUAL</t>
  </si>
  <si>
    <t xml:space="preserve"> Poço C-01:  263.328 E / 7.861.103 S
Poço C-02: 263.045 E/ 7.862.579 S  ( Datum WGS84)
</t>
  </si>
  <si>
    <t xml:space="preserve">
Poço C-01 - COPASA - 18,5l/S - Portaria IGAM nº 1305261 de 13/06/2019                                                                                                      Poço  C-02 – COPASA – 4,0L/s – Portaria IGAM nº 1502247 de 22/02/2019
</t>
  </si>
  <si>
    <t>18,5 L/s + 4,0 L/s</t>
  </si>
  <si>
    <t>Implantação de uma estação de tratamento de água e unidade de tratamento de resíduos com capacidade para 25 L/s em substituição à captação alternativa</t>
  </si>
  <si>
    <t>Rio Doce /  19°40'79.49"S e 41°18'41.65"W</t>
  </si>
  <si>
    <t>Captação principal rio Doce, Estação de tratamento de água e unidade de tratamento de resíduos 30 L/s. Transformação da elevatória de água bruta em elevatória de água tratada e aproveitamento da adutora de água bruta como adutora de água tratada</t>
  </si>
  <si>
    <t>Captação principal rio Doce, Estação de tratamento de água e unidade de tratamento de resíduos 25 L/s. Aproveitamento da adutora de água bruta existente</t>
  </si>
  <si>
    <t>Reunião ocorrida em 05/09/2022 na unidade Regional da COPASA em Ipatinga. A COPASA optou pela alternativa detalhada no item anterior - Escopo projeto</t>
  </si>
  <si>
    <t>6 L/s</t>
  </si>
  <si>
    <t xml:space="preserve">Captação flutuante e adutora de água bruta no rio Guandu - 140 L/s	</t>
  </si>
  <si>
    <t>sim (individual - potável)</t>
  </si>
  <si>
    <t>Melhorias na ETA existente</t>
  </si>
  <si>
    <t xml:space="preserve"> Operação assistida (3 meses)</t>
  </si>
  <si>
    <t>384 L/s  /  50%</t>
  </si>
  <si>
    <t>Portaria AGERH nº 1, de 14/01/16 - rio Pancas - 55 L/s
Portaria AGERH nº 2, de 14/01/16 - rio Santa Maria do Rio Doce - 40 L/s
Portaria AGERH nº 11, de 14/01/16 - rio Santa Maria do Rio Doce  - 35 L/s
Portaria AGERH nº 2, de 14/01/16 - rio Pancas - 105 L/s</t>
  </si>
  <si>
    <t>Captação flutuante, adutora e acessos - Lagoa Nova</t>
  </si>
  <si>
    <t>20 L/s  /  30% (não captava no rio Doce à época do rompimento da barragem)</t>
  </si>
  <si>
    <t>Sistemas de Abastecimento - Adutora GV</t>
  </si>
  <si>
    <t>Santana do Paraíso - Ipabinha</t>
  </si>
  <si>
    <t>Abast. Emergencial (Caminhão Pipa e Água Mineral)</t>
  </si>
  <si>
    <t>EIXO 1 - ABASTECIMENTO EMERGENCIAL - COLETIVO</t>
  </si>
  <si>
    <t xml:space="preserve">Prefeito André Luiz Coelho Merlo   -   (33) 3279-7400  - gabinete.agenda@valadares.mg.gov.br 
R. Mal. Floriano, 905 - Centro, Governador Valadares - MG, 35010-140        	</t>
  </si>
  <si>
    <t>Não iniciada</t>
  </si>
  <si>
    <t>Prefeito Marcelo Marques - (33) 32671671 - prefeitura@aimores.mg.gov.br 
Avenida Raul Soares, 310, Centro, Aimorés, MG - CEP 35200000</t>
  </si>
  <si>
    <t>em finalização</t>
  </si>
  <si>
    <t>2.29</t>
  </si>
  <si>
    <t>Linhares - Povoação</t>
  </si>
  <si>
    <t>2.29.1</t>
  </si>
  <si>
    <t>Captação Principal</t>
  </si>
  <si>
    <t>Em andamento</t>
  </si>
  <si>
    <t>Concluído</t>
  </si>
  <si>
    <t>Valor/moeda objeto</t>
  </si>
  <si>
    <t>VALOR MOEDA OBJETO - R$</t>
  </si>
  <si>
    <t>Sistemas de Abastecimento - DEMAIS localidades</t>
  </si>
  <si>
    <t>ETA/Captação Principal</t>
  </si>
  <si>
    <t>Belo Oriente - Cachoira Escura</t>
  </si>
  <si>
    <t>ETA/Captação Principal - Regência</t>
  </si>
  <si>
    <t>ETA/Captação Principal - Entre Rios</t>
  </si>
  <si>
    <t>ETA/Captação Principal - Areal</t>
  </si>
  <si>
    <t>Captação Alternativa/ETA/Captação Principal</t>
  </si>
  <si>
    <t>Estudos, Gereciamento, Engenharia e outros custos</t>
  </si>
  <si>
    <t>Ajuste Código - CIF</t>
  </si>
  <si>
    <t>submetido para assinatura em 11/07/2023</t>
  </si>
  <si>
    <t>em andamento</t>
  </si>
  <si>
    <t xml:space="preserve">concluída - Rio Santa Maria  
concluída - Rio Pancas (a iniciar adequações)
em andamento - Reservatórios Columbia </t>
  </si>
  <si>
    <t>Termo de Compromisso assinatura pela Prefeitura em 30/06/23</t>
  </si>
  <si>
    <t>Termo de Compromisso assinado pela Prefeitura em 22/05/23</t>
  </si>
  <si>
    <t>AJUSTE ITEM MOP</t>
  </si>
  <si>
    <t>sim - 11/07/23</t>
  </si>
  <si>
    <t>sim - 09/11/23</t>
  </si>
  <si>
    <t>sim - 13/12/23</t>
  </si>
  <si>
    <t>Draft 22</t>
  </si>
  <si>
    <t>Orçado 2024</t>
  </si>
  <si>
    <t>TOTAL ORÇ. 2024</t>
  </si>
  <si>
    <t>Realizado 2024</t>
  </si>
  <si>
    <r>
      <t xml:space="preserve">Realizado Acumulado
</t>
    </r>
    <r>
      <rPr>
        <b/>
        <sz val="14"/>
        <color theme="0"/>
        <rFont val="Calibri"/>
        <family val="2"/>
      </rPr>
      <t>Dez/23</t>
    </r>
  </si>
  <si>
    <t>TOTAL REALIZADO  - ANO 2024</t>
  </si>
  <si>
    <r>
      <t xml:space="preserve">
</t>
    </r>
    <r>
      <rPr>
        <sz val="11"/>
        <rFont val="Calibri"/>
        <family val="2"/>
        <scheme val="minor"/>
      </rPr>
      <t>Prefeito Celso Cota - gabinete@mariana.mg.gov.br -(31)98874-1648 - 
Praça Juscelino Kubitscheck, s/n  -  Mariana/MG | CEP 35420-000 
Denise Coelho de Almeida- Secretária de Meio Ambiente -denise.obras@yahoo.com.br
meioambiente@mariana.mg.gov.br - (31)99955-8964 -Avenida Getúlio Vargas, s/nº</t>
    </r>
    <r>
      <rPr>
        <sz val="11"/>
        <color rgb="FFFF0000"/>
        <rFont val="Calibri"/>
        <family val="2"/>
        <scheme val="minor"/>
      </rPr>
      <t xml:space="preserve">
</t>
    </r>
  </si>
  <si>
    <r>
      <t xml:space="preserve">
</t>
    </r>
    <r>
      <rPr>
        <sz val="11"/>
        <rFont val="Calibri"/>
        <family val="2"/>
        <scheme val="minor"/>
      </rPr>
      <t>Prefeito Celso Cota - gabinete@mariana.mg.gov.br - (31) 98874-1648 
Praça Juscelino Kubitscheck, s/n  -  Mariana/MG | CEP 35420-000
Denise Coelho de Almeida - Secretária de Meio Ambiente - denise.obras@yahoo.com.br
meioambiente@mariana.mg.gov.br - (31) 99955-8964 - Avenida Getúlio Vargas, s/nº</t>
    </r>
    <r>
      <rPr>
        <sz val="11"/>
        <color rgb="FFFF0000"/>
        <rFont val="Calibri"/>
        <family val="2"/>
        <scheme val="minor"/>
      </rPr>
      <t xml:space="preserve">
</t>
    </r>
  </si>
  <si>
    <t xml:space="preserve">Nova ETA </t>
  </si>
  <si>
    <t>Simplificado</t>
  </si>
  <si>
    <t>EIXO 4A - MELHORIAS NAS ESTAÇÕES DE TRATAMENTO DE ÁGUA/CAPTAÇÃO PRINCIPAL RIO DOCE</t>
  </si>
  <si>
    <t>Valdeci Luiz Fernandes Júnior - Diretor Executivo do SAAE Mariana 
diretoria@saaemariana.mg.gov.br - (31) 98438-4199	
Rua José Raimundo Figueredo, 580 - Bairro São Cristovão - Mariana/MG - CEP.: 35420-00</t>
  </si>
  <si>
    <t xml:space="preserve">Prefeito Bruno Campos Morato 
(31) 3251-6563 / (31) 3251-5159 - ascomsantanadoparaiso@gmail.com
Rua Dona Amélia nº 71- Centro, Santana do Paraíso - MG         	</t>
  </si>
  <si>
    <t>Concluídos</t>
  </si>
  <si>
    <t>A ser elaborado.</t>
  </si>
  <si>
    <t>Aguardando a realização de nova audiência de conciliação.</t>
  </si>
  <si>
    <t>Aguardando avanço com a declaração de premissas para projeto, aprovação dos projetos e contratação de obra.</t>
  </si>
  <si>
    <t>A iniciar - Aguardando a realização de nova audiência de conciliação.</t>
  </si>
  <si>
    <t>Para a concepção adotada não é aplicável a implantação de UTR</t>
  </si>
  <si>
    <t>Não é objeto de avaliação neste período</t>
  </si>
  <si>
    <t xml:space="preserve">Poço tubular </t>
  </si>
  <si>
    <t>N/A no período</t>
  </si>
  <si>
    <t>Aguardar nova audiência de conciliação</t>
  </si>
  <si>
    <t>A Implantar</t>
  </si>
  <si>
    <t>A implantar</t>
  </si>
  <si>
    <t>Interrompida</t>
  </si>
  <si>
    <t xml:space="preserve">Concluído </t>
  </si>
  <si>
    <t xml:space="preserve">Fernandes Rodrgues Pascal - Diretor Geral - (33) 9.8408-6087 - diretoriageral@saaegoval.com.br
José Carlos De Araújo Pires - Diretor Adjunto (33) 3279-8420 / 98841-1559 - diretoria.adjunta@saaegoval.com.br
Rodrigo De Queiroz Silva Gerente de Operações AEGEA e-mail: rodrigo.silva@aegea.com.br e cedoc.mg@aegea.com.br
</t>
  </si>
  <si>
    <t>Em processo de adequações para retomada da operação.</t>
  </si>
  <si>
    <t>Concluído - Adequações do STA em andamento</t>
  </si>
  <si>
    <t>Em processo de adequação para retomada da op. Assistida</t>
  </si>
  <si>
    <t>Concluído - Aguardando aprovação do SAAE (em atraso)</t>
  </si>
  <si>
    <t>Acervo de projetos disponibilizados nos autos em 26/06/2024</t>
  </si>
  <si>
    <t>Concluídas parcialmente</t>
  </si>
  <si>
    <t>Em andamento (Aderente ao cronograma homologado em audiência)</t>
  </si>
  <si>
    <t>Após a elaboração do Estudo de Concepção aguarda-se nova audiência</t>
  </si>
  <si>
    <t xml:space="preserve"> FR.2024.2018 </t>
  </si>
  <si>
    <t>Marco A - escopo consensado - cronograma homologado</t>
  </si>
  <si>
    <t>Estudo de Concepção - aguardando perfuração e testes dos poços</t>
  </si>
  <si>
    <t xml:space="preserve">                                             RELATÓRIO MENSAL DAS AÇÕES RELATIVAS À CLÁUSULA 171 DO TTAC - SETEMBRO/2024</t>
  </si>
  <si>
    <t>concluído (Aguardando nova audiência de conciliação)</t>
  </si>
  <si>
    <t>Aguardando nova audiência de conciliação (Em decisão judicial)</t>
  </si>
  <si>
    <t>(Estudos e Projetos em Andamento)
Cronograma Homologado</t>
  </si>
  <si>
    <t>A avaliação dos projetos e obras serão/ocorrerão nos laudos periciais específicos do item 2, Etapa 2.3- Análise dos Proj. e Cronogramas.</t>
  </si>
  <si>
    <t>Em implantação</t>
  </si>
  <si>
    <t>Projeto executivo - em elaboração</t>
  </si>
  <si>
    <t>Poço Profundo - adutoras de água bruta, STA</t>
  </si>
  <si>
    <t>Projeto conceitual - em elaboração</t>
  </si>
  <si>
    <t>Período emergencial em implantação. Projeto Definitivo em A iniciar</t>
  </si>
  <si>
    <t>A implantar (Aguardando decisão judicial  e/ou acordo entre o município de Alpercata e a COPASA)</t>
  </si>
  <si>
    <t>Projeto executivo - Em elaboração</t>
  </si>
  <si>
    <t>A iniciar</t>
  </si>
  <si>
    <t>Projeto executivo - em adequação</t>
  </si>
  <si>
    <t>concluído (Danificada)</t>
  </si>
  <si>
    <t>Em implantação / Em implantação / Em contratação / Em implantação</t>
  </si>
  <si>
    <t>Projeto básico - Em análise, aguardando parecer/aprovação pelo operador</t>
  </si>
  <si>
    <t>a iniciar</t>
  </si>
  <si>
    <t>Não Aplicavel no período</t>
  </si>
  <si>
    <t>Layouts - em aprovação pelo operador</t>
  </si>
  <si>
    <t>Concluído - (As built - em elaboração)</t>
  </si>
  <si>
    <t>Concluida - adequações em implantação</t>
  </si>
  <si>
    <t>Concluído. Automação dos poços + depósito de Sal + adequações à iniciar</t>
  </si>
  <si>
    <t>Projeto executivo - Em análise pelo operador</t>
  </si>
  <si>
    <t>Concluído -  integrado à nova ETA 25 L/s</t>
  </si>
  <si>
    <t>Aguardando definição da vazão da UTR e/ou aproveitamento do projeto existente</t>
  </si>
  <si>
    <t>Concluído (Aguardando estudo da capacidade da ETA existente para definição do escopo)</t>
  </si>
  <si>
    <t>Em decisão judicial</t>
  </si>
  <si>
    <t>Projeto 1/3 Concluído. 2/3 Conceitual em elaboração</t>
  </si>
  <si>
    <t>Projeto 1/3 Em contratação. 2/3 A iniciar</t>
  </si>
  <si>
    <t>Concluído. As-built a ser elaborado</t>
  </si>
  <si>
    <t>A inciar</t>
  </si>
  <si>
    <t>Concluída. As-built a ser elaborado</t>
  </si>
  <si>
    <t>Estudo locacional e processo de tratamento</t>
  </si>
  <si>
    <t>Projeto conceitual - em análise pelo operador</t>
  </si>
  <si>
    <t>Realizado Acumulado
Set/24</t>
  </si>
  <si>
    <t xml:space="preserve"> 30/07/2020
12/08/2022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</si>
</sst>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0_ ;\-#,##0\ "/>
    <numFmt numFmtId="166" formatCode="[$-416]mmmm\-yy;@"/>
    <numFmt numFmtId="167" formatCode="&quot;R$&quot;\ #,##0.00"/>
    <numFmt numFmtId="168" formatCode="mmm\-yy"/>
  </numFmts>
  <fonts count="40"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1"/>
      <color rgb="FF000000"/>
      <name val="Calibri"/>
      <family val="2"/>
      <scheme val="minor"/>
    </font>
    <font>
      <b/>
      <sz val="11"/>
      <color rgb="FFFF0000"/>
      <name val="Calibri"/>
      <family val="2"/>
      <scheme val="minor"/>
    </font>
    <font>
      <sz val="10"/>
      <color rgb="FF363636"/>
      <name val="Segoe UI"/>
      <family val="2"/>
    </font>
    <font>
      <b/>
      <sz val="11"/>
      <color rgb="FF000000"/>
      <name val="Calibri"/>
      <family val="2"/>
      <scheme val="minor"/>
    </font>
    <font>
      <sz val="11"/>
      <color rgb="FFFF0000"/>
      <name val="Calibri"/>
      <family val="2"/>
      <scheme val="minor"/>
    </font>
    <font>
      <b/>
      <sz val="14"/>
      <color rgb="FFFF0000"/>
      <name val="Calibri"/>
      <family val="2"/>
      <scheme val="minor"/>
    </font>
    <font>
      <b/>
      <sz val="11"/>
      <name val="Calibri"/>
      <family val="2"/>
      <scheme val="minor"/>
    </font>
    <font>
      <b/>
      <sz val="16"/>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sz val="11"/>
      <color theme="1"/>
      <name val="Calibri"/>
      <family val="2"/>
      <scheme val="minor"/>
    </font>
    <font>
      <sz val="10"/>
      <name val="Arial"/>
      <family val="2"/>
    </font>
    <font>
      <b/>
      <sz val="10"/>
      <color theme="0"/>
      <name val="Calibri"/>
      <family val="2"/>
    </font>
    <font>
      <b/>
      <sz val="11"/>
      <color theme="0"/>
      <name val="Calibri"/>
      <family val="2"/>
    </font>
    <font>
      <b/>
      <sz val="11"/>
      <color theme="3" tint="-0.499984740745262"/>
      <name val="Calibri"/>
      <family val="2"/>
      <scheme val="minor"/>
    </font>
    <font>
      <sz val="11"/>
      <color rgb="FFFF3300"/>
      <name val="Calibri"/>
      <family val="2"/>
      <scheme val="minor"/>
    </font>
    <font>
      <sz val="8"/>
      <name val="Calibri"/>
      <family val="2"/>
      <scheme val="minor"/>
    </font>
    <font>
      <b/>
      <sz val="12"/>
      <name val="Calibri"/>
      <family val="2"/>
      <scheme val="minor"/>
    </font>
    <font>
      <b/>
      <sz val="10"/>
      <color theme="1"/>
      <name val="Calibri"/>
      <family val="2"/>
      <scheme val="minor"/>
    </font>
    <font>
      <sz val="10"/>
      <color theme="1"/>
      <name val="Calibri"/>
      <family val="2"/>
      <scheme val="minor"/>
    </font>
    <font>
      <sz val="11"/>
      <color theme="8" tint="-0.249977111117893"/>
      <name val="Calibri"/>
      <family val="2"/>
      <scheme val="minor"/>
    </font>
    <font>
      <sz val="11"/>
      <color theme="1"/>
      <name val="Calibri Light"/>
      <family val="2"/>
      <scheme val="major"/>
    </font>
    <font>
      <b/>
      <sz val="11"/>
      <color theme="0"/>
      <name val="Calibri Light"/>
      <family val="2"/>
      <scheme val="major"/>
    </font>
    <font>
      <b/>
      <sz val="11"/>
      <color theme="3" tint="-0.499984740745262"/>
      <name val="Calibri Light"/>
      <family val="2"/>
      <scheme val="major"/>
    </font>
    <font>
      <b/>
      <sz val="11"/>
      <color theme="3" tint="-0.249977111117893"/>
      <name val="Calibri Light"/>
      <family val="2"/>
      <scheme val="major"/>
    </font>
    <font>
      <b/>
      <sz val="11"/>
      <name val="Calibri Light"/>
      <family val="2"/>
      <scheme val="major"/>
    </font>
    <font>
      <b/>
      <sz val="11"/>
      <color rgb="FFFFFFFF"/>
      <name val="Calibri Light"/>
      <family val="2"/>
    </font>
    <font>
      <b/>
      <sz val="11"/>
      <color rgb="FF222B35"/>
      <name val="Calibri Light"/>
      <family val="2"/>
    </font>
    <font>
      <b/>
      <sz val="11"/>
      <color rgb="FF333F4F"/>
      <name val="Calibri Light"/>
      <family val="2"/>
    </font>
    <font>
      <b/>
      <sz val="9"/>
      <color theme="0"/>
      <name val="Calibri"/>
      <family val="2"/>
    </font>
    <font>
      <b/>
      <sz val="9"/>
      <name val="Calibri"/>
      <family val="2"/>
    </font>
    <font>
      <b/>
      <sz val="11"/>
      <color theme="0"/>
      <name val="Calibri Light"/>
      <family val="2"/>
    </font>
    <font>
      <b/>
      <sz val="14"/>
      <color theme="0"/>
      <name val="Calibri"/>
      <family val="2"/>
    </font>
    <font>
      <b/>
      <sz val="11"/>
      <color theme="1"/>
      <name val="Calibri Light"/>
      <family val="2"/>
      <scheme val="major"/>
    </font>
    <font>
      <b/>
      <sz val="8"/>
      <color rgb="FF222B35"/>
      <name val="Calibri Light"/>
      <family val="2"/>
    </font>
  </fonts>
  <fills count="25">
    <fill>
      <patternFill patternType="none"/>
    </fill>
    <fill>
      <patternFill patternType="gray125"/>
    </fill>
    <fill>
      <patternFill patternType="solid">
        <fgColor theme="4"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DFE3E8"/>
        <bgColor indexed="64"/>
      </patternFill>
    </fill>
    <fill>
      <patternFill patternType="solid">
        <fgColor rgb="FFFFFFFF"/>
        <bgColor indexed="64"/>
      </patternFill>
    </fill>
    <fill>
      <patternFill patternType="solid">
        <fgColor rgb="FF002060"/>
        <bgColor indexed="64"/>
      </patternFill>
    </fill>
    <fill>
      <patternFill patternType="solid">
        <fgColor theme="4"/>
        <bgColor indexed="64"/>
      </patternFill>
    </fill>
    <fill>
      <patternFill patternType="solid">
        <fgColor theme="3" tint="0.39997558519241921"/>
        <bgColor indexed="64"/>
      </patternFill>
    </fill>
    <fill>
      <patternFill patternType="solid">
        <fgColor theme="2"/>
        <bgColor indexed="64"/>
      </patternFill>
    </fill>
    <fill>
      <patternFill patternType="solid">
        <fgColor theme="3"/>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8497B0"/>
        <bgColor rgb="FF000000"/>
      </patternFill>
    </fill>
    <fill>
      <patternFill patternType="solid">
        <fgColor rgb="FFD9D9D9"/>
        <bgColor rgb="FF000000"/>
      </patternFill>
    </fill>
    <fill>
      <patternFill patternType="solid">
        <fgColor rgb="FFF2F2F2"/>
        <bgColor rgb="FF000000"/>
      </patternFill>
    </fill>
    <fill>
      <patternFill patternType="solid">
        <fgColor rgb="FF92D050"/>
        <bgColor indexed="64"/>
      </patternFill>
    </fill>
    <fill>
      <patternFill patternType="solid">
        <fgColor theme="0" tint="-0.14999847407452621"/>
        <bgColor rgb="FF000000"/>
      </patternFill>
    </fill>
    <fill>
      <patternFill patternType="solid">
        <fgColor theme="9" tint="-0.249977111117893"/>
        <bgColor indexed="64"/>
      </patternFill>
    </fill>
    <fill>
      <patternFill patternType="solid">
        <fgColor rgb="FFF2F2F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1BBCC"/>
      </left>
      <right style="thin">
        <color rgb="FFB1BBCC"/>
      </right>
      <top style="thin">
        <color rgb="FFB1BBCC"/>
      </top>
      <bottom style="thin">
        <color rgb="FFB1BBCC"/>
      </bottom>
      <diagonal/>
    </border>
    <border>
      <left/>
      <right/>
      <top/>
      <bottom style="thin">
        <color rgb="FFB1BBCC"/>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bottom>
      <diagonal/>
    </border>
    <border>
      <left style="thin">
        <color theme="0"/>
      </left>
      <right style="thin">
        <color theme="0"/>
      </right>
      <top style="thin">
        <color theme="0"/>
      </top>
      <bottom style="thin">
        <color theme="0"/>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right style="thin">
        <color rgb="FFFFFFFF"/>
      </right>
      <top/>
      <bottom style="thin">
        <color rgb="FFFFFFFF"/>
      </bottom>
      <diagonal/>
    </border>
    <border>
      <left style="thin">
        <color theme="0"/>
      </left>
      <right/>
      <top style="thin">
        <color theme="0"/>
      </top>
      <bottom style="thin">
        <color theme="0"/>
      </bottom>
      <diagonal/>
    </border>
    <border>
      <left style="thin">
        <color rgb="FFFFFFFF"/>
      </left>
      <right style="thin">
        <color rgb="FFFFFFFF"/>
      </right>
      <top style="thin">
        <color rgb="FFFFFFFF"/>
      </top>
      <bottom style="thin">
        <color rgb="FFFFFFFF"/>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rgb="FFFFFFFF"/>
      </right>
      <top style="thin">
        <color theme="0"/>
      </top>
      <bottom style="thin">
        <color theme="0"/>
      </bottom>
      <diagonal/>
    </border>
    <border>
      <left style="thin">
        <color rgb="FFFFFFFF"/>
      </left>
      <right/>
      <top style="thin">
        <color rgb="FFFFFFFF"/>
      </top>
      <bottom style="thin">
        <color rgb="FFFFFFFF"/>
      </bottom>
      <diagonal/>
    </border>
    <border>
      <left style="thin">
        <color theme="0"/>
      </left>
      <right style="thin">
        <color theme="0"/>
      </right>
      <top style="thin">
        <color theme="0"/>
      </top>
      <bottom style="thin">
        <color rgb="FFFFFFFF"/>
      </bottom>
      <diagonal/>
    </border>
    <border>
      <left style="thin">
        <color theme="0"/>
      </left>
      <right style="thin">
        <color rgb="FFFFFFFF"/>
      </right>
      <top style="thin">
        <color theme="0"/>
      </top>
      <bottom style="thin">
        <color rgb="FFFFFFFF"/>
      </bottom>
      <diagonal/>
    </border>
  </borders>
  <cellStyleXfs count="7">
    <xf numFmtId="0" fontId="0" fillId="0" borderId="0"/>
    <xf numFmtId="0" fontId="16" fillId="0" borderId="0">
      <alignment vertical="top"/>
    </xf>
    <xf numFmtId="0" fontId="15" fillId="0" borderId="0"/>
    <xf numFmtId="16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4" fontId="15" fillId="0" borderId="0" applyFont="0" applyFill="0" applyBorder="0" applyAlignment="0" applyProtection="0"/>
  </cellStyleXfs>
  <cellXfs count="341">
    <xf numFmtId="0" fontId="0" fillId="0" borderId="0" xfId="0"/>
    <xf numFmtId="14" fontId="0" fillId="0" borderId="1" xfId="0" applyNumberFormat="1" applyBorder="1" applyAlignment="1">
      <alignment horizontal="center" vertical="center" wrapText="1"/>
    </xf>
    <xf numFmtId="0" fontId="1" fillId="7" borderId="1" xfId="0" applyFont="1" applyFill="1" applyBorder="1" applyAlignment="1">
      <alignment horizontal="center" vertical="center" wrapText="1"/>
    </xf>
    <xf numFmtId="14" fontId="0" fillId="3" borderId="1" xfId="0" applyNumberFormat="1" applyFill="1" applyBorder="1" applyAlignment="1">
      <alignment horizontal="center" vertical="center" wrapText="1"/>
    </xf>
    <xf numFmtId="0" fontId="0" fillId="4" borderId="0" xfId="0" applyFill="1"/>
    <xf numFmtId="0" fontId="1" fillId="6" borderId="1" xfId="0" applyFont="1" applyFill="1" applyBorder="1" applyAlignment="1">
      <alignment horizontal="center" vertical="center" wrapText="1"/>
    </xf>
    <xf numFmtId="0" fontId="6" fillId="8" borderId="4" xfId="0" applyFont="1" applyFill="1" applyBorder="1" applyAlignment="1">
      <alignment horizontal="center" vertical="center" wrapText="1"/>
    </xf>
    <xf numFmtId="14" fontId="4" fillId="9" borderId="4" xfId="0" applyNumberFormat="1" applyFont="1" applyFill="1" applyBorder="1" applyAlignment="1">
      <alignment horizontal="center" vertical="center" wrapText="1"/>
    </xf>
    <xf numFmtId="0" fontId="0" fillId="0" borderId="0" xfId="0" applyAlignment="1">
      <alignment horizontal="center"/>
    </xf>
    <xf numFmtId="14" fontId="7" fillId="9" borderId="4" xfId="0" applyNumberFormat="1" applyFont="1" applyFill="1" applyBorder="1" applyAlignment="1">
      <alignment horizontal="center" vertical="center" wrapText="1"/>
    </xf>
    <xf numFmtId="14" fontId="4" fillId="0" borderId="4" xfId="0" applyNumberFormat="1" applyFont="1" applyBorder="1" applyAlignment="1">
      <alignment vertical="center"/>
    </xf>
    <xf numFmtId="0" fontId="0" fillId="0" borderId="0" xfId="0" applyAlignment="1">
      <alignment wrapText="1"/>
    </xf>
    <xf numFmtId="14" fontId="4" fillId="0" borderId="4" xfId="0" applyNumberFormat="1" applyFont="1" applyBorder="1" applyAlignment="1">
      <alignment horizontal="center" vertical="center"/>
    </xf>
    <xf numFmtId="14" fontId="5" fillId="9" borderId="4" xfId="0" applyNumberFormat="1" applyFont="1" applyFill="1" applyBorder="1" applyAlignment="1">
      <alignment horizontal="center" vertical="center" wrapText="1"/>
    </xf>
    <xf numFmtId="14" fontId="4" fillId="9" borderId="4" xfId="0" applyNumberFormat="1" applyFont="1" applyFill="1" applyBorder="1" applyAlignment="1">
      <alignment horizontal="center" vertical="center"/>
    </xf>
    <xf numFmtId="0" fontId="6" fillId="8" borderId="4" xfId="0" applyFont="1" applyFill="1" applyBorder="1" applyAlignment="1">
      <alignment horizontal="center" vertical="center"/>
    </xf>
    <xf numFmtId="14" fontId="7" fillId="9" borderId="4" xfId="0" applyNumberFormat="1" applyFont="1" applyFill="1" applyBorder="1" applyAlignment="1">
      <alignment horizontal="center" vertical="center"/>
    </xf>
    <xf numFmtId="14" fontId="0" fillId="0" borderId="1" xfId="0" applyNumberFormat="1" applyBorder="1" applyAlignment="1">
      <alignment horizontal="center" vertical="center"/>
    </xf>
    <xf numFmtId="14" fontId="0" fillId="3" borderId="1" xfId="0" applyNumberFormat="1" applyFill="1" applyBorder="1" applyAlignment="1">
      <alignment horizontal="center" vertical="center"/>
    </xf>
    <xf numFmtId="0" fontId="0" fillId="0" borderId="1" xfId="0" applyBorder="1" applyAlignment="1">
      <alignment horizontal="center" vertical="center" wrapText="1"/>
    </xf>
    <xf numFmtId="0" fontId="8" fillId="0" borderId="0" xfId="0" applyFont="1" applyAlignment="1">
      <alignment horizontal="center"/>
    </xf>
    <xf numFmtId="0" fontId="0" fillId="2" borderId="1" xfId="0" applyFill="1" applyBorder="1" applyAlignment="1">
      <alignment horizontal="center" vertical="center" wrapText="1"/>
    </xf>
    <xf numFmtId="0" fontId="0" fillId="0" borderId="3" xfId="0" applyBorder="1" applyAlignment="1">
      <alignment horizontal="center" vertical="center" wrapText="1"/>
    </xf>
    <xf numFmtId="0" fontId="0" fillId="0" borderId="8" xfId="0" applyBorder="1"/>
    <xf numFmtId="0" fontId="0" fillId="0" borderId="9" xfId="0" applyBorder="1"/>
    <xf numFmtId="0" fontId="0" fillId="0" borderId="12" xfId="0" applyBorder="1"/>
    <xf numFmtId="0" fontId="0" fillId="0" borderId="11" xfId="0" applyBorder="1"/>
    <xf numFmtId="0" fontId="0" fillId="0" borderId="13" xfId="0" applyBorder="1"/>
    <xf numFmtId="0" fontId="0" fillId="0" borderId="6" xfId="0" applyBorder="1"/>
    <xf numFmtId="0" fontId="0" fillId="0" borderId="7" xfId="0" applyBorder="1"/>
    <xf numFmtId="0" fontId="0" fillId="0" borderId="0" xfId="0" applyAlignment="1">
      <alignment horizontal="left" vertical="center" wrapText="1"/>
    </xf>
    <xf numFmtId="0" fontId="9" fillId="0" borderId="0" xfId="0" applyFont="1" applyAlignment="1">
      <alignment horizontal="center" vertical="center" wrapText="1"/>
    </xf>
    <xf numFmtId="0" fontId="0" fillId="0" borderId="0" xfId="0" applyAlignment="1">
      <alignment horizontal="center" vertical="center" wrapText="1"/>
    </xf>
    <xf numFmtId="0" fontId="13" fillId="12" borderId="17" xfId="0" applyFont="1" applyFill="1" applyBorder="1" applyAlignment="1">
      <alignment horizontal="left" vertical="center" wrapText="1"/>
    </xf>
    <xf numFmtId="0" fontId="0" fillId="3" borderId="2" xfId="0" applyFill="1" applyBorder="1" applyAlignment="1">
      <alignment horizontal="center" vertical="center" wrapText="1"/>
    </xf>
    <xf numFmtId="49" fontId="1" fillId="13" borderId="19" xfId="0" applyNumberFormat="1" applyFont="1" applyFill="1" applyBorder="1" applyAlignment="1">
      <alignment horizontal="left" vertical="center" wrapText="1"/>
    </xf>
    <xf numFmtId="49" fontId="1" fillId="13" borderId="20" xfId="0" applyNumberFormat="1" applyFont="1" applyFill="1" applyBorder="1" applyAlignment="1">
      <alignment horizontal="left" vertical="center" wrapText="1"/>
    </xf>
    <xf numFmtId="0" fontId="1" fillId="13" borderId="19" xfId="0" applyFont="1" applyFill="1" applyBorder="1" applyAlignment="1">
      <alignment horizontal="left" vertical="center" wrapText="1"/>
    </xf>
    <xf numFmtId="0" fontId="1" fillId="13" borderId="20" xfId="0" applyFont="1" applyFill="1" applyBorder="1" applyAlignment="1">
      <alignment horizontal="left" vertical="center" wrapText="1"/>
    </xf>
    <xf numFmtId="0" fontId="1" fillId="13" borderId="22" xfId="0" applyFont="1" applyFill="1" applyBorder="1" applyAlignment="1">
      <alignment horizontal="left" vertical="center" wrapText="1"/>
    </xf>
    <xf numFmtId="49" fontId="1" fillId="13" borderId="22" xfId="0" applyNumberFormat="1" applyFont="1" applyFill="1" applyBorder="1" applyAlignment="1">
      <alignment horizontal="left" vertical="center" wrapText="1"/>
    </xf>
    <xf numFmtId="2" fontId="1" fillId="3" borderId="22" xfId="0" applyNumberFormat="1" applyFont="1" applyFill="1" applyBorder="1" applyAlignment="1">
      <alignment horizontal="left" vertical="center" wrapText="1"/>
    </xf>
    <xf numFmtId="0" fontId="0" fillId="3" borderId="23" xfId="0" applyFill="1" applyBorder="1" applyAlignment="1">
      <alignment horizontal="center" vertical="center" wrapText="1"/>
    </xf>
    <xf numFmtId="2" fontId="1" fillId="3" borderId="19" xfId="0" applyNumberFormat="1" applyFont="1" applyFill="1" applyBorder="1" applyAlignment="1">
      <alignment horizontal="left" vertical="center" wrapText="1"/>
    </xf>
    <xf numFmtId="2" fontId="10" fillId="3" borderId="19" xfId="0" applyNumberFormat="1" applyFont="1" applyFill="1" applyBorder="1" applyAlignment="1">
      <alignment horizontal="left" vertical="center" wrapText="1"/>
    </xf>
    <xf numFmtId="2" fontId="10" fillId="3" borderId="20" xfId="0" applyNumberFormat="1" applyFont="1" applyFill="1" applyBorder="1" applyAlignment="1">
      <alignment horizontal="left" vertical="center" wrapText="1"/>
    </xf>
    <xf numFmtId="0" fontId="13" fillId="10" borderId="14" xfId="0" applyFont="1" applyFill="1" applyBorder="1" applyAlignment="1">
      <alignment vertical="center" wrapText="1"/>
    </xf>
    <xf numFmtId="0" fontId="13" fillId="10" borderId="15" xfId="0" applyFont="1" applyFill="1" applyBorder="1" applyAlignment="1">
      <alignment vertical="center" wrapText="1"/>
    </xf>
    <xf numFmtId="0" fontId="8" fillId="3" borderId="25" xfId="0" applyFont="1" applyFill="1" applyBorder="1" applyAlignment="1">
      <alignment horizontal="center"/>
    </xf>
    <xf numFmtId="0" fontId="8" fillId="3" borderId="26" xfId="0" applyFont="1" applyFill="1" applyBorder="1" applyAlignment="1">
      <alignment horizontal="center"/>
    </xf>
    <xf numFmtId="0" fontId="13" fillId="10" borderId="14" xfId="0" applyFont="1" applyFill="1" applyBorder="1" applyAlignment="1">
      <alignment horizontal="left" vertical="center" wrapText="1"/>
    </xf>
    <xf numFmtId="49" fontId="1" fillId="13" borderId="32" xfId="0" applyNumberFormat="1" applyFont="1" applyFill="1" applyBorder="1" applyAlignment="1">
      <alignment horizontal="left" vertical="center" wrapText="1"/>
    </xf>
    <xf numFmtId="0" fontId="19" fillId="15" borderId="35" xfId="0" applyFont="1" applyFill="1" applyBorder="1" applyAlignment="1">
      <alignment vertical="center"/>
    </xf>
    <xf numFmtId="49" fontId="10" fillId="13" borderId="19" xfId="0" applyNumberFormat="1" applyFont="1" applyFill="1" applyBorder="1" applyAlignment="1">
      <alignment horizontal="left" vertical="center" wrapText="1"/>
    </xf>
    <xf numFmtId="49" fontId="10" fillId="13" borderId="22" xfId="0" applyNumberFormat="1" applyFont="1" applyFill="1" applyBorder="1" applyAlignment="1">
      <alignment horizontal="left" vertical="center" wrapText="1"/>
    </xf>
    <xf numFmtId="49" fontId="10" fillId="13" borderId="32" xfId="0" applyNumberFormat="1" applyFont="1" applyFill="1" applyBorder="1" applyAlignment="1">
      <alignment horizontal="left" vertical="center" wrapText="1"/>
    </xf>
    <xf numFmtId="49" fontId="10" fillId="13" borderId="20" xfId="0" applyNumberFormat="1" applyFont="1" applyFill="1" applyBorder="1" applyAlignment="1">
      <alignment horizontal="left" vertical="center" wrapText="1"/>
    </xf>
    <xf numFmtId="0" fontId="3" fillId="0" borderId="0" xfId="0" applyFont="1"/>
    <xf numFmtId="0" fontId="3" fillId="0" borderId="0" xfId="0" applyFont="1" applyAlignment="1">
      <alignment horizontal="center"/>
    </xf>
    <xf numFmtId="49" fontId="10" fillId="0" borderId="19" xfId="0" applyNumberFormat="1" applyFont="1" applyBorder="1" applyAlignment="1">
      <alignment horizontal="left" vertical="center" wrapText="1"/>
    </xf>
    <xf numFmtId="49" fontId="10" fillId="0" borderId="20" xfId="0" applyNumberFormat="1" applyFont="1" applyBorder="1" applyAlignment="1">
      <alignment horizontal="left" vertical="center" wrapText="1"/>
    </xf>
    <xf numFmtId="49" fontId="10" fillId="0" borderId="22" xfId="0" applyNumberFormat="1" applyFont="1" applyBorder="1" applyAlignment="1">
      <alignment horizontal="left" vertical="center" wrapText="1"/>
    </xf>
    <xf numFmtId="49" fontId="10" fillId="0" borderId="32" xfId="0" applyNumberFormat="1" applyFont="1" applyBorder="1" applyAlignment="1">
      <alignment horizontal="left" vertical="center" wrapText="1"/>
    </xf>
    <xf numFmtId="0" fontId="0" fillId="13" borderId="23" xfId="0" applyFill="1" applyBorder="1" applyAlignment="1">
      <alignment horizontal="center" vertical="center" wrapText="1"/>
    </xf>
    <xf numFmtId="0" fontId="8" fillId="13" borderId="25" xfId="0" applyFont="1" applyFill="1" applyBorder="1" applyAlignment="1">
      <alignment horizontal="center"/>
    </xf>
    <xf numFmtId="0" fontId="0" fillId="13" borderId="2" xfId="0" applyFill="1" applyBorder="1" applyAlignment="1">
      <alignment horizontal="center" vertical="center" wrapText="1"/>
    </xf>
    <xf numFmtId="0" fontId="8" fillId="13" borderId="26" xfId="0" applyFont="1" applyFill="1" applyBorder="1" applyAlignment="1">
      <alignment horizontal="center"/>
    </xf>
    <xf numFmtId="166" fontId="13" fillId="10" borderId="16" xfId="0" applyNumberFormat="1" applyFont="1" applyFill="1" applyBorder="1" applyAlignment="1">
      <alignment horizontal="right" vertical="top" wrapText="1"/>
    </xf>
    <xf numFmtId="49" fontId="1" fillId="7" borderId="20" xfId="0" applyNumberFormat="1" applyFont="1" applyFill="1" applyBorder="1" applyAlignment="1">
      <alignment horizontal="left" vertical="center" wrapText="1"/>
    </xf>
    <xf numFmtId="49" fontId="10" fillId="7" borderId="19" xfId="0" applyNumberFormat="1" applyFont="1" applyFill="1" applyBorder="1" applyAlignment="1">
      <alignment horizontal="left" vertical="center" wrapText="1"/>
    </xf>
    <xf numFmtId="49" fontId="1" fillId="7" borderId="22" xfId="0" applyNumberFormat="1" applyFont="1" applyFill="1" applyBorder="1" applyAlignment="1">
      <alignment horizontal="left" vertical="center" wrapText="1"/>
    </xf>
    <xf numFmtId="49" fontId="10" fillId="7" borderId="22" xfId="0" applyNumberFormat="1" applyFont="1" applyFill="1" applyBorder="1" applyAlignment="1">
      <alignment horizontal="left" vertical="center" wrapText="1"/>
    </xf>
    <xf numFmtId="49" fontId="1" fillId="7" borderId="19"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10" fillId="7" borderId="32" xfId="0" applyNumberFormat="1" applyFont="1" applyFill="1" applyBorder="1" applyAlignment="1">
      <alignment horizontal="left" vertical="center" wrapText="1"/>
    </xf>
    <xf numFmtId="0" fontId="1" fillId="7" borderId="19" xfId="0" applyFont="1" applyFill="1" applyBorder="1" applyAlignment="1">
      <alignment horizontal="left" vertical="center" wrapText="1"/>
    </xf>
    <xf numFmtId="0" fontId="1" fillId="7" borderId="20" xfId="0" applyFont="1" applyFill="1" applyBorder="1" applyAlignment="1">
      <alignment horizontal="left" vertical="center" wrapText="1"/>
    </xf>
    <xf numFmtId="49" fontId="1" fillId="15" borderId="32" xfId="0" applyNumberFormat="1" applyFont="1" applyFill="1" applyBorder="1" applyAlignment="1">
      <alignment horizontal="left" vertical="center" wrapText="1"/>
    </xf>
    <xf numFmtId="49" fontId="1" fillId="0" borderId="19" xfId="0" applyNumberFormat="1" applyFont="1" applyBorder="1" applyAlignment="1">
      <alignment horizontal="left" vertical="center" wrapText="1"/>
    </xf>
    <xf numFmtId="167" fontId="0" fillId="0" borderId="0" xfId="0" applyNumberFormat="1"/>
    <xf numFmtId="0" fontId="0" fillId="0" borderId="1" xfId="0" applyBorder="1" applyAlignment="1">
      <alignment horizontal="center" wrapText="1"/>
    </xf>
    <xf numFmtId="0" fontId="0" fillId="0" borderId="37" xfId="0" applyBorder="1" applyAlignment="1">
      <alignment horizontal="center" wrapText="1"/>
    </xf>
    <xf numFmtId="0" fontId="18" fillId="14" borderId="33" xfId="2" applyFont="1" applyFill="1" applyBorder="1" applyAlignment="1">
      <alignment horizontal="center" vertical="center" wrapText="1"/>
    </xf>
    <xf numFmtId="49" fontId="10" fillId="16" borderId="19" xfId="0" applyNumberFormat="1" applyFont="1" applyFill="1" applyBorder="1" applyAlignment="1">
      <alignment horizontal="left" vertical="center" wrapText="1"/>
    </xf>
    <xf numFmtId="0" fontId="0" fillId="16" borderId="0" xfId="0" applyFill="1"/>
    <xf numFmtId="0" fontId="0" fillId="7" borderId="0" xfId="0" applyFill="1"/>
    <xf numFmtId="49" fontId="1" fillId="17" borderId="19" xfId="0" applyNumberFormat="1" applyFont="1" applyFill="1" applyBorder="1" applyAlignment="1">
      <alignment horizontal="left" vertical="center" wrapText="1"/>
    </xf>
    <xf numFmtId="0" fontId="0" fillId="17" borderId="0" xfId="0" applyFill="1"/>
    <xf numFmtId="49" fontId="1" fillId="17" borderId="20" xfId="0" applyNumberFormat="1" applyFont="1" applyFill="1" applyBorder="1" applyAlignment="1">
      <alignment horizontal="left" vertical="center" wrapText="1"/>
    </xf>
    <xf numFmtId="49" fontId="1" fillId="0" borderId="20" xfId="0" applyNumberFormat="1" applyFont="1" applyBorder="1" applyAlignment="1">
      <alignment horizontal="left" vertical="center" wrapText="1"/>
    </xf>
    <xf numFmtId="0" fontId="23" fillId="0" borderId="0" xfId="0" applyFont="1" applyAlignment="1">
      <alignment horizontal="center"/>
    </xf>
    <xf numFmtId="0" fontId="24" fillId="0" borderId="0" xfId="0" applyFont="1" applyAlignment="1">
      <alignment horizontal="center"/>
    </xf>
    <xf numFmtId="43" fontId="24" fillId="0" borderId="0" xfId="5" applyFont="1" applyAlignment="1">
      <alignment horizontal="center"/>
    </xf>
    <xf numFmtId="43" fontId="0" fillId="0" borderId="0" xfId="5" applyFont="1" applyAlignment="1">
      <alignment horizontal="center"/>
    </xf>
    <xf numFmtId="0" fontId="0" fillId="0" borderId="0" xfId="0" applyAlignment="1">
      <alignment horizontal="center" wrapText="1"/>
    </xf>
    <xf numFmtId="2" fontId="1" fillId="3" borderId="32" xfId="0" applyNumberFormat="1" applyFont="1" applyFill="1" applyBorder="1" applyAlignment="1">
      <alignment horizontal="left" vertical="center" wrapText="1"/>
    </xf>
    <xf numFmtId="0" fontId="0" fillId="0" borderId="13" xfId="0" applyBorder="1" applyAlignment="1">
      <alignment horizontal="center" vertical="center" wrapText="1"/>
    </xf>
    <xf numFmtId="0" fontId="0" fillId="0" borderId="29" xfId="0" applyBorder="1" applyAlignment="1">
      <alignment horizontal="center" wrapText="1"/>
    </xf>
    <xf numFmtId="0" fontId="0" fillId="3" borderId="13" xfId="0" applyFill="1" applyBorder="1" applyAlignment="1">
      <alignment horizontal="center" vertical="center" wrapText="1"/>
    </xf>
    <xf numFmtId="0" fontId="8" fillId="3" borderId="29" xfId="0" applyFont="1" applyFill="1" applyBorder="1" applyAlignment="1">
      <alignment horizontal="center"/>
    </xf>
    <xf numFmtId="0" fontId="18" fillId="14" borderId="34" xfId="2" applyFont="1" applyFill="1" applyBorder="1" applyAlignment="1">
      <alignment vertical="center" wrapText="1"/>
    </xf>
    <xf numFmtId="14" fontId="3" fillId="13" borderId="26" xfId="0" applyNumberFormat="1" applyFont="1" applyFill="1" applyBorder="1" applyAlignment="1">
      <alignment horizontal="center" vertical="center" wrapText="1"/>
    </xf>
    <xf numFmtId="0" fontId="3" fillId="13" borderId="27" xfId="0" applyFont="1" applyFill="1" applyBorder="1" applyAlignment="1">
      <alignment horizontal="justify" vertical="center" wrapText="1"/>
    </xf>
    <xf numFmtId="0" fontId="3" fillId="13" borderId="21" xfId="0" applyFont="1" applyFill="1" applyBorder="1" applyAlignment="1">
      <alignment horizontal="justify" vertical="center" wrapText="1"/>
    </xf>
    <xf numFmtId="14" fontId="3" fillId="13" borderId="2" xfId="0" applyNumberFormat="1" applyFont="1" applyFill="1" applyBorder="1" applyAlignment="1">
      <alignment horizontal="center" vertical="center" wrapText="1"/>
    </xf>
    <xf numFmtId="0" fontId="26" fillId="0" borderId="0" xfId="0" applyFont="1"/>
    <xf numFmtId="165" fontId="27" fillId="12" borderId="35" xfId="0" applyNumberFormat="1" applyFont="1" applyFill="1" applyBorder="1" applyAlignment="1">
      <alignment horizontal="left" vertical="center"/>
    </xf>
    <xf numFmtId="165" fontId="27" fillId="12" borderId="35" xfId="0" applyNumberFormat="1" applyFont="1" applyFill="1" applyBorder="1" applyAlignment="1">
      <alignment horizontal="left" vertical="center" wrapText="1"/>
    </xf>
    <xf numFmtId="0" fontId="26" fillId="0" borderId="0" xfId="0" applyFont="1" applyAlignment="1">
      <alignment vertical="center"/>
    </xf>
    <xf numFmtId="0" fontId="28" fillId="15" borderId="35" xfId="0" applyFont="1" applyFill="1" applyBorder="1" applyAlignment="1">
      <alignment vertical="center"/>
    </xf>
    <xf numFmtId="0" fontId="29" fillId="3" borderId="35" xfId="0" applyFont="1" applyFill="1" applyBorder="1" applyAlignment="1">
      <alignment vertical="center"/>
    </xf>
    <xf numFmtId="0" fontId="29" fillId="0" borderId="0" xfId="0" applyFont="1" applyAlignment="1">
      <alignment vertical="center"/>
    </xf>
    <xf numFmtId="0" fontId="30" fillId="15" borderId="35" xfId="0" applyFont="1" applyFill="1" applyBorder="1" applyAlignment="1">
      <alignment vertical="center"/>
    </xf>
    <xf numFmtId="0" fontId="30" fillId="0" borderId="35" xfId="0" applyFont="1" applyBorder="1" applyAlignment="1">
      <alignment vertical="center"/>
    </xf>
    <xf numFmtId="167" fontId="0" fillId="0" borderId="0" xfId="0" applyNumberFormat="1" applyAlignment="1">
      <alignment horizontal="center" vertical="center"/>
    </xf>
    <xf numFmtId="17" fontId="8" fillId="4" borderId="0" xfId="0" applyNumberFormat="1" applyFont="1" applyFill="1" applyAlignment="1">
      <alignment horizontal="center" vertical="center" wrapText="1"/>
    </xf>
    <xf numFmtId="0" fontId="8" fillId="4" borderId="0" xfId="0" applyFont="1" applyFill="1" applyAlignment="1">
      <alignment horizontal="center" vertical="center" wrapText="1"/>
    </xf>
    <xf numFmtId="167" fontId="8" fillId="4" borderId="0" xfId="0" applyNumberFormat="1" applyFont="1" applyFill="1" applyAlignment="1">
      <alignment horizontal="center" vertical="center" wrapText="1"/>
    </xf>
    <xf numFmtId="0" fontId="0" fillId="0" borderId="0" xfId="0" applyAlignment="1">
      <alignment horizontal="center" vertical="center"/>
    </xf>
    <xf numFmtId="167" fontId="0" fillId="0" borderId="0" xfId="0" applyNumberFormat="1" applyAlignment="1">
      <alignment horizontal="center"/>
    </xf>
    <xf numFmtId="3" fontId="31" fillId="18" borderId="38" xfId="0" applyNumberFormat="1" applyFont="1" applyFill="1" applyBorder="1" applyAlignment="1">
      <alignment horizontal="center"/>
    </xf>
    <xf numFmtId="0" fontId="26" fillId="0" borderId="0" xfId="0" applyFont="1" applyAlignment="1">
      <alignment horizontal="center" vertical="center"/>
    </xf>
    <xf numFmtId="167" fontId="26" fillId="0" borderId="0" xfId="0" applyNumberFormat="1" applyFont="1" applyAlignment="1">
      <alignment horizontal="center" vertical="center"/>
    </xf>
    <xf numFmtId="3" fontId="32" fillId="19" borderId="39" xfId="0" applyNumberFormat="1" applyFont="1" applyFill="1" applyBorder="1" applyAlignment="1">
      <alignment horizontal="center"/>
    </xf>
    <xf numFmtId="3" fontId="32" fillId="19" borderId="40" xfId="0" applyNumberFormat="1" applyFont="1" applyFill="1" applyBorder="1" applyAlignment="1">
      <alignment horizontal="center"/>
    </xf>
    <xf numFmtId="3" fontId="31" fillId="18" borderId="39" xfId="0" applyNumberFormat="1" applyFont="1" applyFill="1" applyBorder="1" applyAlignment="1">
      <alignment horizontal="center"/>
    </xf>
    <xf numFmtId="3" fontId="31" fillId="18" borderId="40" xfId="0" applyNumberFormat="1" applyFont="1" applyFill="1" applyBorder="1" applyAlignment="1">
      <alignment horizontal="center"/>
    </xf>
    <xf numFmtId="0" fontId="29" fillId="0" borderId="0" xfId="0" applyFont="1" applyAlignment="1">
      <alignment horizontal="center" vertical="center"/>
    </xf>
    <xf numFmtId="167" fontId="29" fillId="0" borderId="0" xfId="0" applyNumberFormat="1" applyFont="1" applyAlignment="1">
      <alignment horizontal="center" vertical="center"/>
    </xf>
    <xf numFmtId="0" fontId="8" fillId="0" borderId="0" xfId="0" applyFont="1"/>
    <xf numFmtId="168" fontId="34" fillId="14" borderId="33" xfId="2" applyNumberFormat="1" applyFont="1" applyFill="1" applyBorder="1" applyAlignment="1">
      <alignment horizontal="center" vertical="center" wrapText="1"/>
    </xf>
    <xf numFmtId="168" fontId="35" fillId="21" borderId="33" xfId="2" applyNumberFormat="1" applyFont="1" applyFill="1" applyBorder="1" applyAlignment="1">
      <alignment horizontal="center" vertical="center" wrapText="1"/>
    </xf>
    <xf numFmtId="3" fontId="0" fillId="0" borderId="0" xfId="0" applyNumberFormat="1"/>
    <xf numFmtId="3" fontId="31" fillId="18" borderId="0" xfId="0" applyNumberFormat="1" applyFont="1" applyFill="1" applyAlignment="1">
      <alignment horizontal="center"/>
    </xf>
    <xf numFmtId="3" fontId="32" fillId="19" borderId="0" xfId="0" applyNumberFormat="1" applyFont="1" applyFill="1" applyAlignment="1">
      <alignment horizontal="center"/>
    </xf>
    <xf numFmtId="167" fontId="26" fillId="3" borderId="0" xfId="0" applyNumberFormat="1" applyFont="1" applyFill="1" applyAlignment="1">
      <alignment horizontal="center" vertical="center"/>
    </xf>
    <xf numFmtId="4" fontId="31" fillId="18" borderId="38" xfId="0" applyNumberFormat="1" applyFont="1" applyFill="1" applyBorder="1" applyAlignment="1">
      <alignment horizontal="center"/>
    </xf>
    <xf numFmtId="0" fontId="17" fillId="14" borderId="33" xfId="2" applyFont="1" applyFill="1" applyBorder="1" applyAlignment="1">
      <alignment horizontal="center" vertical="center" wrapText="1"/>
    </xf>
    <xf numFmtId="0" fontId="18" fillId="0" borderId="0" xfId="2" applyFont="1" applyAlignment="1">
      <alignment vertical="center" wrapText="1"/>
    </xf>
    <xf numFmtId="3" fontId="36" fillId="18" borderId="38" xfId="0" applyNumberFormat="1" applyFont="1" applyFill="1" applyBorder="1" applyAlignment="1">
      <alignment horizontal="center"/>
    </xf>
    <xf numFmtId="4" fontId="36" fillId="18" borderId="38" xfId="0" applyNumberFormat="1" applyFont="1" applyFill="1" applyBorder="1" applyAlignment="1">
      <alignment horizontal="center"/>
    </xf>
    <xf numFmtId="4" fontId="31" fillId="18" borderId="0" xfId="0" applyNumberFormat="1" applyFont="1" applyFill="1" applyAlignment="1">
      <alignment horizontal="center"/>
    </xf>
    <xf numFmtId="3" fontId="27" fillId="0" borderId="0" xfId="0" applyNumberFormat="1" applyFont="1" applyAlignment="1">
      <alignment horizontal="center" vertical="center" wrapText="1"/>
    </xf>
    <xf numFmtId="0" fontId="26" fillId="0" borderId="0" xfId="0" applyFont="1" applyAlignment="1">
      <alignment horizontal="center"/>
    </xf>
    <xf numFmtId="0" fontId="29" fillId="0" borderId="0" xfId="0" applyFont="1" applyAlignment="1">
      <alignment horizontal="center"/>
    </xf>
    <xf numFmtId="167" fontId="26" fillId="15" borderId="0" xfId="0" applyNumberFormat="1" applyFont="1" applyFill="1" applyAlignment="1">
      <alignment horizontal="center" vertical="center"/>
    </xf>
    <xf numFmtId="3" fontId="32" fillId="22" borderId="0" xfId="0" applyNumberFormat="1" applyFont="1" applyFill="1" applyAlignment="1">
      <alignment horizontal="center"/>
    </xf>
    <xf numFmtId="0" fontId="18" fillId="23" borderId="33" xfId="2" applyFont="1" applyFill="1" applyBorder="1" applyAlignment="1">
      <alignment horizontal="center" vertical="center" wrapText="1"/>
    </xf>
    <xf numFmtId="3" fontId="27" fillId="12" borderId="40" xfId="0" applyNumberFormat="1" applyFont="1" applyFill="1" applyBorder="1" applyAlignment="1">
      <alignment horizontal="center" vertical="center" wrapText="1"/>
    </xf>
    <xf numFmtId="3" fontId="31" fillId="18" borderId="42" xfId="0" applyNumberFormat="1" applyFont="1" applyFill="1" applyBorder="1" applyAlignment="1">
      <alignment horizontal="center"/>
    </xf>
    <xf numFmtId="3" fontId="27" fillId="12" borderId="43" xfId="0" applyNumberFormat="1" applyFont="1" applyFill="1" applyBorder="1" applyAlignment="1">
      <alignment horizontal="center" vertical="center" wrapText="1"/>
    </xf>
    <xf numFmtId="3" fontId="27" fillId="12" borderId="44" xfId="0" applyNumberFormat="1" applyFont="1" applyFill="1" applyBorder="1" applyAlignment="1">
      <alignment horizontal="center" vertical="center" wrapText="1"/>
    </xf>
    <xf numFmtId="3" fontId="27" fillId="12" borderId="38" xfId="0" applyNumberFormat="1" applyFont="1" applyFill="1" applyBorder="1" applyAlignment="1">
      <alignment horizontal="center" vertical="center" wrapText="1"/>
    </xf>
    <xf numFmtId="3" fontId="32" fillId="19" borderId="35" xfId="0" applyNumberFormat="1" applyFont="1" applyFill="1" applyBorder="1" applyAlignment="1">
      <alignment horizontal="center"/>
    </xf>
    <xf numFmtId="3" fontId="32" fillId="19" borderId="45" xfId="0" applyNumberFormat="1" applyFont="1" applyFill="1" applyBorder="1" applyAlignment="1">
      <alignment horizontal="center"/>
    </xf>
    <xf numFmtId="3" fontId="32" fillId="0" borderId="40" xfId="0" applyNumberFormat="1" applyFont="1" applyBorder="1" applyAlignment="1">
      <alignment horizontal="center"/>
    </xf>
    <xf numFmtId="3" fontId="32" fillId="19" borderId="42" xfId="0" applyNumberFormat="1" applyFont="1" applyFill="1" applyBorder="1" applyAlignment="1">
      <alignment horizontal="center"/>
    </xf>
    <xf numFmtId="3" fontId="33" fillId="20" borderId="35" xfId="0" applyNumberFormat="1" applyFont="1" applyFill="1" applyBorder="1" applyAlignment="1">
      <alignment horizontal="center"/>
    </xf>
    <xf numFmtId="3" fontId="33" fillId="20" borderId="45" xfId="0" applyNumberFormat="1" applyFont="1" applyFill="1" applyBorder="1" applyAlignment="1">
      <alignment horizontal="center"/>
    </xf>
    <xf numFmtId="3" fontId="33" fillId="0" borderId="0" xfId="0" applyNumberFormat="1" applyFont="1" applyAlignment="1">
      <alignment horizontal="center"/>
    </xf>
    <xf numFmtId="3" fontId="33" fillId="20" borderId="42" xfId="0" applyNumberFormat="1" applyFont="1" applyFill="1" applyBorder="1" applyAlignment="1">
      <alignment horizontal="center"/>
    </xf>
    <xf numFmtId="167" fontId="26" fillId="3" borderId="46" xfId="0" applyNumberFormat="1" applyFont="1" applyFill="1" applyBorder="1" applyAlignment="1">
      <alignment horizontal="center" vertical="center"/>
    </xf>
    <xf numFmtId="3" fontId="27" fillId="12" borderId="35" xfId="0" applyNumberFormat="1" applyFont="1" applyFill="1" applyBorder="1" applyAlignment="1">
      <alignment horizontal="center" vertical="center" wrapText="1"/>
    </xf>
    <xf numFmtId="3" fontId="27" fillId="12" borderId="41" xfId="0" applyNumberFormat="1" applyFont="1" applyFill="1" applyBorder="1" applyAlignment="1">
      <alignment horizontal="center" vertical="center" wrapText="1"/>
    </xf>
    <xf numFmtId="3" fontId="32" fillId="0" borderId="0" xfId="0" applyNumberFormat="1" applyFont="1" applyAlignment="1">
      <alignment horizontal="center"/>
    </xf>
    <xf numFmtId="3" fontId="31" fillId="18" borderId="47" xfId="0" applyNumberFormat="1" applyFont="1" applyFill="1" applyBorder="1" applyAlignment="1">
      <alignment horizontal="center"/>
    </xf>
    <xf numFmtId="3" fontId="31" fillId="18" borderId="48" xfId="0" applyNumberFormat="1" applyFont="1" applyFill="1" applyBorder="1" applyAlignment="1">
      <alignment horizontal="center"/>
    </xf>
    <xf numFmtId="3" fontId="31" fillId="0" borderId="40" xfId="0" applyNumberFormat="1" applyFont="1" applyBorder="1" applyAlignment="1">
      <alignment horizontal="center"/>
    </xf>
    <xf numFmtId="3" fontId="27" fillId="14" borderId="0" xfId="2" applyNumberFormat="1" applyFont="1" applyFill="1" applyAlignment="1">
      <alignment horizontal="center" vertical="center" wrapText="1"/>
    </xf>
    <xf numFmtId="167" fontId="38" fillId="15" borderId="0" xfId="0" applyNumberFormat="1" applyFont="1" applyFill="1" applyAlignment="1">
      <alignment horizontal="center" vertical="center"/>
    </xf>
    <xf numFmtId="167" fontId="26" fillId="24" borderId="46" xfId="0" applyNumberFormat="1" applyFont="1" applyFill="1" applyBorder="1" applyAlignment="1">
      <alignment horizontal="center" vertical="center"/>
    </xf>
    <xf numFmtId="0" fontId="11" fillId="0" borderId="9" xfId="0" applyFont="1" applyBorder="1" applyAlignment="1">
      <alignment horizontal="center" vertical="center"/>
    </xf>
    <xf numFmtId="17" fontId="2" fillId="0" borderId="9" xfId="0" applyNumberFormat="1" applyFont="1" applyBorder="1" applyAlignment="1">
      <alignment horizontal="right" vertical="top"/>
    </xf>
    <xf numFmtId="0" fontId="2" fillId="0" borderId="9" xfId="0" applyFont="1" applyBorder="1" applyAlignment="1">
      <alignment horizontal="right" vertical="top"/>
    </xf>
    <xf numFmtId="0" fontId="2" fillId="0" borderId="10" xfId="0" applyFont="1" applyBorder="1" applyAlignment="1">
      <alignment horizontal="right" vertical="top"/>
    </xf>
    <xf numFmtId="0" fontId="0" fillId="0" borderId="0" xfId="0" applyAlignment="1">
      <alignment wrapText="1"/>
    </xf>
    <xf numFmtId="2" fontId="10" fillId="0" borderId="28" xfId="0" applyNumberFormat="1" applyFont="1" applyBorder="1" applyAlignment="1">
      <alignment horizontal="center" vertical="center" wrapText="1"/>
    </xf>
    <xf numFmtId="2" fontId="10" fillId="0" borderId="18" xfId="0" applyNumberFormat="1" applyFont="1" applyBorder="1" applyAlignment="1">
      <alignment horizontal="center" vertical="center" wrapText="1"/>
    </xf>
    <xf numFmtId="2" fontId="10" fillId="0" borderId="24" xfId="0" applyNumberFormat="1" applyFont="1" applyBorder="1" applyAlignment="1">
      <alignment horizontal="center" vertical="center" wrapText="1"/>
    </xf>
    <xf numFmtId="49" fontId="0" fillId="7" borderId="21" xfId="0" applyNumberFormat="1" applyFill="1" applyBorder="1" applyAlignment="1">
      <alignment horizontal="center" vertical="center" wrapText="1"/>
    </xf>
    <xf numFmtId="49" fontId="0" fillId="7" borderId="27" xfId="0" applyNumberFormat="1" applyFill="1" applyBorder="1" applyAlignment="1">
      <alignment horizontal="center" vertical="center" wrapText="1"/>
    </xf>
    <xf numFmtId="0" fontId="12" fillId="5" borderId="14"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3" fillId="12" borderId="24" xfId="0" applyFont="1" applyFill="1" applyBorder="1" applyAlignment="1">
      <alignment horizontal="center" vertical="center" wrapText="1"/>
    </xf>
    <xf numFmtId="0" fontId="13" fillId="12" borderId="16" xfId="0" applyFont="1" applyFill="1" applyBorder="1" applyAlignment="1">
      <alignment horizontal="center" vertical="center" wrapText="1"/>
    </xf>
    <xf numFmtId="14" fontId="3" fillId="13" borderId="2" xfId="0" applyNumberFormat="1" applyFont="1" applyFill="1" applyBorder="1" applyAlignment="1">
      <alignment horizontal="center" vertical="center" wrapText="1"/>
    </xf>
    <xf numFmtId="14" fontId="3" fillId="13" borderId="26" xfId="0" applyNumberFormat="1" applyFont="1" applyFill="1" applyBorder="1" applyAlignment="1">
      <alignment horizontal="center" vertical="center" wrapText="1"/>
    </xf>
    <xf numFmtId="14" fontId="3" fillId="13" borderId="23" xfId="0" applyNumberFormat="1" applyFont="1" applyFill="1" applyBorder="1" applyAlignment="1">
      <alignment horizontal="center" vertical="center" wrapText="1"/>
    </xf>
    <xf numFmtId="14" fontId="3" fillId="13" borderId="25" xfId="0" applyNumberFormat="1" applyFont="1" applyFill="1" applyBorder="1" applyAlignment="1">
      <alignment horizontal="center" vertical="center" wrapText="1"/>
    </xf>
    <xf numFmtId="49" fontId="3" fillId="13" borderId="2" xfId="0" applyNumberFormat="1" applyFont="1" applyFill="1" applyBorder="1" applyAlignment="1">
      <alignment horizontal="center" vertical="center" wrapText="1"/>
    </xf>
    <xf numFmtId="49" fontId="3" fillId="13" borderId="26" xfId="0" applyNumberFormat="1" applyFont="1" applyFill="1" applyBorder="1" applyAlignment="1">
      <alignment horizontal="center" vertical="center" wrapText="1"/>
    </xf>
    <xf numFmtId="0" fontId="0" fillId="13" borderId="2" xfId="0" applyFill="1" applyBorder="1" applyAlignment="1">
      <alignment horizontal="center" vertical="center" wrapText="1"/>
    </xf>
    <xf numFmtId="0" fontId="0" fillId="0" borderId="26" xfId="0" applyBorder="1" applyAlignment="1">
      <alignment horizontal="center" wrapText="1"/>
    </xf>
    <xf numFmtId="0" fontId="0" fillId="7" borderId="2" xfId="0" applyFill="1" applyBorder="1" applyAlignment="1">
      <alignment horizontal="center" vertical="center"/>
    </xf>
    <xf numFmtId="0" fontId="0" fillId="7" borderId="36" xfId="0" applyFill="1" applyBorder="1" applyAlignment="1">
      <alignment horizontal="center" vertical="center"/>
    </xf>
    <xf numFmtId="0" fontId="1" fillId="0" borderId="15" xfId="0" applyFont="1" applyBorder="1" applyAlignment="1">
      <alignment horizontal="center" vertical="center" wrapText="1"/>
    </xf>
    <xf numFmtId="0" fontId="14" fillId="11" borderId="14" xfId="0" applyFont="1" applyFill="1" applyBorder="1" applyAlignment="1">
      <alignment horizontal="center" vertical="center" wrapText="1"/>
    </xf>
    <xf numFmtId="0" fontId="14" fillId="11" borderId="15" xfId="0" applyFont="1" applyFill="1" applyBorder="1" applyAlignment="1">
      <alignment horizontal="center" vertical="center" wrapText="1"/>
    </xf>
    <xf numFmtId="0" fontId="14" fillId="11" borderId="16" xfId="0" applyFont="1" applyFill="1" applyBorder="1" applyAlignment="1">
      <alignment horizontal="center" vertical="center" wrapText="1"/>
    </xf>
    <xf numFmtId="0" fontId="1" fillId="0" borderId="0" xfId="0" applyFont="1" applyAlignment="1">
      <alignment horizontal="center" vertical="center" wrapText="1"/>
    </xf>
    <xf numFmtId="0" fontId="8" fillId="13" borderId="2" xfId="0" applyFont="1" applyFill="1" applyBorder="1" applyAlignment="1">
      <alignment horizontal="left" vertical="center" wrapText="1"/>
    </xf>
    <xf numFmtId="0" fontId="8" fillId="13" borderId="26" xfId="0" applyFont="1" applyFill="1" applyBorder="1" applyAlignment="1">
      <alignment horizontal="left" vertical="center" wrapText="1"/>
    </xf>
    <xf numFmtId="0" fontId="3" fillId="13" borderId="21" xfId="0" applyFont="1" applyFill="1" applyBorder="1" applyAlignment="1">
      <alignment horizontal="left" vertical="center" wrapText="1"/>
    </xf>
    <xf numFmtId="0" fontId="3" fillId="13" borderId="27" xfId="0" applyFont="1" applyFill="1" applyBorder="1" applyAlignment="1">
      <alignment horizontal="left" vertical="center" wrapText="1"/>
    </xf>
    <xf numFmtId="0" fontId="0" fillId="13" borderId="23" xfId="0" applyFill="1" applyBorder="1" applyAlignment="1">
      <alignment horizontal="center"/>
    </xf>
    <xf numFmtId="0" fontId="0" fillId="13" borderId="25" xfId="0" applyFill="1" applyBorder="1" applyAlignment="1">
      <alignment horizontal="center"/>
    </xf>
    <xf numFmtId="0" fontId="0" fillId="13" borderId="2" xfId="0" applyFill="1" applyBorder="1" applyAlignment="1">
      <alignment horizontal="center"/>
    </xf>
    <xf numFmtId="0" fontId="0" fillId="13" borderId="26" xfId="0" applyFill="1" applyBorder="1" applyAlignment="1">
      <alignment horizontal="center"/>
    </xf>
    <xf numFmtId="0" fontId="0" fillId="13" borderId="21" xfId="0" applyFill="1" applyBorder="1" applyAlignment="1">
      <alignment horizontal="center"/>
    </xf>
    <xf numFmtId="0" fontId="0" fillId="13" borderId="27" xfId="0" applyFill="1" applyBorder="1" applyAlignment="1">
      <alignment horizontal="center"/>
    </xf>
    <xf numFmtId="0" fontId="0" fillId="13" borderId="23" xfId="0" applyFill="1" applyBorder="1" applyAlignment="1">
      <alignment horizontal="center" vertical="center" wrapText="1"/>
    </xf>
    <xf numFmtId="0" fontId="0" fillId="0" borderId="25" xfId="0" applyBorder="1" applyAlignment="1">
      <alignment horizontal="center" wrapText="1"/>
    </xf>
    <xf numFmtId="0" fontId="22" fillId="5" borderId="14"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5" borderId="16" xfId="0" applyFont="1" applyFill="1" applyBorder="1" applyAlignment="1">
      <alignment horizontal="center" vertical="center" wrapText="1"/>
    </xf>
    <xf numFmtId="14" fontId="0" fillId="13" borderId="21" xfId="0" applyNumberFormat="1" applyFill="1" applyBorder="1" applyAlignment="1">
      <alignment horizontal="center" vertical="center" wrapText="1"/>
    </xf>
    <xf numFmtId="14" fontId="0" fillId="13" borderId="27" xfId="0" applyNumberFormat="1" applyFill="1" applyBorder="1" applyAlignment="1">
      <alignment horizontal="center" vertical="center" wrapText="1"/>
    </xf>
    <xf numFmtId="14" fontId="3" fillId="7" borderId="13" xfId="0" applyNumberFormat="1" applyFont="1" applyFill="1" applyBorder="1" applyAlignment="1">
      <alignment horizontal="center" vertical="center" wrapText="1"/>
    </xf>
    <xf numFmtId="14" fontId="3" fillId="7" borderId="29" xfId="0" applyNumberFormat="1" applyFont="1" applyFill="1" applyBorder="1" applyAlignment="1">
      <alignment horizontal="center" vertical="center" wrapText="1"/>
    </xf>
    <xf numFmtId="14" fontId="3" fillId="0" borderId="2" xfId="0" applyNumberFormat="1" applyFont="1" applyBorder="1" applyAlignment="1">
      <alignment horizontal="center" vertical="center" wrapText="1"/>
    </xf>
    <xf numFmtId="14" fontId="3" fillId="0" borderId="26" xfId="0" applyNumberFormat="1" applyFont="1" applyBorder="1" applyAlignment="1">
      <alignment horizontal="center" vertical="center" wrapText="1"/>
    </xf>
    <xf numFmtId="14" fontId="3" fillId="13" borderId="21" xfId="0" applyNumberFormat="1" applyFont="1" applyFill="1" applyBorder="1" applyAlignment="1">
      <alignment horizontal="center" vertical="center" wrapText="1"/>
    </xf>
    <xf numFmtId="14" fontId="3" fillId="13" borderId="27" xfId="0" applyNumberFormat="1" applyFont="1" applyFill="1" applyBorder="1" applyAlignment="1">
      <alignment horizontal="center" vertical="center" wrapText="1"/>
    </xf>
    <xf numFmtId="14" fontId="3" fillId="7" borderId="2" xfId="0" applyNumberFormat="1" applyFont="1" applyFill="1" applyBorder="1" applyAlignment="1">
      <alignment horizontal="center" vertical="center" wrapText="1"/>
    </xf>
    <xf numFmtId="14" fontId="3" fillId="7" borderId="26" xfId="0" applyNumberFormat="1"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14" fontId="3" fillId="13" borderId="13" xfId="0" applyNumberFormat="1" applyFont="1" applyFill="1" applyBorder="1" applyAlignment="1">
      <alignment horizontal="center" vertical="center" wrapText="1"/>
    </xf>
    <xf numFmtId="14" fontId="3" fillId="13" borderId="29" xfId="0" applyNumberFormat="1" applyFont="1" applyFill="1" applyBorder="1" applyAlignment="1">
      <alignment horizontal="center" vertical="center" wrapText="1"/>
    </xf>
    <xf numFmtId="14" fontId="3" fillId="0" borderId="13" xfId="0" applyNumberFormat="1" applyFont="1" applyBorder="1" applyAlignment="1">
      <alignment horizontal="center" vertical="center" wrapText="1"/>
    </xf>
    <xf numFmtId="14" fontId="3" fillId="0" borderId="29" xfId="0" applyNumberFormat="1" applyFont="1" applyBorder="1" applyAlignment="1">
      <alignment horizontal="center" vertical="center" wrapText="1"/>
    </xf>
    <xf numFmtId="0" fontId="3" fillId="13" borderId="2" xfId="0" applyFont="1" applyFill="1" applyBorder="1" applyAlignment="1">
      <alignment horizontal="left" vertical="center" wrapText="1"/>
    </xf>
    <xf numFmtId="0" fontId="3" fillId="13" borderId="26" xfId="0" applyFont="1" applyFill="1" applyBorder="1" applyAlignment="1">
      <alignment horizontal="left" vertical="center" wrapText="1"/>
    </xf>
    <xf numFmtId="0" fontId="0" fillId="13" borderId="25" xfId="0" applyFill="1" applyBorder="1" applyAlignment="1">
      <alignment horizontal="center" wrapText="1"/>
    </xf>
    <xf numFmtId="0" fontId="0" fillId="13" borderId="26" xfId="0" applyFill="1" applyBorder="1" applyAlignment="1">
      <alignment horizontal="center" wrapText="1"/>
    </xf>
    <xf numFmtId="14" fontId="3" fillId="16" borderId="2" xfId="0" applyNumberFormat="1" applyFont="1" applyFill="1" applyBorder="1" applyAlignment="1">
      <alignment horizontal="center" vertical="center" wrapText="1"/>
    </xf>
    <xf numFmtId="14" fontId="3" fillId="16" borderId="26" xfId="0" applyNumberFormat="1" applyFont="1" applyFill="1" applyBorder="1" applyAlignment="1">
      <alignment horizontal="center" vertical="center" wrapText="1"/>
    </xf>
    <xf numFmtId="14" fontId="3" fillId="16" borderId="13" xfId="0" applyNumberFormat="1" applyFont="1" applyFill="1" applyBorder="1" applyAlignment="1">
      <alignment horizontal="center" vertical="center" wrapText="1"/>
    </xf>
    <xf numFmtId="14" fontId="3" fillId="16" borderId="29" xfId="0"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0" borderId="23" xfId="0" applyBorder="1" applyAlignment="1">
      <alignment horizontal="center" vertical="center" wrapText="1"/>
    </xf>
    <xf numFmtId="0" fontId="3" fillId="13" borderId="23" xfId="0" applyFont="1" applyFill="1" applyBorder="1" applyAlignment="1">
      <alignment horizontal="center"/>
    </xf>
    <xf numFmtId="0" fontId="3" fillId="13" borderId="25" xfId="0" applyFont="1" applyFill="1" applyBorder="1" applyAlignment="1">
      <alignment horizontal="center"/>
    </xf>
    <xf numFmtId="4" fontId="25" fillId="7" borderId="2" xfId="0" applyNumberFormat="1" applyFont="1" applyFill="1" applyBorder="1" applyAlignment="1">
      <alignment horizontal="center"/>
    </xf>
    <xf numFmtId="0" fontId="25" fillId="7" borderId="26" xfId="0" applyFont="1" applyFill="1" applyBorder="1" applyAlignment="1">
      <alignment horizontal="center"/>
    </xf>
    <xf numFmtId="0" fontId="25" fillId="7" borderId="21" xfId="0" applyFont="1" applyFill="1" applyBorder="1" applyAlignment="1">
      <alignment horizontal="center"/>
    </xf>
    <xf numFmtId="0" fontId="25" fillId="7" borderId="27" xfId="0" applyFont="1" applyFill="1" applyBorder="1" applyAlignment="1">
      <alignment horizontal="center"/>
    </xf>
    <xf numFmtId="49" fontId="0" fillId="0" borderId="21" xfId="0" applyNumberFormat="1" applyBorder="1" applyAlignment="1">
      <alignment horizontal="center" vertical="center" wrapText="1"/>
    </xf>
    <xf numFmtId="49" fontId="0" fillId="0" borderId="27" xfId="0" applyNumberFormat="1" applyBorder="1" applyAlignment="1">
      <alignment horizontal="center" vertical="center" wrapText="1"/>
    </xf>
    <xf numFmtId="49" fontId="0" fillId="13" borderId="2" xfId="0" applyNumberFormat="1" applyFill="1" applyBorder="1" applyAlignment="1">
      <alignment horizontal="center" vertical="center" wrapText="1"/>
    </xf>
    <xf numFmtId="49" fontId="0" fillId="13" borderId="26" xfId="0" applyNumberFormat="1" applyFill="1" applyBorder="1" applyAlignment="1">
      <alignment horizontal="center" vertical="center" wrapText="1"/>
    </xf>
    <xf numFmtId="14" fontId="0" fillId="7" borderId="2" xfId="0" applyNumberFormat="1" applyFill="1" applyBorder="1" applyAlignment="1">
      <alignment horizontal="center" vertical="center" wrapText="1"/>
    </xf>
    <xf numFmtId="14" fontId="0" fillId="7" borderId="26" xfId="0" applyNumberFormat="1" applyFill="1" applyBorder="1" applyAlignment="1">
      <alignment horizontal="center" vertical="center" wrapText="1"/>
    </xf>
    <xf numFmtId="0" fontId="3" fillId="13" borderId="2" xfId="0" applyFont="1" applyFill="1" applyBorder="1" applyAlignment="1">
      <alignment horizontal="center"/>
    </xf>
    <xf numFmtId="0" fontId="3" fillId="13" borderId="26" xfId="0" applyFont="1" applyFill="1" applyBorder="1" applyAlignment="1">
      <alignment horizontal="center"/>
    </xf>
    <xf numFmtId="0" fontId="3" fillId="13" borderId="21" xfId="0" applyFont="1" applyFill="1" applyBorder="1" applyAlignment="1">
      <alignment horizontal="center"/>
    </xf>
    <xf numFmtId="0" fontId="3" fillId="13" borderId="27" xfId="0" applyFont="1" applyFill="1" applyBorder="1" applyAlignment="1">
      <alignment horizontal="center"/>
    </xf>
    <xf numFmtId="14" fontId="3" fillId="17" borderId="13" xfId="0" applyNumberFormat="1" applyFont="1" applyFill="1" applyBorder="1" applyAlignment="1">
      <alignment horizontal="center" vertical="center" wrapText="1"/>
    </xf>
    <xf numFmtId="14" fontId="3" fillId="17" borderId="29" xfId="0" applyNumberFormat="1" applyFont="1" applyFill="1" applyBorder="1" applyAlignment="1">
      <alignment horizontal="center" vertical="center" wrapText="1"/>
    </xf>
    <xf numFmtId="14" fontId="3" fillId="17" borderId="2" xfId="0" applyNumberFormat="1" applyFont="1" applyFill="1" applyBorder="1" applyAlignment="1">
      <alignment horizontal="center" vertical="center" wrapText="1"/>
    </xf>
    <xf numFmtId="14" fontId="3" fillId="17" borderId="26" xfId="0" applyNumberFormat="1" applyFont="1" applyFill="1" applyBorder="1" applyAlignment="1">
      <alignment horizontal="center" vertical="center" wrapText="1"/>
    </xf>
    <xf numFmtId="14" fontId="0" fillId="13" borderId="2" xfId="0" applyNumberFormat="1" applyFill="1" applyBorder="1" applyAlignment="1">
      <alignment horizontal="center" vertical="center" wrapText="1"/>
    </xf>
    <xf numFmtId="14" fontId="0" fillId="13" borderId="26" xfId="0" applyNumberFormat="1" applyFill="1" applyBorder="1" applyAlignment="1">
      <alignment horizontal="center" vertical="center" wrapText="1"/>
    </xf>
    <xf numFmtId="14" fontId="0" fillId="17" borderId="30" xfId="0" applyNumberFormat="1" applyFill="1" applyBorder="1" applyAlignment="1">
      <alignment horizontal="center" vertical="center" wrapText="1"/>
    </xf>
    <xf numFmtId="14" fontId="0" fillId="17" borderId="31" xfId="0" applyNumberFormat="1" applyFill="1" applyBorder="1" applyAlignment="1">
      <alignment horizontal="center" vertical="center" wrapText="1"/>
    </xf>
    <xf numFmtId="14" fontId="0" fillId="17" borderId="2" xfId="0" applyNumberFormat="1" applyFill="1" applyBorder="1" applyAlignment="1">
      <alignment horizontal="center" vertical="center" wrapText="1"/>
    </xf>
    <xf numFmtId="14" fontId="0" fillId="17" borderId="26" xfId="0" applyNumberForma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7" xfId="0" applyFont="1" applyFill="1" applyBorder="1" applyAlignment="1">
      <alignment horizontal="left" vertical="center" wrapText="1"/>
    </xf>
    <xf numFmtId="0" fontId="0" fillId="3" borderId="23" xfId="0" applyFill="1" applyBorder="1" applyAlignment="1">
      <alignment horizontal="center" vertical="center" wrapText="1"/>
    </xf>
    <xf numFmtId="14" fontId="20" fillId="13" borderId="13" xfId="0" applyNumberFormat="1" applyFont="1" applyFill="1" applyBorder="1" applyAlignment="1">
      <alignment horizontal="center" vertical="center" wrapText="1"/>
    </xf>
    <xf numFmtId="14" fontId="20" fillId="13" borderId="29" xfId="0" applyNumberFormat="1" applyFont="1" applyFill="1" applyBorder="1" applyAlignment="1">
      <alignment horizontal="center" vertical="center" wrapText="1"/>
    </xf>
    <xf numFmtId="14" fontId="20" fillId="17" borderId="29" xfId="0" applyNumberFormat="1" applyFont="1" applyFill="1" applyBorder="1" applyAlignment="1">
      <alignment horizontal="center" vertical="center" wrapText="1"/>
    </xf>
    <xf numFmtId="14" fontId="20" fillId="7" borderId="29" xfId="0" applyNumberFormat="1" applyFont="1" applyFill="1" applyBorder="1" applyAlignment="1">
      <alignment horizontal="center" vertical="center" wrapText="1"/>
    </xf>
    <xf numFmtId="14" fontId="20" fillId="13" borderId="21" xfId="0" applyNumberFormat="1" applyFont="1" applyFill="1" applyBorder="1" applyAlignment="1">
      <alignment horizontal="center" vertical="center" wrapText="1"/>
    </xf>
    <xf numFmtId="14" fontId="20" fillId="13" borderId="2" xfId="0" applyNumberFormat="1" applyFont="1" applyFill="1" applyBorder="1" applyAlignment="1">
      <alignment horizontal="center" vertical="center" wrapText="1"/>
    </xf>
    <xf numFmtId="14" fontId="20" fillId="13" borderId="26" xfId="0" applyNumberFormat="1" applyFont="1" applyFill="1" applyBorder="1" applyAlignment="1">
      <alignment horizontal="center" vertical="center" wrapText="1"/>
    </xf>
    <xf numFmtId="0" fontId="3" fillId="13" borderId="21" xfId="0" applyFont="1" applyFill="1" applyBorder="1" applyAlignment="1">
      <alignment horizontal="center" vertical="center" wrapText="1"/>
    </xf>
    <xf numFmtId="0" fontId="3" fillId="13" borderId="27" xfId="0" applyFont="1" applyFill="1" applyBorder="1" applyAlignment="1">
      <alignment horizontal="center" vertical="center" wrapText="1"/>
    </xf>
    <xf numFmtId="14" fontId="3" fillId="0" borderId="23" xfId="0" applyNumberFormat="1" applyFont="1" applyBorder="1" applyAlignment="1">
      <alignment horizontal="center" vertical="center" wrapText="1"/>
    </xf>
    <xf numFmtId="14" fontId="3" fillId="0" borderId="2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7" borderId="2" xfId="0" applyNumberFormat="1" applyFont="1" applyFill="1" applyBorder="1" applyAlignment="1">
      <alignment horizontal="center" vertical="center" wrapText="1"/>
    </xf>
    <xf numFmtId="49" fontId="3" fillId="7" borderId="26" xfId="0" applyNumberFormat="1" applyFont="1" applyFill="1" applyBorder="1" applyAlignment="1">
      <alignment horizontal="center" vertical="center" wrapText="1"/>
    </xf>
    <xf numFmtId="14" fontId="20" fillId="13" borderId="27" xfId="0" applyNumberFormat="1" applyFont="1" applyFill="1" applyBorder="1" applyAlignment="1">
      <alignment horizontal="center" vertical="center" wrapText="1"/>
    </xf>
    <xf numFmtId="0" fontId="3" fillId="3" borderId="21" xfId="0" applyFont="1" applyFill="1" applyBorder="1" applyAlignment="1">
      <alignment horizontal="left" vertical="top" wrapText="1"/>
    </xf>
    <xf numFmtId="0" fontId="3" fillId="3" borderId="27" xfId="0" applyFont="1" applyFill="1" applyBorder="1" applyAlignment="1">
      <alignment horizontal="left" vertical="top" wrapText="1"/>
    </xf>
    <xf numFmtId="14" fontId="25" fillId="13" borderId="13" xfId="0" applyNumberFormat="1" applyFont="1" applyFill="1" applyBorder="1" applyAlignment="1">
      <alignment horizontal="center" vertical="center" wrapText="1"/>
    </xf>
    <xf numFmtId="14" fontId="20" fillId="7" borderId="26" xfId="0" applyNumberFormat="1" applyFont="1" applyFill="1" applyBorder="1" applyAlignment="1">
      <alignment horizontal="center" vertical="center" wrapText="1"/>
    </xf>
    <xf numFmtId="0" fontId="25" fillId="3" borderId="21" xfId="0" applyFont="1" applyFill="1" applyBorder="1" applyAlignment="1">
      <alignment horizontal="left" vertical="center" wrapText="1"/>
    </xf>
    <xf numFmtId="0" fontId="0" fillId="3" borderId="25" xfId="0" applyFill="1" applyBorder="1" applyAlignment="1">
      <alignment horizontal="center" vertical="center" wrapText="1"/>
    </xf>
    <xf numFmtId="0" fontId="0" fillId="3" borderId="26" xfId="0" applyFill="1" applyBorder="1" applyAlignment="1">
      <alignment horizontal="center" vertical="center" wrapText="1"/>
    </xf>
    <xf numFmtId="3" fontId="25" fillId="7" borderId="21" xfId="0" applyNumberFormat="1" applyFont="1" applyFill="1" applyBorder="1" applyAlignment="1">
      <alignment horizontal="center"/>
    </xf>
    <xf numFmtId="0" fontId="0" fillId="17" borderId="23" xfId="0" applyFill="1" applyBorder="1" applyAlignment="1">
      <alignment horizontal="center"/>
    </xf>
    <xf numFmtId="0" fontId="0" fillId="17" borderId="25" xfId="0" applyFill="1" applyBorder="1" applyAlignment="1">
      <alignment horizontal="center"/>
    </xf>
    <xf numFmtId="14" fontId="0" fillId="0" borderId="2" xfId="0" applyNumberFormat="1" applyBorder="1" applyAlignment="1">
      <alignment horizontal="center" vertical="center" wrapText="1"/>
    </xf>
    <xf numFmtId="14" fontId="0" fillId="0" borderId="26" xfId="0" applyNumberFormat="1" applyBorder="1" applyAlignment="1">
      <alignment horizontal="center" vertical="center" wrapText="1"/>
    </xf>
    <xf numFmtId="14" fontId="0" fillId="0" borderId="30" xfId="0" applyNumberFormat="1" applyBorder="1" applyAlignment="1">
      <alignment horizontal="center" vertical="center" wrapText="1"/>
    </xf>
    <xf numFmtId="14" fontId="0" fillId="0" borderId="31" xfId="0" applyNumberFormat="1" applyBorder="1" applyAlignment="1">
      <alignment horizontal="center" vertical="center" wrapText="1"/>
    </xf>
    <xf numFmtId="0" fontId="3" fillId="0" borderId="2" xfId="0" applyFont="1" applyBorder="1" applyAlignment="1">
      <alignment horizontal="justify" vertical="justify" wrapText="1"/>
    </xf>
    <xf numFmtId="0" fontId="3" fillId="0" borderId="26" xfId="0" applyFont="1" applyBorder="1" applyAlignment="1">
      <alignment horizontal="justify" vertical="justify" wrapText="1"/>
    </xf>
    <xf numFmtId="0" fontId="3" fillId="0" borderId="21" xfId="0" applyFont="1" applyBorder="1" applyAlignment="1">
      <alignment horizontal="left" vertical="center" wrapText="1"/>
    </xf>
    <xf numFmtId="0" fontId="3" fillId="0" borderId="27" xfId="0" applyFont="1" applyBorder="1" applyAlignment="1">
      <alignment horizontal="left" vertical="center" wrapText="1"/>
    </xf>
    <xf numFmtId="14" fontId="8" fillId="7" borderId="29" xfId="0" applyNumberFormat="1" applyFont="1" applyFill="1" applyBorder="1" applyAlignment="1">
      <alignment horizontal="center" vertical="center" wrapText="1"/>
    </xf>
    <xf numFmtId="49" fontId="0" fillId="0" borderId="26" xfId="0" applyNumberFormat="1" applyBorder="1" applyAlignment="1">
      <alignment horizontal="center" vertical="center" wrapText="1"/>
    </xf>
    <xf numFmtId="49" fontId="20" fillId="0" borderId="26" xfId="0" applyNumberFormat="1" applyFont="1" applyBorder="1" applyAlignment="1">
      <alignment horizontal="center" vertical="center" wrapText="1"/>
    </xf>
    <xf numFmtId="0" fontId="0" fillId="7" borderId="26" xfId="0" applyFill="1" applyBorder="1" applyAlignment="1">
      <alignment horizontal="center" vertical="center" wrapText="1"/>
    </xf>
    <xf numFmtId="0" fontId="3" fillId="0" borderId="2" xfId="0" applyFont="1" applyBorder="1" applyAlignment="1">
      <alignment horizontal="left" vertical="center" wrapText="1"/>
    </xf>
    <xf numFmtId="0" fontId="3" fillId="0" borderId="26" xfId="0" applyFont="1" applyBorder="1" applyAlignment="1">
      <alignment horizontal="left" vertical="center" wrapText="1"/>
    </xf>
    <xf numFmtId="0" fontId="3" fillId="0" borderId="23" xfId="0" applyFont="1" applyBorder="1" applyAlignment="1">
      <alignment horizontal="center"/>
    </xf>
    <xf numFmtId="0" fontId="3" fillId="0" borderId="25" xfId="0" applyFont="1" applyBorder="1" applyAlignment="1">
      <alignment horizontal="center"/>
    </xf>
    <xf numFmtId="14" fontId="0" fillId="0" borderId="21" xfId="0" applyNumberFormat="1" applyBorder="1" applyAlignment="1">
      <alignment horizontal="center" vertical="center" wrapText="1"/>
    </xf>
    <xf numFmtId="14" fontId="0" fillId="0" borderId="27" xfId="0" applyNumberFormat="1" applyBorder="1" applyAlignment="1">
      <alignment horizontal="center" vertical="center" wrapText="1"/>
    </xf>
    <xf numFmtId="49" fontId="0" fillId="0" borderId="2" xfId="0" applyNumberFormat="1" applyBorder="1" applyAlignment="1">
      <alignment horizontal="center" vertical="center" wrapText="1"/>
    </xf>
    <xf numFmtId="49" fontId="0" fillId="7" borderId="2" xfId="0" applyNumberFormat="1" applyFill="1" applyBorder="1" applyAlignment="1">
      <alignment horizontal="center" vertical="center" wrapText="1"/>
    </xf>
    <xf numFmtId="49" fontId="0" fillId="7" borderId="26" xfId="0" applyNumberFormat="1" applyFill="1" applyBorder="1" applyAlignment="1">
      <alignment horizontal="center" vertical="center" wrapText="1"/>
    </xf>
    <xf numFmtId="0" fontId="0" fillId="0" borderId="23" xfId="0" applyBorder="1" applyAlignment="1">
      <alignment horizontal="center"/>
    </xf>
    <xf numFmtId="0" fontId="0" fillId="0" borderId="25" xfId="0" applyBorder="1" applyAlignment="1">
      <alignment horizontal="center"/>
    </xf>
    <xf numFmtId="49" fontId="3" fillId="7" borderId="21" xfId="0" applyNumberFormat="1" applyFont="1" applyFill="1" applyBorder="1" applyAlignment="1">
      <alignment horizontal="center" vertical="center" wrapText="1"/>
    </xf>
    <xf numFmtId="49" fontId="3" fillId="7" borderId="27" xfId="0" applyNumberFormat="1" applyFont="1" applyFill="1" applyBorder="1" applyAlignment="1">
      <alignment horizontal="center" vertical="center" wrapText="1"/>
    </xf>
    <xf numFmtId="14" fontId="8" fillId="0" borderId="21" xfId="0" applyNumberFormat="1" applyFont="1" applyBorder="1" applyAlignment="1">
      <alignment horizontal="center" vertical="center" wrapText="1"/>
    </xf>
    <xf numFmtId="14" fontId="8" fillId="0" borderId="27"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0" fontId="3" fillId="17" borderId="21" xfId="0" applyFont="1" applyFill="1" applyBorder="1" applyAlignment="1">
      <alignment horizontal="left" vertical="center" wrapText="1"/>
    </xf>
    <xf numFmtId="0" fontId="3" fillId="17" borderId="27" xfId="0" applyFont="1" applyFill="1" applyBorder="1" applyAlignment="1">
      <alignment horizontal="left" vertical="center" wrapText="1"/>
    </xf>
    <xf numFmtId="14" fontId="8" fillId="0" borderId="29" xfId="0" applyNumberFormat="1" applyFont="1" applyBorder="1" applyAlignment="1">
      <alignment horizontal="center" vertical="center" wrapText="1"/>
    </xf>
    <xf numFmtId="14" fontId="8" fillId="13" borderId="29" xfId="0" applyNumberFormat="1" applyFont="1" applyFill="1" applyBorder="1" applyAlignment="1">
      <alignment horizontal="center" vertical="center" wrapText="1"/>
    </xf>
    <xf numFmtId="0" fontId="0" fillId="4" borderId="5" xfId="0" applyFill="1" applyBorder="1" applyAlignment="1">
      <alignment horizontal="center"/>
    </xf>
    <xf numFmtId="0" fontId="0" fillId="4" borderId="0" xfId="0" applyFill="1" applyAlignment="1">
      <alignment horizontal="center" vertical="center"/>
    </xf>
    <xf numFmtId="0" fontId="1" fillId="6" borderId="2" xfId="0" applyFont="1" applyFill="1" applyBorder="1" applyAlignment="1">
      <alignment horizontal="center" vertical="center" wrapText="1"/>
    </xf>
    <xf numFmtId="0" fontId="0" fillId="6" borderId="3" xfId="0" applyFill="1" applyBorder="1" applyAlignment="1">
      <alignment horizontal="center" vertical="center" wrapText="1"/>
    </xf>
    <xf numFmtId="0" fontId="1"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1" fillId="6" borderId="3" xfId="0" applyFont="1" applyFill="1" applyBorder="1" applyAlignment="1">
      <alignment horizontal="center" vertical="center" wrapText="1"/>
    </xf>
    <xf numFmtId="0" fontId="0" fillId="0" borderId="3" xfId="0" applyBorder="1" applyAlignment="1">
      <alignment horizontal="center" vertical="center" wrapText="1"/>
    </xf>
    <xf numFmtId="3" fontId="39" fillId="0" borderId="40" xfId="0" applyNumberFormat="1" applyFont="1" applyBorder="1" applyAlignment="1">
      <alignment horizontal="center"/>
    </xf>
  </cellXfs>
  <cellStyles count="7">
    <cellStyle name="Normal" xfId="0" builtinId="0"/>
    <cellStyle name="Normal 3" xfId="1" xr:uid="{470E900F-6666-468A-9F52-9AD00CF08D15}"/>
    <cellStyle name="Normal 9" xfId="2" xr:uid="{4B58A7FF-0A18-4732-AC5A-E472C817A713}"/>
    <cellStyle name="Vírgula" xfId="5" builtinId="3"/>
    <cellStyle name="Vírgula 7" xfId="3" xr:uid="{918D184D-3BCE-4425-8A1D-10CA92510906}"/>
    <cellStyle name="Vírgula 7 2" xfId="4" xr:uid="{706D1EAF-DD74-4FF5-8276-2D2401D404A7}"/>
    <cellStyle name="Vírgula 7 3" xfId="6" xr:uid="{107CE9B5-650C-46AD-93DA-56B66D997BA6}"/>
  </cellStyles>
  <dxfs count="0"/>
  <tableStyles count="0" defaultTableStyle="TableStyleMedium2" defaultPivotStyle="PivotStyleLight16"/>
  <colors>
    <mruColors>
      <color rgb="FFFF3300"/>
      <color rgb="FFFF8409"/>
      <color rgb="FF6600FF"/>
      <color rgb="FF00C491"/>
      <color rgb="FF00F6B6"/>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63" Type="http://schemas.openxmlformats.org/officeDocument/2006/relationships/externalLink" Target="externalLinks/externalLink31.xml"/><Relationship Id="rId68" Type="http://schemas.openxmlformats.org/officeDocument/2006/relationships/externalLink" Target="externalLinks/externalLink36.xml"/><Relationship Id="rId84" Type="http://schemas.openxmlformats.org/officeDocument/2006/relationships/externalLink" Target="externalLinks/externalLink52.xml"/><Relationship Id="rId89" Type="http://schemas.openxmlformats.org/officeDocument/2006/relationships/externalLink" Target="externalLinks/externalLink57.xml"/><Relationship Id="rId112" Type="http://schemas.openxmlformats.org/officeDocument/2006/relationships/sheetMetadata" Target="metadata.xml"/><Relationship Id="rId16" Type="http://schemas.openxmlformats.org/officeDocument/2006/relationships/worksheet" Target="worksheets/sheet16.xml"/><Relationship Id="rId107" Type="http://schemas.openxmlformats.org/officeDocument/2006/relationships/externalLink" Target="externalLinks/externalLink7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externalLink" Target="externalLinks/externalLink5.xml"/><Relationship Id="rId53" Type="http://schemas.openxmlformats.org/officeDocument/2006/relationships/externalLink" Target="externalLinks/externalLink21.xml"/><Relationship Id="rId58" Type="http://schemas.openxmlformats.org/officeDocument/2006/relationships/externalLink" Target="externalLinks/externalLink26.xml"/><Relationship Id="rId74" Type="http://schemas.openxmlformats.org/officeDocument/2006/relationships/externalLink" Target="externalLinks/externalLink42.xml"/><Relationship Id="rId79" Type="http://schemas.openxmlformats.org/officeDocument/2006/relationships/externalLink" Target="externalLinks/externalLink47.xml"/><Relationship Id="rId102" Type="http://schemas.openxmlformats.org/officeDocument/2006/relationships/externalLink" Target="externalLinks/externalLink70.xml"/><Relationship Id="rId5" Type="http://schemas.openxmlformats.org/officeDocument/2006/relationships/worksheet" Target="worksheets/sheet5.xml"/><Relationship Id="rId90" Type="http://schemas.openxmlformats.org/officeDocument/2006/relationships/externalLink" Target="externalLinks/externalLink58.xml"/><Relationship Id="rId95" Type="http://schemas.openxmlformats.org/officeDocument/2006/relationships/externalLink" Target="externalLinks/externalLink6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64" Type="http://schemas.openxmlformats.org/officeDocument/2006/relationships/externalLink" Target="externalLinks/externalLink32.xml"/><Relationship Id="rId69" Type="http://schemas.openxmlformats.org/officeDocument/2006/relationships/externalLink" Target="externalLinks/externalLink37.xml"/><Relationship Id="rId113" Type="http://schemas.openxmlformats.org/officeDocument/2006/relationships/calcChain" Target="calcChain.xml"/><Relationship Id="rId80" Type="http://schemas.openxmlformats.org/officeDocument/2006/relationships/externalLink" Target="externalLinks/externalLink48.xml"/><Relationship Id="rId85" Type="http://schemas.openxmlformats.org/officeDocument/2006/relationships/externalLink" Target="externalLinks/externalLink5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59" Type="http://schemas.openxmlformats.org/officeDocument/2006/relationships/externalLink" Target="externalLinks/externalLink27.xml"/><Relationship Id="rId103" Type="http://schemas.openxmlformats.org/officeDocument/2006/relationships/externalLink" Target="externalLinks/externalLink71.xml"/><Relationship Id="rId108" Type="http://schemas.openxmlformats.org/officeDocument/2006/relationships/externalLink" Target="externalLinks/externalLink76.xml"/><Relationship Id="rId54" Type="http://schemas.openxmlformats.org/officeDocument/2006/relationships/externalLink" Target="externalLinks/externalLink22.xml"/><Relationship Id="rId70" Type="http://schemas.openxmlformats.org/officeDocument/2006/relationships/externalLink" Target="externalLinks/externalLink38.xml"/><Relationship Id="rId75" Type="http://schemas.openxmlformats.org/officeDocument/2006/relationships/externalLink" Target="externalLinks/externalLink43.xml"/><Relationship Id="rId91" Type="http://schemas.openxmlformats.org/officeDocument/2006/relationships/externalLink" Target="externalLinks/externalLink59.xml"/><Relationship Id="rId96" Type="http://schemas.openxmlformats.org/officeDocument/2006/relationships/externalLink" Target="externalLinks/externalLink6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57" Type="http://schemas.openxmlformats.org/officeDocument/2006/relationships/externalLink" Target="externalLinks/externalLink25.xml"/><Relationship Id="rId106" Type="http://schemas.openxmlformats.org/officeDocument/2006/relationships/externalLink" Target="externalLinks/externalLink74.xml"/><Relationship Id="rId114"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externalLink" Target="externalLinks/externalLink20.xml"/><Relationship Id="rId60" Type="http://schemas.openxmlformats.org/officeDocument/2006/relationships/externalLink" Target="externalLinks/externalLink28.xml"/><Relationship Id="rId65" Type="http://schemas.openxmlformats.org/officeDocument/2006/relationships/externalLink" Target="externalLinks/externalLink33.xml"/><Relationship Id="rId73" Type="http://schemas.openxmlformats.org/officeDocument/2006/relationships/externalLink" Target="externalLinks/externalLink41.xml"/><Relationship Id="rId78" Type="http://schemas.openxmlformats.org/officeDocument/2006/relationships/externalLink" Target="externalLinks/externalLink46.xml"/><Relationship Id="rId81" Type="http://schemas.openxmlformats.org/officeDocument/2006/relationships/externalLink" Target="externalLinks/externalLink49.xml"/><Relationship Id="rId86" Type="http://schemas.openxmlformats.org/officeDocument/2006/relationships/externalLink" Target="externalLinks/externalLink54.xml"/><Relationship Id="rId94" Type="http://schemas.openxmlformats.org/officeDocument/2006/relationships/externalLink" Target="externalLinks/externalLink62.xml"/><Relationship Id="rId99" Type="http://schemas.openxmlformats.org/officeDocument/2006/relationships/externalLink" Target="externalLinks/externalLink67.xml"/><Relationship Id="rId101" Type="http://schemas.openxmlformats.org/officeDocument/2006/relationships/externalLink" Target="externalLinks/externalLink6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7.xml"/><Relationship Id="rId109" Type="http://schemas.openxmlformats.org/officeDocument/2006/relationships/theme" Target="theme/theme1.xml"/><Relationship Id="rId34" Type="http://schemas.openxmlformats.org/officeDocument/2006/relationships/externalLink" Target="externalLinks/externalLink2.xml"/><Relationship Id="rId50" Type="http://schemas.openxmlformats.org/officeDocument/2006/relationships/externalLink" Target="externalLinks/externalLink18.xml"/><Relationship Id="rId55" Type="http://schemas.openxmlformats.org/officeDocument/2006/relationships/externalLink" Target="externalLinks/externalLink23.xml"/><Relationship Id="rId76" Type="http://schemas.openxmlformats.org/officeDocument/2006/relationships/externalLink" Target="externalLinks/externalLink44.xml"/><Relationship Id="rId97" Type="http://schemas.openxmlformats.org/officeDocument/2006/relationships/externalLink" Target="externalLinks/externalLink65.xml"/><Relationship Id="rId104" Type="http://schemas.openxmlformats.org/officeDocument/2006/relationships/externalLink" Target="externalLinks/externalLink72.xml"/><Relationship Id="rId7" Type="http://schemas.openxmlformats.org/officeDocument/2006/relationships/worksheet" Target="worksheets/sheet7.xml"/><Relationship Id="rId71" Type="http://schemas.openxmlformats.org/officeDocument/2006/relationships/externalLink" Target="externalLinks/externalLink39.xml"/><Relationship Id="rId92"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66" Type="http://schemas.openxmlformats.org/officeDocument/2006/relationships/externalLink" Target="externalLinks/externalLink34.xml"/><Relationship Id="rId87" Type="http://schemas.openxmlformats.org/officeDocument/2006/relationships/externalLink" Target="externalLinks/externalLink55.xml"/><Relationship Id="rId110" Type="http://schemas.openxmlformats.org/officeDocument/2006/relationships/styles" Target="styles.xml"/><Relationship Id="rId115" Type="http://schemas.openxmlformats.org/officeDocument/2006/relationships/customXml" Target="../customXml/item2.xml"/><Relationship Id="rId61" Type="http://schemas.openxmlformats.org/officeDocument/2006/relationships/externalLink" Target="externalLinks/externalLink29.xml"/><Relationship Id="rId82" Type="http://schemas.openxmlformats.org/officeDocument/2006/relationships/externalLink" Target="externalLinks/externalLink5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3.xml"/><Relationship Id="rId56" Type="http://schemas.openxmlformats.org/officeDocument/2006/relationships/externalLink" Target="externalLinks/externalLink24.xml"/><Relationship Id="rId77" Type="http://schemas.openxmlformats.org/officeDocument/2006/relationships/externalLink" Target="externalLinks/externalLink45.xml"/><Relationship Id="rId100" Type="http://schemas.openxmlformats.org/officeDocument/2006/relationships/externalLink" Target="externalLinks/externalLink68.xml"/><Relationship Id="rId105" Type="http://schemas.openxmlformats.org/officeDocument/2006/relationships/externalLink" Target="externalLinks/externalLink73.xml"/><Relationship Id="rId8" Type="http://schemas.openxmlformats.org/officeDocument/2006/relationships/worksheet" Target="worksheets/sheet8.xml"/><Relationship Id="rId51" Type="http://schemas.openxmlformats.org/officeDocument/2006/relationships/externalLink" Target="externalLinks/externalLink19.xml"/><Relationship Id="rId72" Type="http://schemas.openxmlformats.org/officeDocument/2006/relationships/externalLink" Target="externalLinks/externalLink40.xml"/><Relationship Id="rId93" Type="http://schemas.openxmlformats.org/officeDocument/2006/relationships/externalLink" Target="externalLinks/externalLink61.xml"/><Relationship Id="rId98" Type="http://schemas.openxmlformats.org/officeDocument/2006/relationships/externalLink" Target="externalLinks/externalLink66.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4.xml"/><Relationship Id="rId67" Type="http://schemas.openxmlformats.org/officeDocument/2006/relationships/externalLink" Target="externalLinks/externalLink35.xml"/><Relationship Id="rId11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externalLink" Target="externalLinks/externalLink9.xml"/><Relationship Id="rId62" Type="http://schemas.openxmlformats.org/officeDocument/2006/relationships/externalLink" Target="externalLinks/externalLink30.xml"/><Relationship Id="rId83" Type="http://schemas.openxmlformats.org/officeDocument/2006/relationships/externalLink" Target="externalLinks/externalLink51.xml"/><Relationship Id="rId88" Type="http://schemas.openxmlformats.org/officeDocument/2006/relationships/externalLink" Target="externalLinks/externalLink56.xml"/><Relationship Id="rId11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PEDRA CORRIDA'!A1"/><Relationship Id="rId13" Type="http://schemas.openxmlformats.org/officeDocument/2006/relationships/hyperlink" Target="#RESPLENDOR!A1"/><Relationship Id="rId18" Type="http://schemas.openxmlformats.org/officeDocument/2006/relationships/hyperlink" Target="#'SANTO ANTONIO DO RIO DOCE'!A1"/><Relationship Id="rId26" Type="http://schemas.openxmlformats.org/officeDocument/2006/relationships/hyperlink" Target="#Cronograma!A1"/><Relationship Id="rId3" Type="http://schemas.openxmlformats.org/officeDocument/2006/relationships/hyperlink" Target="#CAMARGOS!A1"/><Relationship Id="rId21" Type="http://schemas.openxmlformats.org/officeDocument/2006/relationships/hyperlink" Target="#COLATINA!A1"/><Relationship Id="rId7" Type="http://schemas.openxmlformats.org/officeDocument/2006/relationships/hyperlink" Target="#'CACHOEIRA ESCURA'!A1"/><Relationship Id="rId12" Type="http://schemas.openxmlformats.org/officeDocument/2006/relationships/hyperlink" Target="#ITUETA!A1"/><Relationship Id="rId17" Type="http://schemas.openxmlformats.org/officeDocument/2006/relationships/hyperlink" Target="#'S&#195;O V&#205;TOR'!A1"/><Relationship Id="rId25" Type="http://schemas.openxmlformats.org/officeDocument/2006/relationships/hyperlink" Target="#PEDRAS!A1"/><Relationship Id="rId2" Type="http://schemas.openxmlformats.org/officeDocument/2006/relationships/image" Target="../media/image2.png"/><Relationship Id="rId16" Type="http://schemas.openxmlformats.org/officeDocument/2006/relationships/hyperlink" Target="#'S&#195;O TOM&#201; DO RIO DOCE'!A1"/><Relationship Id="rId20" Type="http://schemas.openxmlformats.org/officeDocument/2006/relationships/hyperlink" Target="#MASCARENHAS!A1"/><Relationship Id="rId29" Type="http://schemas.openxmlformats.org/officeDocument/2006/relationships/hyperlink" Target="#'Abastecimento Emergencial'!A1"/><Relationship Id="rId1" Type="http://schemas.openxmlformats.org/officeDocument/2006/relationships/image" Target="../media/image1.png"/><Relationship Id="rId6" Type="http://schemas.openxmlformats.org/officeDocument/2006/relationships/hyperlink" Target="#'IPABA DO PARA&#205;SO'!A1"/><Relationship Id="rId11" Type="http://schemas.openxmlformats.org/officeDocument/2006/relationships/hyperlink" Target="#TUMIRITINGA!A1"/><Relationship Id="rId24" Type="http://schemas.openxmlformats.org/officeDocument/2006/relationships/hyperlink" Target="#REG&#202;NCIA!A1"/><Relationship Id="rId5" Type="http://schemas.openxmlformats.org/officeDocument/2006/relationships/hyperlink" Target="#BARRETO!A1"/><Relationship Id="rId15" Type="http://schemas.openxmlformats.org/officeDocument/2006/relationships/hyperlink" Target="#'GOVERNADOR VALADARES'!A1"/><Relationship Id="rId23" Type="http://schemas.openxmlformats.org/officeDocument/2006/relationships/hyperlink" Target="#LINHARES!A1"/><Relationship Id="rId28" Type="http://schemas.openxmlformats.org/officeDocument/2006/relationships/hyperlink" Target="#'PARACATU DE BAIXO'!A1"/><Relationship Id="rId10" Type="http://schemas.openxmlformats.org/officeDocument/2006/relationships/hyperlink" Target="#ALPERCATA!A1"/><Relationship Id="rId19" Type="http://schemas.openxmlformats.org/officeDocument/2006/relationships/hyperlink" Target="#'BAIXO GUANDU'!A1"/><Relationship Id="rId31" Type="http://schemas.openxmlformats.org/officeDocument/2006/relationships/hyperlink" Target="#Indicadores!A1"/><Relationship Id="rId4" Type="http://schemas.openxmlformats.org/officeDocument/2006/relationships/hyperlink" Target="#GESTEIRA!A1"/><Relationship Id="rId9" Type="http://schemas.openxmlformats.org/officeDocument/2006/relationships/hyperlink" Target="#'SENHORA DA PENHA'!A1"/><Relationship Id="rId14" Type="http://schemas.openxmlformats.org/officeDocument/2006/relationships/hyperlink" Target="#GALIL&#201;IA!A1"/><Relationship Id="rId22" Type="http://schemas.openxmlformats.org/officeDocument/2006/relationships/hyperlink" Target="#BONINSEGNA!A1"/><Relationship Id="rId27" Type="http://schemas.openxmlformats.org/officeDocument/2006/relationships/hyperlink" Target="#Or&#231;amento_CIF_Draft22!A1"/><Relationship Id="rId30"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7.xml.rels><?xml version="1.0" encoding="UTF-8" standalone="yes"?>
<Relationships xmlns="http://schemas.openxmlformats.org/package/2006/relationships"><Relationship Id="rId2" Type="http://schemas.openxmlformats.org/officeDocument/2006/relationships/hyperlink" Target="#IN&#205;CIO!A1"/><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_rels/drawing2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205;CIO!A1"/></Relationships>
</file>

<file path=xl/drawings/drawing1.xml><?xml version="1.0" encoding="utf-8"?>
<xdr:wsDr xmlns:xdr="http://schemas.openxmlformats.org/drawingml/2006/spreadsheetDrawing" xmlns:a="http://schemas.openxmlformats.org/drawingml/2006/main">
  <xdr:twoCellAnchor editAs="oneCell">
    <xdr:from>
      <xdr:col>18</xdr:col>
      <xdr:colOff>84089</xdr:colOff>
      <xdr:row>6</xdr:row>
      <xdr:rowOff>42334</xdr:rowOff>
    </xdr:from>
    <xdr:to>
      <xdr:col>25</xdr:col>
      <xdr:colOff>192262</xdr:colOff>
      <xdr:row>29</xdr:row>
      <xdr:rowOff>116417</xdr:rowOff>
    </xdr:to>
    <xdr:pic>
      <xdr:nvPicPr>
        <xdr:cNvPr id="30" name="Picture 2">
          <a:extLst>
            <a:ext uri="{FF2B5EF4-FFF2-40B4-BE49-F238E27FC236}">
              <a16:creationId xmlns:a16="http://schemas.microsoft.com/office/drawing/2014/main" id="{00000000-0008-0000-0000-00001E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2249" t="10053" r="-1" b="520"/>
        <a:stretch/>
      </xdr:blipFill>
      <xdr:spPr>
        <a:xfrm>
          <a:off x="8847089" y="1693334"/>
          <a:ext cx="4034590" cy="4455583"/>
        </a:xfrm>
        <a:prstGeom prst="rect">
          <a:avLst/>
        </a:prstGeom>
        <a:solidFill>
          <a:srgbClr val="00C491"/>
        </a:solidFill>
      </xdr:spPr>
    </xdr:pic>
    <xdr:clientData/>
  </xdr:twoCellAnchor>
  <xdr:twoCellAnchor editAs="oneCell">
    <xdr:from>
      <xdr:col>2</xdr:col>
      <xdr:colOff>50346</xdr:colOff>
      <xdr:row>1</xdr:row>
      <xdr:rowOff>138547</xdr:rowOff>
    </xdr:from>
    <xdr:to>
      <xdr:col>4</xdr:col>
      <xdr:colOff>418041</xdr:colOff>
      <xdr:row>1</xdr:row>
      <xdr:rowOff>664236</xdr:rowOff>
    </xdr:to>
    <xdr:pic>
      <xdr:nvPicPr>
        <xdr:cNvPr id="28" name="Imagem 27" descr="Resultado de imagem para fundação renova&quot;">
          <a:extLst>
            <a:ext uri="{FF2B5EF4-FFF2-40B4-BE49-F238E27FC236}">
              <a16:creationId xmlns:a16="http://schemas.microsoft.com/office/drawing/2014/main" id="{00000000-0008-0000-0000-00001C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489073" y="323274"/>
          <a:ext cx="1633846" cy="525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23635</xdr:colOff>
      <xdr:row>5</xdr:row>
      <xdr:rowOff>27172</xdr:rowOff>
    </xdr:from>
    <xdr:to>
      <xdr:col>4</xdr:col>
      <xdr:colOff>567891</xdr:colOff>
      <xdr:row>8</xdr:row>
      <xdr:rowOff>175672</xdr:rowOff>
    </xdr:to>
    <xdr:sp macro="" textlink="">
      <xdr:nvSpPr>
        <xdr:cNvPr id="2" name="Retângulo: Cantos Arredondados 1">
          <a:hlinkClick xmlns:r="http://schemas.openxmlformats.org/officeDocument/2006/relationships" r:id="rId3"/>
          <a:extLst>
            <a:ext uri="{FF2B5EF4-FFF2-40B4-BE49-F238E27FC236}">
              <a16:creationId xmlns:a16="http://schemas.microsoft.com/office/drawing/2014/main" id="{00000000-0008-0000-0000-000002000000}"/>
            </a:ext>
          </a:extLst>
        </xdr:cNvPr>
        <xdr:cNvSpPr/>
      </xdr:nvSpPr>
      <xdr:spPr>
        <a:xfrm>
          <a:off x="475191" y="1466505"/>
          <a:ext cx="1793089"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Mariana -  Camargos</a:t>
          </a:r>
        </a:p>
      </xdr:txBody>
    </xdr:sp>
    <xdr:clientData/>
  </xdr:twoCellAnchor>
  <xdr:twoCellAnchor>
    <xdr:from>
      <xdr:col>2</xdr:col>
      <xdr:colOff>69494</xdr:colOff>
      <xdr:row>15</xdr:row>
      <xdr:rowOff>35268</xdr:rowOff>
    </xdr:from>
    <xdr:to>
      <xdr:col>5</xdr:col>
      <xdr:colOff>6972</xdr:colOff>
      <xdr:row>19</xdr:row>
      <xdr:rowOff>324</xdr:rowOff>
    </xdr:to>
    <xdr:sp macro="" textlink="">
      <xdr:nvSpPr>
        <xdr:cNvPr id="4" name="Retângulo: Cantos Arredondados 3">
          <a:hlinkClick xmlns:r="http://schemas.openxmlformats.org/officeDocument/2006/relationships" r:id="rId4"/>
          <a:extLst>
            <a:ext uri="{FF2B5EF4-FFF2-40B4-BE49-F238E27FC236}">
              <a16:creationId xmlns:a16="http://schemas.microsoft.com/office/drawing/2014/main" id="{00000000-0008-0000-0000-000004000000}"/>
            </a:ext>
          </a:extLst>
        </xdr:cNvPr>
        <xdr:cNvSpPr/>
      </xdr:nvSpPr>
      <xdr:spPr>
        <a:xfrm>
          <a:off x="521050" y="3309046"/>
          <a:ext cx="1793089"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Barra Longa - Gesteira</a:t>
          </a:r>
        </a:p>
      </xdr:txBody>
    </xdr:sp>
    <xdr:clientData/>
  </xdr:twoCellAnchor>
  <xdr:twoCellAnchor>
    <xdr:from>
      <xdr:col>2</xdr:col>
      <xdr:colOff>75491</xdr:colOff>
      <xdr:row>20</xdr:row>
      <xdr:rowOff>14109</xdr:rowOff>
    </xdr:from>
    <xdr:to>
      <xdr:col>5</xdr:col>
      <xdr:colOff>48246</xdr:colOff>
      <xdr:row>23</xdr:row>
      <xdr:rowOff>162610</xdr:rowOff>
    </xdr:to>
    <xdr:sp macro="" textlink="">
      <xdr:nvSpPr>
        <xdr:cNvPr id="5" name="Retângulo: Cantos Arredondados 4">
          <a:hlinkClick xmlns:r="http://schemas.openxmlformats.org/officeDocument/2006/relationships" r:id="rId5"/>
          <a:extLst>
            <a:ext uri="{FF2B5EF4-FFF2-40B4-BE49-F238E27FC236}">
              <a16:creationId xmlns:a16="http://schemas.microsoft.com/office/drawing/2014/main" id="{00000000-0008-0000-0000-000005000000}"/>
            </a:ext>
          </a:extLst>
        </xdr:cNvPr>
        <xdr:cNvSpPr/>
      </xdr:nvSpPr>
      <xdr:spPr>
        <a:xfrm>
          <a:off x="527047" y="4205109"/>
          <a:ext cx="1828366"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Barra Longa - Barreto</a:t>
          </a:r>
        </a:p>
      </xdr:txBody>
    </xdr:sp>
    <xdr:clientData/>
  </xdr:twoCellAnchor>
  <xdr:twoCellAnchor>
    <xdr:from>
      <xdr:col>5</xdr:col>
      <xdr:colOff>250472</xdr:colOff>
      <xdr:row>5</xdr:row>
      <xdr:rowOff>37394</xdr:rowOff>
    </xdr:from>
    <xdr:to>
      <xdr:col>8</xdr:col>
      <xdr:colOff>568950</xdr:colOff>
      <xdr:row>9</xdr:row>
      <xdr:rowOff>2450</xdr:rowOff>
    </xdr:to>
    <xdr:sp macro="" textlink="">
      <xdr:nvSpPr>
        <xdr:cNvPr id="6" name="Retângulo: Cantos Arredondados 5">
          <a:hlinkClick xmlns:r="http://schemas.openxmlformats.org/officeDocument/2006/relationships" r:id="rId6"/>
          <a:extLst>
            <a:ext uri="{FF2B5EF4-FFF2-40B4-BE49-F238E27FC236}">
              <a16:creationId xmlns:a16="http://schemas.microsoft.com/office/drawing/2014/main" id="{00000000-0008-0000-0000-000006000000}"/>
            </a:ext>
          </a:extLst>
        </xdr:cNvPr>
        <xdr:cNvSpPr/>
      </xdr:nvSpPr>
      <xdr:spPr>
        <a:xfrm>
          <a:off x="2557639" y="1476727"/>
          <a:ext cx="1793089"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Santana do Paraíso - Ipaba do Paraíso</a:t>
          </a:r>
        </a:p>
      </xdr:txBody>
    </xdr:sp>
    <xdr:clientData/>
  </xdr:twoCellAnchor>
  <xdr:twoCellAnchor>
    <xdr:from>
      <xdr:col>6</xdr:col>
      <xdr:colOff>30692</xdr:colOff>
      <xdr:row>10</xdr:row>
      <xdr:rowOff>20103</xdr:rowOff>
    </xdr:from>
    <xdr:to>
      <xdr:col>8</xdr:col>
      <xdr:colOff>610226</xdr:colOff>
      <xdr:row>13</xdr:row>
      <xdr:rowOff>168603</xdr:rowOff>
    </xdr:to>
    <xdr:sp macro="" textlink="">
      <xdr:nvSpPr>
        <xdr:cNvPr id="7" name="Retângulo: Cantos Arredondados 6">
          <a:hlinkClick xmlns:r="http://schemas.openxmlformats.org/officeDocument/2006/relationships" r:id="rId7"/>
          <a:extLst>
            <a:ext uri="{FF2B5EF4-FFF2-40B4-BE49-F238E27FC236}">
              <a16:creationId xmlns:a16="http://schemas.microsoft.com/office/drawing/2014/main" id="{00000000-0008-0000-0000-000007000000}"/>
            </a:ext>
          </a:extLst>
        </xdr:cNvPr>
        <xdr:cNvSpPr/>
      </xdr:nvSpPr>
      <xdr:spPr>
        <a:xfrm>
          <a:off x="2538942" y="2433103"/>
          <a:ext cx="1807201" cy="7200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Belo Oriente  - Cachoeira Escura</a:t>
          </a:r>
        </a:p>
      </xdr:txBody>
    </xdr:sp>
    <xdr:clientData/>
  </xdr:twoCellAnchor>
  <xdr:twoCellAnchor>
    <xdr:from>
      <xdr:col>6</xdr:col>
      <xdr:colOff>16581</xdr:colOff>
      <xdr:row>14</xdr:row>
      <xdr:rowOff>179917</xdr:rowOff>
    </xdr:from>
    <xdr:to>
      <xdr:col>8</xdr:col>
      <xdr:colOff>596115</xdr:colOff>
      <xdr:row>18</xdr:row>
      <xdr:rowOff>144972</xdr:rowOff>
    </xdr:to>
    <xdr:sp macro="" textlink="">
      <xdr:nvSpPr>
        <xdr:cNvPr id="8" name="Retângulo: Cantos Arredondados 7">
          <a:hlinkClick xmlns:r="http://schemas.openxmlformats.org/officeDocument/2006/relationships" r:id="rId8"/>
          <a:extLst>
            <a:ext uri="{FF2B5EF4-FFF2-40B4-BE49-F238E27FC236}">
              <a16:creationId xmlns:a16="http://schemas.microsoft.com/office/drawing/2014/main" id="{00000000-0008-0000-0000-000008000000}"/>
            </a:ext>
          </a:extLst>
        </xdr:cNvPr>
        <xdr:cNvSpPr/>
      </xdr:nvSpPr>
      <xdr:spPr>
        <a:xfrm>
          <a:off x="2584803" y="3270250"/>
          <a:ext cx="1793090"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Periquito</a:t>
          </a:r>
          <a:r>
            <a:rPr lang="pt-BR" sz="1200" b="1" baseline="0"/>
            <a:t> - Pedra Corrida</a:t>
          </a:r>
          <a:endParaRPr lang="pt-BR" sz="1200" b="1"/>
        </a:p>
      </xdr:txBody>
    </xdr:sp>
    <xdr:clientData/>
  </xdr:twoCellAnchor>
  <xdr:twoCellAnchor>
    <xdr:from>
      <xdr:col>6</xdr:col>
      <xdr:colOff>30692</xdr:colOff>
      <xdr:row>20</xdr:row>
      <xdr:rowOff>20103</xdr:rowOff>
    </xdr:from>
    <xdr:to>
      <xdr:col>8</xdr:col>
      <xdr:colOff>610226</xdr:colOff>
      <xdr:row>23</xdr:row>
      <xdr:rowOff>168603</xdr:rowOff>
    </xdr:to>
    <xdr:sp macro="" textlink="">
      <xdr:nvSpPr>
        <xdr:cNvPr id="9" name="Retângulo: Cantos Arredondados 8">
          <a:hlinkClick xmlns:r="http://schemas.openxmlformats.org/officeDocument/2006/relationships" r:id="rId9"/>
          <a:extLst>
            <a:ext uri="{FF2B5EF4-FFF2-40B4-BE49-F238E27FC236}">
              <a16:creationId xmlns:a16="http://schemas.microsoft.com/office/drawing/2014/main" id="{00000000-0008-0000-0000-000009000000}"/>
            </a:ext>
          </a:extLst>
        </xdr:cNvPr>
        <xdr:cNvSpPr/>
      </xdr:nvSpPr>
      <xdr:spPr>
        <a:xfrm>
          <a:off x="2538942" y="4338103"/>
          <a:ext cx="1807201" cy="7200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Fernandes Tourinho - Senhora da Penha</a:t>
          </a:r>
        </a:p>
      </xdr:txBody>
    </xdr:sp>
    <xdr:clientData/>
  </xdr:twoCellAnchor>
  <xdr:twoCellAnchor>
    <xdr:from>
      <xdr:col>10</xdr:col>
      <xdr:colOff>27165</xdr:colOff>
      <xdr:row>5</xdr:row>
      <xdr:rowOff>23282</xdr:rowOff>
    </xdr:from>
    <xdr:to>
      <xdr:col>13</xdr:col>
      <xdr:colOff>35198</xdr:colOff>
      <xdr:row>8</xdr:row>
      <xdr:rowOff>171781</xdr:rowOff>
    </xdr:to>
    <xdr:sp macro="" textlink="">
      <xdr:nvSpPr>
        <xdr:cNvPr id="10" name="Retângulo: Cantos Arredondados 9">
          <a:hlinkClick xmlns:r="http://schemas.openxmlformats.org/officeDocument/2006/relationships" r:id="rId10"/>
          <a:extLst>
            <a:ext uri="{FF2B5EF4-FFF2-40B4-BE49-F238E27FC236}">
              <a16:creationId xmlns:a16="http://schemas.microsoft.com/office/drawing/2014/main" id="{00000000-0008-0000-0000-00000A000000}"/>
            </a:ext>
          </a:extLst>
        </xdr:cNvPr>
        <xdr:cNvSpPr/>
      </xdr:nvSpPr>
      <xdr:spPr>
        <a:xfrm>
          <a:off x="4676776" y="1462615"/>
          <a:ext cx="1828366"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Alpercata</a:t>
          </a:r>
        </a:p>
      </xdr:txBody>
    </xdr:sp>
    <xdr:clientData/>
  </xdr:twoCellAnchor>
  <xdr:twoCellAnchor>
    <xdr:from>
      <xdr:col>10</xdr:col>
      <xdr:colOff>2469</xdr:colOff>
      <xdr:row>10</xdr:row>
      <xdr:rowOff>14112</xdr:rowOff>
    </xdr:from>
    <xdr:to>
      <xdr:col>12</xdr:col>
      <xdr:colOff>582000</xdr:colOff>
      <xdr:row>13</xdr:row>
      <xdr:rowOff>162612</xdr:rowOff>
    </xdr:to>
    <xdr:sp macro="" textlink="">
      <xdr:nvSpPr>
        <xdr:cNvPr id="11" name="Retângulo: Cantos Arredondados 10">
          <a:hlinkClick xmlns:r="http://schemas.openxmlformats.org/officeDocument/2006/relationships" r:id="rId11"/>
          <a:extLst>
            <a:ext uri="{FF2B5EF4-FFF2-40B4-BE49-F238E27FC236}">
              <a16:creationId xmlns:a16="http://schemas.microsoft.com/office/drawing/2014/main" id="{00000000-0008-0000-0000-00000B000000}"/>
            </a:ext>
          </a:extLst>
        </xdr:cNvPr>
        <xdr:cNvSpPr/>
      </xdr:nvSpPr>
      <xdr:spPr>
        <a:xfrm>
          <a:off x="4652080" y="2370668"/>
          <a:ext cx="1793087"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Tumiritinga </a:t>
          </a:r>
        </a:p>
      </xdr:txBody>
    </xdr:sp>
    <xdr:clientData/>
  </xdr:twoCellAnchor>
  <xdr:twoCellAnchor>
    <xdr:from>
      <xdr:col>14</xdr:col>
      <xdr:colOff>10591</xdr:colOff>
      <xdr:row>20</xdr:row>
      <xdr:rowOff>9532</xdr:rowOff>
    </xdr:from>
    <xdr:to>
      <xdr:col>16</xdr:col>
      <xdr:colOff>590125</xdr:colOff>
      <xdr:row>23</xdr:row>
      <xdr:rowOff>158032</xdr:rowOff>
    </xdr:to>
    <xdr:sp macro="" textlink="">
      <xdr:nvSpPr>
        <xdr:cNvPr id="13" name="Retângulo: Cantos Arredondados 12">
          <a:hlinkClick xmlns:r="http://schemas.openxmlformats.org/officeDocument/2006/relationships" r:id="rId12"/>
          <a:extLst>
            <a:ext uri="{FF2B5EF4-FFF2-40B4-BE49-F238E27FC236}">
              <a16:creationId xmlns:a16="http://schemas.microsoft.com/office/drawing/2014/main" id="{00000000-0008-0000-0000-00000D000000}"/>
            </a:ext>
          </a:extLst>
        </xdr:cNvPr>
        <xdr:cNvSpPr/>
      </xdr:nvSpPr>
      <xdr:spPr>
        <a:xfrm>
          <a:off x="6741591" y="4200532"/>
          <a:ext cx="1793090"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Itueta</a:t>
          </a:r>
        </a:p>
      </xdr:txBody>
    </xdr:sp>
    <xdr:clientData/>
  </xdr:twoCellAnchor>
  <xdr:twoCellAnchor>
    <xdr:from>
      <xdr:col>14</xdr:col>
      <xdr:colOff>0</xdr:colOff>
      <xdr:row>15</xdr:row>
      <xdr:rowOff>20108</xdr:rowOff>
    </xdr:from>
    <xdr:to>
      <xdr:col>16</xdr:col>
      <xdr:colOff>579533</xdr:colOff>
      <xdr:row>18</xdr:row>
      <xdr:rowOff>168609</xdr:rowOff>
    </xdr:to>
    <xdr:sp macro="" textlink="">
      <xdr:nvSpPr>
        <xdr:cNvPr id="14" name="Retângulo: Cantos Arredondados 13">
          <a:hlinkClick xmlns:r="http://schemas.openxmlformats.org/officeDocument/2006/relationships" r:id="rId13"/>
          <a:extLst>
            <a:ext uri="{FF2B5EF4-FFF2-40B4-BE49-F238E27FC236}">
              <a16:creationId xmlns:a16="http://schemas.microsoft.com/office/drawing/2014/main" id="{00000000-0008-0000-0000-00000E000000}"/>
            </a:ext>
          </a:extLst>
        </xdr:cNvPr>
        <xdr:cNvSpPr/>
      </xdr:nvSpPr>
      <xdr:spPr>
        <a:xfrm>
          <a:off x="6731000" y="3293886"/>
          <a:ext cx="1793089"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Resplendor</a:t>
          </a:r>
        </a:p>
      </xdr:txBody>
    </xdr:sp>
    <xdr:clientData/>
  </xdr:twoCellAnchor>
  <xdr:twoCellAnchor>
    <xdr:from>
      <xdr:col>14</xdr:col>
      <xdr:colOff>23636</xdr:colOff>
      <xdr:row>10</xdr:row>
      <xdr:rowOff>20104</xdr:rowOff>
    </xdr:from>
    <xdr:to>
      <xdr:col>16</xdr:col>
      <xdr:colOff>603170</xdr:colOff>
      <xdr:row>13</xdr:row>
      <xdr:rowOff>168605</xdr:rowOff>
    </xdr:to>
    <xdr:sp macro="" textlink="">
      <xdr:nvSpPr>
        <xdr:cNvPr id="15" name="Retângulo: Cantos Arredondados 14">
          <a:hlinkClick xmlns:r="http://schemas.openxmlformats.org/officeDocument/2006/relationships" r:id="rId14"/>
          <a:extLst>
            <a:ext uri="{FF2B5EF4-FFF2-40B4-BE49-F238E27FC236}">
              <a16:creationId xmlns:a16="http://schemas.microsoft.com/office/drawing/2014/main" id="{00000000-0008-0000-0000-00000F000000}"/>
            </a:ext>
          </a:extLst>
        </xdr:cNvPr>
        <xdr:cNvSpPr/>
      </xdr:nvSpPr>
      <xdr:spPr>
        <a:xfrm>
          <a:off x="6754636" y="2376660"/>
          <a:ext cx="1793090"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Galiléia</a:t>
          </a:r>
          <a:r>
            <a:rPr lang="pt-BR" sz="1200" b="1" baseline="0"/>
            <a:t> </a:t>
          </a:r>
          <a:endParaRPr lang="pt-BR" sz="1200" b="1"/>
        </a:p>
      </xdr:txBody>
    </xdr:sp>
    <xdr:clientData/>
  </xdr:twoCellAnchor>
  <xdr:twoCellAnchor>
    <xdr:from>
      <xdr:col>10</xdr:col>
      <xdr:colOff>16587</xdr:colOff>
      <xdr:row>20</xdr:row>
      <xdr:rowOff>14118</xdr:rowOff>
    </xdr:from>
    <xdr:to>
      <xdr:col>12</xdr:col>
      <xdr:colOff>596121</xdr:colOff>
      <xdr:row>23</xdr:row>
      <xdr:rowOff>162618</xdr:rowOff>
    </xdr:to>
    <xdr:sp macro="" textlink="">
      <xdr:nvSpPr>
        <xdr:cNvPr id="16" name="Retângulo: Cantos Arredondados 15">
          <a:hlinkClick xmlns:r="http://schemas.openxmlformats.org/officeDocument/2006/relationships" r:id="rId15"/>
          <a:extLst>
            <a:ext uri="{FF2B5EF4-FFF2-40B4-BE49-F238E27FC236}">
              <a16:creationId xmlns:a16="http://schemas.microsoft.com/office/drawing/2014/main" id="{00000000-0008-0000-0000-000010000000}"/>
            </a:ext>
          </a:extLst>
        </xdr:cNvPr>
        <xdr:cNvSpPr/>
      </xdr:nvSpPr>
      <xdr:spPr>
        <a:xfrm>
          <a:off x="4666198" y="4205118"/>
          <a:ext cx="1793090"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Governador</a:t>
          </a:r>
          <a:r>
            <a:rPr lang="pt-BR" sz="1200" b="1" baseline="0"/>
            <a:t>  Valadares - Sede </a:t>
          </a:r>
          <a:endParaRPr lang="pt-BR" sz="1200" b="1"/>
        </a:p>
      </xdr:txBody>
    </xdr:sp>
    <xdr:clientData/>
  </xdr:twoCellAnchor>
  <xdr:twoCellAnchor>
    <xdr:from>
      <xdr:col>10</xdr:col>
      <xdr:colOff>5997</xdr:colOff>
      <xdr:row>15</xdr:row>
      <xdr:rowOff>21167</xdr:rowOff>
    </xdr:from>
    <xdr:to>
      <xdr:col>12</xdr:col>
      <xdr:colOff>585528</xdr:colOff>
      <xdr:row>18</xdr:row>
      <xdr:rowOff>169667</xdr:rowOff>
    </xdr:to>
    <xdr:sp macro="" textlink="">
      <xdr:nvSpPr>
        <xdr:cNvPr id="18" name="Retângulo: Cantos Arredondados 17">
          <a:hlinkClick xmlns:r="http://schemas.openxmlformats.org/officeDocument/2006/relationships" r:id="rId16"/>
          <a:extLst>
            <a:ext uri="{FF2B5EF4-FFF2-40B4-BE49-F238E27FC236}">
              <a16:creationId xmlns:a16="http://schemas.microsoft.com/office/drawing/2014/main" id="{00000000-0008-0000-0000-000012000000}"/>
            </a:ext>
          </a:extLst>
        </xdr:cNvPr>
        <xdr:cNvSpPr/>
      </xdr:nvSpPr>
      <xdr:spPr>
        <a:xfrm>
          <a:off x="4655608" y="3294945"/>
          <a:ext cx="1793087"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Tumiritinga</a:t>
          </a:r>
          <a:r>
            <a:rPr lang="pt-BR" sz="1200" b="1" baseline="0"/>
            <a:t> - São Tomé do Rio Doce</a:t>
          </a:r>
          <a:endParaRPr lang="pt-BR" sz="1200" b="1"/>
        </a:p>
      </xdr:txBody>
    </xdr:sp>
    <xdr:clientData/>
  </xdr:twoCellAnchor>
  <xdr:twoCellAnchor>
    <xdr:from>
      <xdr:col>14</xdr:col>
      <xdr:colOff>37748</xdr:colOff>
      <xdr:row>5</xdr:row>
      <xdr:rowOff>20102</xdr:rowOff>
    </xdr:from>
    <xdr:to>
      <xdr:col>17</xdr:col>
      <xdr:colOff>10506</xdr:colOff>
      <xdr:row>8</xdr:row>
      <xdr:rowOff>168602</xdr:rowOff>
    </xdr:to>
    <xdr:sp macro="" textlink="">
      <xdr:nvSpPr>
        <xdr:cNvPr id="19" name="Retângulo: Cantos Arredondados 18">
          <a:hlinkClick xmlns:r="http://schemas.openxmlformats.org/officeDocument/2006/relationships" r:id="rId17"/>
          <a:extLst>
            <a:ext uri="{FF2B5EF4-FFF2-40B4-BE49-F238E27FC236}">
              <a16:creationId xmlns:a16="http://schemas.microsoft.com/office/drawing/2014/main" id="{00000000-0008-0000-0000-000013000000}"/>
            </a:ext>
          </a:extLst>
        </xdr:cNvPr>
        <xdr:cNvSpPr/>
      </xdr:nvSpPr>
      <xdr:spPr>
        <a:xfrm>
          <a:off x="6768748" y="1459435"/>
          <a:ext cx="1793091"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Governador</a:t>
          </a:r>
          <a:r>
            <a:rPr lang="pt-BR" sz="1200" b="1" baseline="0"/>
            <a:t>  Valadares - São Vitor</a:t>
          </a:r>
          <a:endParaRPr lang="pt-BR" sz="1200" b="1"/>
        </a:p>
      </xdr:txBody>
    </xdr:sp>
    <xdr:clientData/>
  </xdr:twoCellAnchor>
  <xdr:twoCellAnchor>
    <xdr:from>
      <xdr:col>18</xdr:col>
      <xdr:colOff>7054</xdr:colOff>
      <xdr:row>5</xdr:row>
      <xdr:rowOff>14111</xdr:rowOff>
    </xdr:from>
    <xdr:to>
      <xdr:col>21</xdr:col>
      <xdr:colOff>15087</xdr:colOff>
      <xdr:row>8</xdr:row>
      <xdr:rowOff>169664</xdr:rowOff>
    </xdr:to>
    <xdr:sp macro="" textlink="">
      <xdr:nvSpPr>
        <xdr:cNvPr id="20" name="Retângulo: Cantos Arredondados 19">
          <a:hlinkClick xmlns:r="http://schemas.openxmlformats.org/officeDocument/2006/relationships" r:id="rId18"/>
          <a:extLst>
            <a:ext uri="{FF2B5EF4-FFF2-40B4-BE49-F238E27FC236}">
              <a16:creationId xmlns:a16="http://schemas.microsoft.com/office/drawing/2014/main" id="{00000000-0008-0000-0000-000014000000}"/>
            </a:ext>
          </a:extLst>
        </xdr:cNvPr>
        <xdr:cNvSpPr/>
      </xdr:nvSpPr>
      <xdr:spPr>
        <a:xfrm>
          <a:off x="8819443" y="1453444"/>
          <a:ext cx="1828366" cy="705887"/>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Aimorés - Santo Antonio do Rio Doce</a:t>
          </a:r>
        </a:p>
      </xdr:txBody>
    </xdr:sp>
    <xdr:clientData/>
  </xdr:twoCellAnchor>
  <xdr:twoCellAnchor>
    <xdr:from>
      <xdr:col>18</xdr:col>
      <xdr:colOff>0</xdr:colOff>
      <xdr:row>10</xdr:row>
      <xdr:rowOff>11640</xdr:rowOff>
    </xdr:from>
    <xdr:to>
      <xdr:col>21</xdr:col>
      <xdr:colOff>8034</xdr:colOff>
      <xdr:row>13</xdr:row>
      <xdr:rowOff>160140</xdr:rowOff>
    </xdr:to>
    <xdr:sp macro="" textlink="">
      <xdr:nvSpPr>
        <xdr:cNvPr id="21" name="Retângulo: Cantos Arredondados 20">
          <a:hlinkClick xmlns:r="http://schemas.openxmlformats.org/officeDocument/2006/relationships" r:id="rId19"/>
          <a:extLst>
            <a:ext uri="{FF2B5EF4-FFF2-40B4-BE49-F238E27FC236}">
              <a16:creationId xmlns:a16="http://schemas.microsoft.com/office/drawing/2014/main" id="{00000000-0008-0000-0000-000015000000}"/>
            </a:ext>
          </a:extLst>
        </xdr:cNvPr>
        <xdr:cNvSpPr/>
      </xdr:nvSpPr>
      <xdr:spPr>
        <a:xfrm>
          <a:off x="8812389" y="2368196"/>
          <a:ext cx="1828367"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Baixo</a:t>
          </a:r>
          <a:r>
            <a:rPr lang="pt-BR" sz="1200" b="1" baseline="0"/>
            <a:t> Guandu - Sede</a:t>
          </a:r>
          <a:endParaRPr lang="pt-BR" sz="1200" b="1"/>
        </a:p>
      </xdr:txBody>
    </xdr:sp>
    <xdr:clientData/>
  </xdr:twoCellAnchor>
  <xdr:twoCellAnchor>
    <xdr:from>
      <xdr:col>18</xdr:col>
      <xdr:colOff>34220</xdr:colOff>
      <xdr:row>15</xdr:row>
      <xdr:rowOff>21165</xdr:rowOff>
    </xdr:from>
    <xdr:to>
      <xdr:col>21</xdr:col>
      <xdr:colOff>42253</xdr:colOff>
      <xdr:row>18</xdr:row>
      <xdr:rowOff>169665</xdr:rowOff>
    </xdr:to>
    <xdr:sp macro="" textlink="">
      <xdr:nvSpPr>
        <xdr:cNvPr id="22" name="Retângulo: Cantos Arredondados 21">
          <a:hlinkClick xmlns:r="http://schemas.openxmlformats.org/officeDocument/2006/relationships" r:id="rId20"/>
          <a:extLst>
            <a:ext uri="{FF2B5EF4-FFF2-40B4-BE49-F238E27FC236}">
              <a16:creationId xmlns:a16="http://schemas.microsoft.com/office/drawing/2014/main" id="{00000000-0008-0000-0000-000016000000}"/>
            </a:ext>
          </a:extLst>
        </xdr:cNvPr>
        <xdr:cNvSpPr/>
      </xdr:nvSpPr>
      <xdr:spPr>
        <a:xfrm>
          <a:off x="8846609" y="3294943"/>
          <a:ext cx="1828366"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Baixo</a:t>
          </a:r>
          <a:r>
            <a:rPr lang="pt-BR" sz="1200" b="1" baseline="0"/>
            <a:t> Guandu - Mascarenhas</a:t>
          </a:r>
          <a:endParaRPr lang="pt-BR" sz="1200" b="1"/>
        </a:p>
      </xdr:txBody>
    </xdr:sp>
    <xdr:clientData/>
  </xdr:twoCellAnchor>
  <xdr:twoCellAnchor>
    <xdr:from>
      <xdr:col>18</xdr:col>
      <xdr:colOff>23636</xdr:colOff>
      <xdr:row>20</xdr:row>
      <xdr:rowOff>24688</xdr:rowOff>
    </xdr:from>
    <xdr:to>
      <xdr:col>20</xdr:col>
      <xdr:colOff>603171</xdr:colOff>
      <xdr:row>23</xdr:row>
      <xdr:rowOff>173188</xdr:rowOff>
    </xdr:to>
    <xdr:sp macro="" textlink="">
      <xdr:nvSpPr>
        <xdr:cNvPr id="23" name="Retângulo: Cantos Arredondados 22">
          <a:hlinkClick xmlns:r="http://schemas.openxmlformats.org/officeDocument/2006/relationships" r:id="rId21"/>
          <a:extLst>
            <a:ext uri="{FF2B5EF4-FFF2-40B4-BE49-F238E27FC236}">
              <a16:creationId xmlns:a16="http://schemas.microsoft.com/office/drawing/2014/main" id="{00000000-0008-0000-0000-000017000000}"/>
            </a:ext>
          </a:extLst>
        </xdr:cNvPr>
        <xdr:cNvSpPr/>
      </xdr:nvSpPr>
      <xdr:spPr>
        <a:xfrm>
          <a:off x="8836025" y="4215688"/>
          <a:ext cx="1793090"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Colatina</a:t>
          </a:r>
          <a:r>
            <a:rPr lang="pt-BR" sz="1200" b="1" baseline="0"/>
            <a:t> </a:t>
          </a:r>
          <a:endParaRPr lang="pt-BR" sz="1200" b="1"/>
        </a:p>
      </xdr:txBody>
    </xdr:sp>
    <xdr:clientData/>
  </xdr:twoCellAnchor>
  <xdr:twoCellAnchor>
    <xdr:from>
      <xdr:col>22</xdr:col>
      <xdr:colOff>705</xdr:colOff>
      <xdr:row>5</xdr:row>
      <xdr:rowOff>6000</xdr:rowOff>
    </xdr:from>
    <xdr:to>
      <xdr:col>24</xdr:col>
      <xdr:colOff>573183</xdr:colOff>
      <xdr:row>8</xdr:row>
      <xdr:rowOff>154499</xdr:rowOff>
    </xdr:to>
    <xdr:sp macro="" textlink="">
      <xdr:nvSpPr>
        <xdr:cNvPr id="24" name="Retângulo: Cantos Arredondados 23">
          <a:hlinkClick xmlns:r="http://schemas.openxmlformats.org/officeDocument/2006/relationships" r:id="rId22"/>
          <a:extLst>
            <a:ext uri="{FF2B5EF4-FFF2-40B4-BE49-F238E27FC236}">
              <a16:creationId xmlns:a16="http://schemas.microsoft.com/office/drawing/2014/main" id="{00000000-0008-0000-0000-000018000000}"/>
            </a:ext>
          </a:extLst>
        </xdr:cNvPr>
        <xdr:cNvSpPr/>
      </xdr:nvSpPr>
      <xdr:spPr>
        <a:xfrm>
          <a:off x="10894483" y="1445333"/>
          <a:ext cx="1786033"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Marilândia - Boninsegna</a:t>
          </a:r>
        </a:p>
      </xdr:txBody>
    </xdr:sp>
    <xdr:clientData/>
  </xdr:twoCellAnchor>
  <xdr:twoCellAnchor>
    <xdr:from>
      <xdr:col>22</xdr:col>
      <xdr:colOff>51866</xdr:colOff>
      <xdr:row>10</xdr:row>
      <xdr:rowOff>34224</xdr:rowOff>
    </xdr:from>
    <xdr:to>
      <xdr:col>24</xdr:col>
      <xdr:colOff>631401</xdr:colOff>
      <xdr:row>13</xdr:row>
      <xdr:rowOff>182725</xdr:rowOff>
    </xdr:to>
    <xdr:sp macro="" textlink="">
      <xdr:nvSpPr>
        <xdr:cNvPr id="25" name="Retângulo: Cantos Arredondados 24">
          <a:hlinkClick xmlns:r="http://schemas.openxmlformats.org/officeDocument/2006/relationships" r:id="rId23"/>
          <a:extLst>
            <a:ext uri="{FF2B5EF4-FFF2-40B4-BE49-F238E27FC236}">
              <a16:creationId xmlns:a16="http://schemas.microsoft.com/office/drawing/2014/main" id="{00000000-0008-0000-0000-000019000000}"/>
            </a:ext>
          </a:extLst>
        </xdr:cNvPr>
        <xdr:cNvSpPr/>
      </xdr:nvSpPr>
      <xdr:spPr>
        <a:xfrm>
          <a:off x="10945644" y="2390780"/>
          <a:ext cx="1793090" cy="698834"/>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Linhares</a:t>
          </a:r>
          <a:r>
            <a:rPr lang="pt-BR" sz="1200" b="1" baseline="0"/>
            <a:t> - Sede </a:t>
          </a:r>
          <a:endParaRPr lang="pt-BR" sz="1200" b="1"/>
        </a:p>
      </xdr:txBody>
    </xdr:sp>
    <xdr:clientData/>
  </xdr:twoCellAnchor>
  <xdr:twoCellAnchor>
    <xdr:from>
      <xdr:col>22</xdr:col>
      <xdr:colOff>58920</xdr:colOff>
      <xdr:row>15</xdr:row>
      <xdr:rowOff>42338</xdr:rowOff>
    </xdr:from>
    <xdr:to>
      <xdr:col>24</xdr:col>
      <xdr:colOff>638455</xdr:colOff>
      <xdr:row>19</xdr:row>
      <xdr:rowOff>7393</xdr:rowOff>
    </xdr:to>
    <xdr:sp macro="" textlink="">
      <xdr:nvSpPr>
        <xdr:cNvPr id="26" name="Retângulo: Cantos Arredondados 25">
          <a:hlinkClick xmlns:r="http://schemas.openxmlformats.org/officeDocument/2006/relationships" r:id="rId24"/>
          <a:extLst>
            <a:ext uri="{FF2B5EF4-FFF2-40B4-BE49-F238E27FC236}">
              <a16:creationId xmlns:a16="http://schemas.microsoft.com/office/drawing/2014/main" id="{00000000-0008-0000-0000-00001A000000}"/>
            </a:ext>
          </a:extLst>
        </xdr:cNvPr>
        <xdr:cNvSpPr/>
      </xdr:nvSpPr>
      <xdr:spPr>
        <a:xfrm>
          <a:off x="10952698" y="3316116"/>
          <a:ext cx="1793090"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Linhares</a:t>
          </a:r>
          <a:r>
            <a:rPr lang="pt-BR" sz="1200" b="1" baseline="0"/>
            <a:t> - Regência</a:t>
          </a:r>
          <a:endParaRPr lang="pt-BR" sz="1200" b="1"/>
        </a:p>
      </xdr:txBody>
    </xdr:sp>
    <xdr:clientData/>
  </xdr:twoCellAnchor>
  <xdr:twoCellAnchor>
    <xdr:from>
      <xdr:col>2</xdr:col>
      <xdr:colOff>1979</xdr:colOff>
      <xdr:row>2</xdr:row>
      <xdr:rowOff>0</xdr:rowOff>
    </xdr:from>
    <xdr:to>
      <xdr:col>24</xdr:col>
      <xdr:colOff>544286</xdr:colOff>
      <xdr:row>4</xdr:row>
      <xdr:rowOff>46182</xdr:rowOff>
    </xdr:to>
    <xdr:sp macro="" textlink="">
      <xdr:nvSpPr>
        <xdr:cNvPr id="12" name="Retângulo: Cantos Arredondados 11">
          <a:extLst>
            <a:ext uri="{FF2B5EF4-FFF2-40B4-BE49-F238E27FC236}">
              <a16:creationId xmlns:a16="http://schemas.microsoft.com/office/drawing/2014/main" id="{00000000-0008-0000-0000-00000C000000}"/>
            </a:ext>
          </a:extLst>
        </xdr:cNvPr>
        <xdr:cNvSpPr/>
      </xdr:nvSpPr>
      <xdr:spPr>
        <a:xfrm>
          <a:off x="833252" y="788884"/>
          <a:ext cx="12526489" cy="504207"/>
        </a:xfrm>
        <a:prstGeom prst="roundRect">
          <a:avLst/>
        </a:prstGeom>
        <a:solidFill>
          <a:srgbClr val="FF840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400" b="1" i="0"/>
            <a:t>LOCALIDADES</a:t>
          </a:r>
          <a:r>
            <a:rPr lang="pt-BR" sz="1400" b="1" i="0" baseline="0"/>
            <a:t> </a:t>
          </a:r>
          <a:endParaRPr lang="pt-BR" sz="1400" b="1" i="0"/>
        </a:p>
      </xdr:txBody>
    </xdr:sp>
    <xdr:clientData/>
  </xdr:twoCellAnchor>
  <xdr:twoCellAnchor>
    <xdr:from>
      <xdr:col>2</xdr:col>
      <xdr:colOff>9530</xdr:colOff>
      <xdr:row>10</xdr:row>
      <xdr:rowOff>14111</xdr:rowOff>
    </xdr:from>
    <xdr:to>
      <xdr:col>4</xdr:col>
      <xdr:colOff>553786</xdr:colOff>
      <xdr:row>13</xdr:row>
      <xdr:rowOff>162611</xdr:rowOff>
    </xdr:to>
    <xdr:sp macro="" textlink="">
      <xdr:nvSpPr>
        <xdr:cNvPr id="32" name="Retângulo: Cantos Arredondados 2">
          <a:hlinkClick xmlns:r="http://schemas.openxmlformats.org/officeDocument/2006/relationships" r:id="rId25"/>
          <a:extLst>
            <a:ext uri="{FF2B5EF4-FFF2-40B4-BE49-F238E27FC236}">
              <a16:creationId xmlns:a16="http://schemas.microsoft.com/office/drawing/2014/main" id="{6DA9EBD2-861A-4CA7-9308-20817E75B7FF}"/>
            </a:ext>
          </a:extLst>
        </xdr:cNvPr>
        <xdr:cNvSpPr/>
      </xdr:nvSpPr>
      <xdr:spPr>
        <a:xfrm>
          <a:off x="461086" y="2370667"/>
          <a:ext cx="1793089" cy="698833"/>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Mariana - Pedras</a:t>
          </a:r>
        </a:p>
      </xdr:txBody>
    </xdr:sp>
    <xdr:clientData/>
  </xdr:twoCellAnchor>
  <xdr:twoCellAnchor>
    <xdr:from>
      <xdr:col>2</xdr:col>
      <xdr:colOff>105835</xdr:colOff>
      <xdr:row>24</xdr:row>
      <xdr:rowOff>169334</xdr:rowOff>
    </xdr:from>
    <xdr:to>
      <xdr:col>5</xdr:col>
      <xdr:colOff>36258</xdr:colOff>
      <xdr:row>28</xdr:row>
      <xdr:rowOff>127334</xdr:rowOff>
    </xdr:to>
    <xdr:sp macro="" textlink="">
      <xdr:nvSpPr>
        <xdr:cNvPr id="33" name="Retângulo: Cantos Arredondados 32">
          <a:hlinkClick xmlns:r="http://schemas.openxmlformats.org/officeDocument/2006/relationships" r:id="rId26"/>
          <a:extLst>
            <a:ext uri="{FF2B5EF4-FFF2-40B4-BE49-F238E27FC236}">
              <a16:creationId xmlns:a16="http://schemas.microsoft.com/office/drawing/2014/main" id="{904D5B07-91C2-4D43-B2A8-1B15CAEA55CC}"/>
            </a:ext>
          </a:extLst>
        </xdr:cNvPr>
        <xdr:cNvSpPr/>
      </xdr:nvSpPr>
      <xdr:spPr>
        <a:xfrm>
          <a:off x="529168" y="5249334"/>
          <a:ext cx="1771923" cy="720000"/>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solidFill>
                <a:sysClr val="windowText" lastClr="000000"/>
              </a:solidFill>
            </a:rPr>
            <a:t>CRONOGRAMA</a:t>
          </a:r>
        </a:p>
      </xdr:txBody>
    </xdr:sp>
    <xdr:clientData/>
  </xdr:twoCellAnchor>
  <xdr:twoCellAnchor>
    <xdr:from>
      <xdr:col>6</xdr:col>
      <xdr:colOff>21166</xdr:colOff>
      <xdr:row>24</xdr:row>
      <xdr:rowOff>148167</xdr:rowOff>
    </xdr:from>
    <xdr:to>
      <xdr:col>8</xdr:col>
      <xdr:colOff>565422</xdr:colOff>
      <xdr:row>28</xdr:row>
      <xdr:rowOff>106167</xdr:rowOff>
    </xdr:to>
    <xdr:sp macro="" textlink="">
      <xdr:nvSpPr>
        <xdr:cNvPr id="34" name="Retângulo: Cantos Arredondados 33">
          <a:hlinkClick xmlns:r="http://schemas.openxmlformats.org/officeDocument/2006/relationships" r:id="rId27"/>
          <a:extLst>
            <a:ext uri="{FF2B5EF4-FFF2-40B4-BE49-F238E27FC236}">
              <a16:creationId xmlns:a16="http://schemas.microsoft.com/office/drawing/2014/main" id="{D33D23DE-BD60-434C-A30E-1364EB78F16A}"/>
            </a:ext>
          </a:extLst>
        </xdr:cNvPr>
        <xdr:cNvSpPr/>
      </xdr:nvSpPr>
      <xdr:spPr>
        <a:xfrm>
          <a:off x="2529416" y="5228167"/>
          <a:ext cx="1771923" cy="720000"/>
        </a:xfrm>
        <a:prstGeom prst="round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solidFill>
                <a:sysClr val="windowText" lastClr="000000"/>
              </a:solidFill>
            </a:rPr>
            <a:t>ORÇAMENTO</a:t>
          </a:r>
        </a:p>
      </xdr:txBody>
    </xdr:sp>
    <xdr:clientData/>
  </xdr:twoCellAnchor>
  <xdr:twoCellAnchor>
    <xdr:from>
      <xdr:col>22</xdr:col>
      <xdr:colOff>41755</xdr:colOff>
      <xdr:row>20</xdr:row>
      <xdr:rowOff>31752</xdr:rowOff>
    </xdr:from>
    <xdr:to>
      <xdr:col>25</xdr:col>
      <xdr:colOff>7456</xdr:colOff>
      <xdr:row>23</xdr:row>
      <xdr:rowOff>158750</xdr:rowOff>
    </xdr:to>
    <xdr:sp macro="" textlink="">
      <xdr:nvSpPr>
        <xdr:cNvPr id="41" name="Retângulo: Cantos Arredondados 40">
          <a:hlinkClick xmlns:r="http://schemas.openxmlformats.org/officeDocument/2006/relationships" r:id="rId28"/>
          <a:extLst>
            <a:ext uri="{FF2B5EF4-FFF2-40B4-BE49-F238E27FC236}">
              <a16:creationId xmlns:a16="http://schemas.microsoft.com/office/drawing/2014/main" id="{8DFFBB87-284B-45DA-8075-2F397774B61E}"/>
            </a:ext>
          </a:extLst>
        </xdr:cNvPr>
        <xdr:cNvSpPr/>
      </xdr:nvSpPr>
      <xdr:spPr>
        <a:xfrm>
          <a:off x="10889672" y="4349752"/>
          <a:ext cx="1807201" cy="698498"/>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a:t>Mariana - Paracatu de Baixo</a:t>
          </a:r>
        </a:p>
      </xdr:txBody>
    </xdr:sp>
    <xdr:clientData/>
  </xdr:twoCellAnchor>
  <xdr:twoCellAnchor editAs="oneCell">
    <xdr:from>
      <xdr:col>14</xdr:col>
      <xdr:colOff>52917</xdr:colOff>
      <xdr:row>24</xdr:row>
      <xdr:rowOff>116417</xdr:rowOff>
    </xdr:from>
    <xdr:to>
      <xdr:col>17</xdr:col>
      <xdr:colOff>3796</xdr:colOff>
      <xdr:row>28</xdr:row>
      <xdr:rowOff>92097</xdr:rowOff>
    </xdr:to>
    <xdr:pic>
      <xdr:nvPicPr>
        <xdr:cNvPr id="44" name="Imagem 43">
          <a:hlinkClick xmlns:r="http://schemas.openxmlformats.org/officeDocument/2006/relationships" r:id="rId29"/>
          <a:extLst>
            <a:ext uri="{FF2B5EF4-FFF2-40B4-BE49-F238E27FC236}">
              <a16:creationId xmlns:a16="http://schemas.microsoft.com/office/drawing/2014/main" id="{FF35AD38-8093-4887-A736-8B2AE0D7E4CD}"/>
            </a:ext>
          </a:extLst>
        </xdr:cNvPr>
        <xdr:cNvPicPr>
          <a:picLocks noChangeAspect="1"/>
        </xdr:cNvPicPr>
      </xdr:nvPicPr>
      <xdr:blipFill>
        <a:blip xmlns:r="http://schemas.openxmlformats.org/officeDocument/2006/relationships" r:embed="rId30"/>
        <a:stretch>
          <a:fillRect/>
        </a:stretch>
      </xdr:blipFill>
      <xdr:spPr>
        <a:xfrm>
          <a:off x="6731000" y="5196417"/>
          <a:ext cx="1792379" cy="737680"/>
        </a:xfrm>
        <a:prstGeom prst="rect">
          <a:avLst/>
        </a:prstGeom>
      </xdr:spPr>
    </xdr:pic>
    <xdr:clientData/>
  </xdr:twoCellAnchor>
  <xdr:twoCellAnchor>
    <xdr:from>
      <xdr:col>10</xdr:col>
      <xdr:colOff>42333</xdr:colOff>
      <xdr:row>24</xdr:row>
      <xdr:rowOff>137583</xdr:rowOff>
    </xdr:from>
    <xdr:to>
      <xdr:col>13</xdr:col>
      <xdr:colOff>15088</xdr:colOff>
      <xdr:row>28</xdr:row>
      <xdr:rowOff>95584</xdr:rowOff>
    </xdr:to>
    <xdr:sp macro="" textlink="">
      <xdr:nvSpPr>
        <xdr:cNvPr id="55" name="Retângulo: Cantos Arredondados 54">
          <a:hlinkClick xmlns:r="http://schemas.openxmlformats.org/officeDocument/2006/relationships" r:id="rId31"/>
          <a:extLst>
            <a:ext uri="{FF2B5EF4-FFF2-40B4-BE49-F238E27FC236}">
              <a16:creationId xmlns:a16="http://schemas.microsoft.com/office/drawing/2014/main" id="{DC533125-E884-4810-8F2D-769B3C77C20B}"/>
            </a:ext>
          </a:extLst>
        </xdr:cNvPr>
        <xdr:cNvSpPr/>
      </xdr:nvSpPr>
      <xdr:spPr>
        <a:xfrm>
          <a:off x="4635500" y="5217583"/>
          <a:ext cx="1814255" cy="720001"/>
        </a:xfrm>
        <a:prstGeom prst="round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200" b="1" baseline="0">
              <a:solidFill>
                <a:sysClr val="windowText" lastClr="000000"/>
              </a:solidFill>
            </a:rPr>
            <a:t>INDICADORES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2</xdr:row>
      <xdr:rowOff>47625</xdr:rowOff>
    </xdr:from>
    <xdr:to>
      <xdr:col>9</xdr:col>
      <xdr:colOff>600075</xdr:colOff>
      <xdr:row>11</xdr:row>
      <xdr:rowOff>47624</xdr:rowOff>
    </xdr:to>
    <xdr:sp macro="" textlink="">
      <xdr:nvSpPr>
        <xdr:cNvPr id="2" name="CaixaDeTexto 1">
          <a:extLst>
            <a:ext uri="{FF2B5EF4-FFF2-40B4-BE49-F238E27FC236}">
              <a16:creationId xmlns:a16="http://schemas.microsoft.com/office/drawing/2014/main" id="{773F8BAC-5314-4178-9EF8-7C149357F489}"/>
            </a:ext>
          </a:extLst>
        </xdr:cNvPr>
        <xdr:cNvSpPr txBox="1"/>
      </xdr:nvSpPr>
      <xdr:spPr>
        <a:xfrm>
          <a:off x="1209675" y="428625"/>
          <a:ext cx="4876800" cy="1714499"/>
        </a:xfrm>
        <a:prstGeom prst="rect">
          <a:avLst/>
        </a:prstGeom>
        <a:solidFill>
          <a:schemeClr val="accent1">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1"/>
            <a:t>O cronograma segue em separado do presente Relatório, e nos termos do que foi </a:t>
          </a:r>
          <a:r>
            <a:rPr lang="pt-BR" sz="1400" b="1" baseline="0"/>
            <a:t>solicitado em </a:t>
          </a:r>
          <a:r>
            <a:rPr lang="pt-BR" sz="1400" b="1" u="none" strike="noStrike">
              <a:solidFill>
                <a:schemeClr val="dk1"/>
              </a:solidFill>
              <a:effectLst/>
              <a:latin typeface="+mn-lt"/>
              <a:ea typeface="+mn-ea"/>
              <a:cs typeface="+mn-cs"/>
            </a:rPr>
            <a:t>Ofício CT-SHQA/CIF nº 41/2021 de 12/11/2021 - "</a:t>
          </a:r>
          <a:r>
            <a:rPr lang="pt-BR" sz="1400" b="1" i="1" u="none" strike="noStrike">
              <a:solidFill>
                <a:schemeClr val="dk1"/>
              </a:solidFill>
              <a:effectLst/>
              <a:latin typeface="+mn-lt"/>
              <a:ea typeface="+mn-ea"/>
              <a:cs typeface="+mn-cs"/>
            </a:rPr>
            <a:t>Solicitação de adequação e envio dos dados dos SAAs e das captações alternativas das localidades da Cláusula 171 na proposta de planilha, para definição do modelo em substituição aos Relatórios i e ii, em atendimento à Deliberação CIF nº 33/2016"</a:t>
          </a:r>
          <a:endParaRPr lang="pt-BR" sz="1400" b="1" i="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8</xdr:col>
      <xdr:colOff>222250</xdr:colOff>
      <xdr:row>23</xdr:row>
      <xdr:rowOff>63500</xdr:rowOff>
    </xdr:to>
    <xdr:pic>
      <xdr:nvPicPr>
        <xdr:cNvPr id="5" name="Imagem 4" descr="Interface gráfica do usuário, Texto, Aplicativo&#10;&#10;Descrição gerada automaticamente">
          <a:extLst>
            <a:ext uri="{FF2B5EF4-FFF2-40B4-BE49-F238E27FC236}">
              <a16:creationId xmlns:a16="http://schemas.microsoft.com/office/drawing/2014/main" id="{7F21043D-B159-4ABA-9C4B-21EDA76E7428}"/>
            </a:ext>
          </a:extLst>
        </xdr:cNvPr>
        <xdr:cNvPicPr/>
      </xdr:nvPicPr>
      <xdr:blipFill rotWithShape="1">
        <a:blip xmlns:r="http://schemas.openxmlformats.org/officeDocument/2006/relationships" r:embed="rId1"/>
        <a:srcRect l="40398" t="37765" r="12086" b="24622"/>
        <a:stretch/>
      </xdr:blipFill>
      <xdr:spPr bwMode="auto">
        <a:xfrm>
          <a:off x="603250" y="1524000"/>
          <a:ext cx="5048250" cy="292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15875</xdr:colOff>
      <xdr:row>1</xdr:row>
      <xdr:rowOff>15874</xdr:rowOff>
    </xdr:from>
    <xdr:to>
      <xdr:col>26</xdr:col>
      <xdr:colOff>599173</xdr:colOff>
      <xdr:row>34</xdr:row>
      <xdr:rowOff>158749</xdr:rowOff>
    </xdr:to>
    <xdr:pic>
      <xdr:nvPicPr>
        <xdr:cNvPr id="2" name="Imagem 1">
          <a:extLst>
            <a:ext uri="{FF2B5EF4-FFF2-40B4-BE49-F238E27FC236}">
              <a16:creationId xmlns:a16="http://schemas.microsoft.com/office/drawing/2014/main" id="{10829D84-CED2-1CD3-A66B-41E7059FD7DD}"/>
            </a:ext>
          </a:extLst>
        </xdr:cNvPr>
        <xdr:cNvPicPr>
          <a:picLocks noChangeAspect="1"/>
        </xdr:cNvPicPr>
      </xdr:nvPicPr>
      <xdr:blipFill>
        <a:blip xmlns:r="http://schemas.openxmlformats.org/officeDocument/2006/relationships" r:embed="rId2"/>
        <a:stretch>
          <a:fillRect/>
        </a:stretch>
      </xdr:blipFill>
      <xdr:spPr>
        <a:xfrm>
          <a:off x="5445125" y="206374"/>
          <a:ext cx="10838548" cy="6429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84445</xdr:colOff>
      <xdr:row>29</xdr:row>
      <xdr:rowOff>178594</xdr:rowOff>
    </xdr:to>
    <xdr:pic>
      <xdr:nvPicPr>
        <xdr:cNvPr id="3" name="Imagem 2">
          <a:extLst>
            <a:ext uri="{FF2B5EF4-FFF2-40B4-BE49-F238E27FC236}">
              <a16:creationId xmlns:a16="http://schemas.microsoft.com/office/drawing/2014/main" id="{BB98C0D1-73F9-9777-2F13-DD6F402CEB7C}"/>
            </a:ext>
          </a:extLst>
        </xdr:cNvPr>
        <xdr:cNvPicPr>
          <a:picLocks noChangeAspect="1"/>
        </xdr:cNvPicPr>
      </xdr:nvPicPr>
      <xdr:blipFill>
        <a:blip xmlns:r="http://schemas.openxmlformats.org/officeDocument/2006/relationships" r:embed="rId1"/>
        <a:stretch>
          <a:fillRect/>
        </a:stretch>
      </xdr:blipFill>
      <xdr:spPr>
        <a:xfrm>
          <a:off x="0" y="0"/>
          <a:ext cx="10109508" cy="57030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1</xdr:row>
      <xdr:rowOff>133350</xdr:rowOff>
    </xdr:from>
    <xdr:to>
      <xdr:col>20</xdr:col>
      <xdr:colOff>409575</xdr:colOff>
      <xdr:row>38</xdr:row>
      <xdr:rowOff>161925</xdr:rowOff>
    </xdr:to>
    <xdr:sp macro="" textlink="">
      <xdr:nvSpPr>
        <xdr:cNvPr id="2" name="CaixaDeTexto 1">
          <a:extLst>
            <a:ext uri="{FF2B5EF4-FFF2-40B4-BE49-F238E27FC236}">
              <a16:creationId xmlns:a16="http://schemas.microsoft.com/office/drawing/2014/main" id="{083CADEF-EA61-4DDA-B4B2-D15CF1CEDA50}"/>
            </a:ext>
          </a:extLst>
        </xdr:cNvPr>
        <xdr:cNvSpPr txBox="1"/>
      </xdr:nvSpPr>
      <xdr:spPr>
        <a:xfrm>
          <a:off x="838200" y="323850"/>
          <a:ext cx="11763375" cy="7077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u="sng" strike="noStrike">
              <a:solidFill>
                <a:schemeClr val="dk1"/>
              </a:solidFill>
              <a:effectLst/>
              <a:latin typeface="+mn-lt"/>
              <a:ea typeface="+mn-ea"/>
              <a:cs typeface="+mn-cs"/>
            </a:rPr>
            <a:t>PARACATU</a:t>
          </a:r>
          <a:r>
            <a:rPr lang="pt-BR" sz="1100" b="1" u="sng" strike="noStrike" baseline="0">
              <a:solidFill>
                <a:schemeClr val="dk1"/>
              </a:solidFill>
              <a:effectLst/>
              <a:latin typeface="+mn-lt"/>
              <a:ea typeface="+mn-ea"/>
              <a:cs typeface="+mn-cs"/>
            </a:rPr>
            <a:t> DE BAIXO</a:t>
          </a:r>
        </a:p>
        <a:p>
          <a:endParaRPr lang="pt-BR" sz="1100" b="1" u="none" strike="noStrike" baseline="0">
            <a:solidFill>
              <a:schemeClr val="dk1"/>
            </a:solidFill>
            <a:effectLst/>
            <a:latin typeface="+mn-lt"/>
            <a:ea typeface="+mn-ea"/>
            <a:cs typeface="+mn-cs"/>
          </a:endParaRPr>
        </a:p>
        <a:p>
          <a:r>
            <a:rPr lang="pt-BR" sz="1100" b="1" u="none" strike="noStrike">
              <a:solidFill>
                <a:schemeClr val="dk1"/>
              </a:solidFill>
              <a:effectLst/>
              <a:latin typeface="+mn-lt"/>
              <a:ea typeface="+mn-ea"/>
              <a:cs typeface="+mn-cs"/>
            </a:rPr>
            <a:t>CONTEXTUALIZAÇÃO:</a:t>
          </a:r>
        </a:p>
        <a:p>
          <a:endParaRPr lang="pt-BR" sz="1100" u="sng">
            <a:solidFill>
              <a:schemeClr val="dk1"/>
            </a:solidFill>
            <a:effectLst/>
            <a:latin typeface="+mn-lt"/>
            <a:ea typeface="+mn-ea"/>
            <a:cs typeface="+mn-cs"/>
          </a:endParaRPr>
        </a:p>
        <a:p>
          <a:r>
            <a:rPr lang="pt-BR" sz="1100" u="none" strike="noStrike">
              <a:solidFill>
                <a:schemeClr val="dk1"/>
              </a:solidFill>
              <a:effectLst/>
              <a:latin typeface="+mn-lt"/>
              <a:ea typeface="+mn-ea"/>
              <a:cs typeface="+mn-cs"/>
            </a:rPr>
            <a:t>Conforme ratificado em Notas Técnicas da CT-SHQA (NT nº 17/2018(1) e NT nº 29/2018(2)) e na Deliberação CIF nº 258/2018, o distrito de Paracatu de Baixo, incluído no escopo do Programa de Reconstrução de Vilas, já está sendo plenamente atendido no contexto das ações para melhorias dos sistemas de abastecimento de água, não se justificando uma atuação sobreposta do PG-32.</a:t>
          </a:r>
          <a:endParaRPr lang="pt-BR" sz="1100" u="sng">
            <a:solidFill>
              <a:schemeClr val="dk1"/>
            </a:solidFill>
            <a:effectLst/>
            <a:latin typeface="+mn-lt"/>
            <a:ea typeface="+mn-ea"/>
            <a:cs typeface="+mn-cs"/>
          </a:endParaRPr>
        </a:p>
        <a:p>
          <a:r>
            <a:rPr lang="pt-BR" sz="1100" u="none" strike="noStrike">
              <a:solidFill>
                <a:schemeClr val="dk1"/>
              </a:solidFill>
              <a:effectLst/>
              <a:latin typeface="+mn-lt"/>
              <a:ea typeface="+mn-ea"/>
              <a:cs typeface="+mn-cs"/>
            </a:rPr>
            <a:t> No 2º Relatório de vistoria aos sistemas de abastecimento de água das localidades indicadas na Cláusula 171 do TTAC - Rio Doce - Câmara Técnica de Segurança Hídrica e Qualidade da Água - CT-SHQA (Grupo de Trabalho – Abastecimento) – 20/Nov/2018.</a:t>
          </a:r>
          <a:endParaRPr lang="pt-BR" sz="1100" u="sng">
            <a:solidFill>
              <a:schemeClr val="dk1"/>
            </a:solidFill>
            <a:effectLst/>
            <a:latin typeface="+mn-lt"/>
            <a:ea typeface="+mn-ea"/>
            <a:cs typeface="+mn-cs"/>
          </a:endParaRPr>
        </a:p>
        <a:p>
          <a:r>
            <a:rPr lang="pt-BR" sz="1100" u="none" strike="noStrike">
              <a:solidFill>
                <a:schemeClr val="dk1"/>
              </a:solidFill>
              <a:effectLst/>
              <a:latin typeface="+mn-lt"/>
              <a:ea typeface="+mn-ea"/>
              <a:cs typeface="+mn-cs"/>
            </a:rPr>
            <a:t> </a:t>
          </a:r>
          <a:endParaRPr lang="pt-BR" sz="1100" u="sng">
            <a:solidFill>
              <a:schemeClr val="dk1"/>
            </a:solidFill>
            <a:effectLst/>
            <a:latin typeface="+mn-lt"/>
            <a:ea typeface="+mn-ea"/>
            <a:cs typeface="+mn-cs"/>
          </a:endParaRPr>
        </a:p>
        <a:p>
          <a:r>
            <a:rPr lang="pt-BR" sz="1100" i="1" u="none" strike="noStrike">
              <a:solidFill>
                <a:schemeClr val="dk1"/>
              </a:solidFill>
              <a:effectLst/>
              <a:latin typeface="+mn-lt"/>
              <a:ea typeface="+mn-ea"/>
              <a:cs typeface="+mn-cs"/>
            </a:rPr>
            <a:t>“Pág. 19: “De acordo com o Relatório Mensal – Ações de Melhoria dos Sistemas de Abastecimento de Água, contendo as informações desenvolvidas pela Fundação Renova até o mês de julho de 2018, as famílias afetadas e que perderam suas residências fazem parte do projeto de reassentamento conduzido pela Fundação Renova. Assim, o desenvolvimento de um projeto para um Sistema de Abastecimento de Água está contemplado pelo Projeto do Reassentamento, uma vez que todas as famílias, sejam de moradores do núcleo urbano ou de sitiantes serão considerados nesse projeto do reassentamento.”</a:t>
          </a:r>
          <a:endParaRPr lang="pt-BR" sz="1100" u="sng">
            <a:solidFill>
              <a:schemeClr val="dk1"/>
            </a:solidFill>
            <a:effectLst/>
            <a:latin typeface="+mn-lt"/>
            <a:ea typeface="+mn-ea"/>
            <a:cs typeface="+mn-cs"/>
          </a:endParaRPr>
        </a:p>
        <a:p>
          <a:r>
            <a:rPr lang="pt-BR" sz="1100" i="1" u="none" strike="noStrike">
              <a:solidFill>
                <a:schemeClr val="dk1"/>
              </a:solidFill>
              <a:effectLst/>
              <a:latin typeface="+mn-lt"/>
              <a:ea typeface="+mn-ea"/>
              <a:cs typeface="+mn-cs"/>
            </a:rPr>
            <a:t>	</a:t>
          </a:r>
          <a:endParaRPr lang="pt-BR" sz="1100" u="sng">
            <a:solidFill>
              <a:schemeClr val="dk1"/>
            </a:solidFill>
            <a:effectLst/>
            <a:latin typeface="+mn-lt"/>
            <a:ea typeface="+mn-ea"/>
            <a:cs typeface="+mn-cs"/>
          </a:endParaRPr>
        </a:p>
        <a:p>
          <a:r>
            <a:rPr lang="pt-BR" sz="1100" i="1" u="none" strike="noStrike">
              <a:solidFill>
                <a:schemeClr val="dk1"/>
              </a:solidFill>
              <a:effectLst/>
              <a:latin typeface="+mn-lt"/>
              <a:ea typeface="+mn-ea"/>
              <a:cs typeface="+mn-cs"/>
            </a:rPr>
            <a:t>Pág. 20: “Como haverá a construção da nova localidade de Paracatu de Baixo não se aplicam as ações de melhorias no sistema de abastecimento de água, conforme a Cláusula 171 do TTAC, tendo em vista que será concebido um novo sistema de abastecimento de água, de acordo com tratativas desenvolvidas junto à CT-INFRA.” </a:t>
          </a:r>
        </a:p>
        <a:p>
          <a:endParaRPr lang="pt-BR" sz="1100" u="sng">
            <a:solidFill>
              <a:schemeClr val="dk1"/>
            </a:solidFill>
            <a:effectLst/>
            <a:latin typeface="+mn-lt"/>
            <a:ea typeface="+mn-ea"/>
            <a:cs typeface="+mn-cs"/>
          </a:endParaRPr>
        </a:p>
        <a:p>
          <a:r>
            <a:rPr lang="pt-BR" sz="900" u="sng">
              <a:solidFill>
                <a:schemeClr val="dk1"/>
              </a:solidFill>
              <a:effectLst/>
              <a:latin typeface="+mn-lt"/>
              <a:ea typeface="+mn-ea"/>
              <a:cs typeface="+mn-cs"/>
            </a:rPr>
            <a:t>(1)“</a:t>
          </a:r>
          <a:r>
            <a:rPr lang="pt-BR" sz="900" i="1" u="sng">
              <a:solidFill>
                <a:schemeClr val="dk1"/>
              </a:solidFill>
              <a:effectLst/>
              <a:latin typeface="+mn-lt"/>
              <a:ea typeface="+mn-ea"/>
              <a:cs typeface="+mn-cs"/>
            </a:rPr>
            <a:t>3. Conclusão e recomendações da CT-SHQA </a:t>
          </a:r>
          <a:endParaRPr lang="pt-BR" sz="900" u="sng">
            <a:solidFill>
              <a:schemeClr val="dk1"/>
            </a:solidFill>
            <a:effectLst/>
            <a:latin typeface="+mn-lt"/>
            <a:ea typeface="+mn-ea"/>
            <a:cs typeface="+mn-cs"/>
          </a:endParaRPr>
        </a:p>
        <a:p>
          <a:r>
            <a:rPr lang="pt-BR" sz="900" i="1" u="sng">
              <a:solidFill>
                <a:schemeClr val="dk1"/>
              </a:solidFill>
              <a:effectLst/>
              <a:latin typeface="+mn-lt"/>
              <a:ea typeface="+mn-ea"/>
              <a:cs typeface="+mn-cs"/>
            </a:rPr>
            <a:t>A CT SHQA sugere igualmente ao CIF que a CT INFRA seja consultada sobre a possibilidade, tendo em vista o grau de impacto ocorrido, de reassentamento das comunidades de Gesteira e Paracatu de Baixo, antes de quaisquer investimentos nos sistemas de abastecimento de água.”</a:t>
          </a:r>
          <a:endParaRPr lang="pt-BR" sz="900" u="sng">
            <a:solidFill>
              <a:schemeClr val="dk1"/>
            </a:solidFill>
            <a:effectLst/>
            <a:latin typeface="+mn-lt"/>
            <a:ea typeface="+mn-ea"/>
            <a:cs typeface="+mn-cs"/>
          </a:endParaRPr>
        </a:p>
        <a:p>
          <a:r>
            <a:rPr lang="pt-BR" sz="900">
              <a:solidFill>
                <a:schemeClr val="dk1"/>
              </a:solidFill>
              <a:effectLst/>
              <a:latin typeface="+mn-lt"/>
              <a:ea typeface="+mn-ea"/>
              <a:cs typeface="+mn-cs"/>
            </a:rPr>
            <a:t> </a:t>
          </a:r>
        </a:p>
        <a:p>
          <a:r>
            <a:rPr lang="pt-BR" sz="900" u="sng">
              <a:solidFill>
                <a:schemeClr val="dk1"/>
              </a:solidFill>
              <a:effectLst/>
              <a:latin typeface="+mn-lt"/>
              <a:ea typeface="+mn-ea"/>
              <a:cs typeface="+mn-cs"/>
            </a:rPr>
            <a:t>(2)“</a:t>
          </a:r>
          <a:r>
            <a:rPr lang="pt-BR" sz="900" i="1" u="sng">
              <a:solidFill>
                <a:schemeClr val="dk1"/>
              </a:solidFill>
              <a:effectLst/>
              <a:latin typeface="+mn-lt"/>
              <a:ea typeface="+mn-ea"/>
              <a:cs typeface="+mn-cs"/>
            </a:rPr>
            <a:t>Pag. 7: “A CT-SHQA não acompanhará a implantação do novo Sistema de Abastecimento de Água do reassentamento das localidades de Paracatu de Baixo, em Mariana e, Gesteira, em Barra Longa. Caberá a CT acompanhar as melhorias no sistema de abastecimento de água da área atingida, conforme diagnóstico apontado junto ao Município”.</a:t>
          </a:r>
          <a:endParaRPr lang="pt-BR" sz="900" u="sng">
            <a:solidFill>
              <a:schemeClr val="dk1"/>
            </a:solidFill>
            <a:effectLst/>
            <a:latin typeface="+mn-lt"/>
            <a:ea typeface="+mn-ea"/>
            <a:cs typeface="+mn-cs"/>
          </a:endParaRPr>
        </a:p>
        <a:p>
          <a:r>
            <a:rPr lang="pt-BR" sz="900" i="1" u="sng">
              <a:solidFill>
                <a:schemeClr val="dk1"/>
              </a:solidFill>
              <a:effectLst/>
              <a:latin typeface="+mn-lt"/>
              <a:ea typeface="+mn-ea"/>
              <a:cs typeface="+mn-cs"/>
            </a:rPr>
            <a:t>“Pág. 15: “Conclusão e recomendações da CT-SHQA ao CIF:</a:t>
          </a:r>
          <a:endParaRPr lang="pt-BR" sz="900" u="sng">
            <a:solidFill>
              <a:schemeClr val="dk1"/>
            </a:solidFill>
            <a:effectLst/>
            <a:latin typeface="+mn-lt"/>
            <a:ea typeface="+mn-ea"/>
            <a:cs typeface="+mn-cs"/>
          </a:endParaRPr>
        </a:p>
        <a:p>
          <a:r>
            <a:rPr lang="pt-BR" sz="900" i="1" u="sng">
              <a:solidFill>
                <a:schemeClr val="dk1"/>
              </a:solidFill>
              <a:effectLst/>
              <a:latin typeface="+mn-lt"/>
              <a:ea typeface="+mn-ea"/>
              <a:cs typeface="+mn-cs"/>
            </a:rPr>
            <a:t>A CT-SHQA recomenda ao CIF o encaminhamento das seguintes demandas: </a:t>
          </a:r>
          <a:endParaRPr lang="pt-BR" sz="900" u="sng">
            <a:solidFill>
              <a:schemeClr val="dk1"/>
            </a:solidFill>
            <a:effectLst/>
            <a:latin typeface="+mn-lt"/>
            <a:ea typeface="+mn-ea"/>
            <a:cs typeface="+mn-cs"/>
          </a:endParaRPr>
        </a:p>
        <a:p>
          <a:r>
            <a:rPr lang="pt-BR" sz="900" i="1" u="sng">
              <a:solidFill>
                <a:schemeClr val="dk1"/>
              </a:solidFill>
              <a:effectLst/>
              <a:latin typeface="+mn-lt"/>
              <a:ea typeface="+mn-ea"/>
              <a:cs typeface="+mn-cs"/>
            </a:rPr>
            <a:t>· FUNDAÇÃO RENOVA: </a:t>
          </a:r>
          <a:endParaRPr lang="pt-BR" sz="900" u="sng">
            <a:solidFill>
              <a:schemeClr val="dk1"/>
            </a:solidFill>
            <a:effectLst/>
            <a:latin typeface="+mn-lt"/>
            <a:ea typeface="+mn-ea"/>
            <a:cs typeface="+mn-cs"/>
          </a:endParaRPr>
        </a:p>
        <a:p>
          <a:r>
            <a:rPr lang="pt-BR" sz="900" i="1" u="sng">
              <a:solidFill>
                <a:schemeClr val="dk1"/>
              </a:solidFill>
              <a:effectLst/>
              <a:latin typeface="+mn-lt"/>
              <a:ea typeface="+mn-ea"/>
              <a:cs typeface="+mn-cs"/>
            </a:rPr>
            <a:t> Que sejam apresentados os termos de compromisso assinados pelos prestadores de serviços de abastecimento de água e prefeituras municipais referentes aos estudos de concepção e projetos básicos das localidades elencadas na Cláusula 171 do TTAC, com a exceção das localidades de Paracatu de Baixo, município de Mariana, Ipaba do Paraíso, município de Santana no Paraíso, conforme solicitado no item 1.2 da Deliberação CIF nº 04 e Deliberação CIF nº 16. “</a:t>
          </a:r>
        </a:p>
        <a:p>
          <a:endParaRPr lang="pt-BR" sz="1100" u="sng">
            <a:solidFill>
              <a:schemeClr val="dk1"/>
            </a:solidFill>
            <a:effectLst/>
            <a:latin typeface="+mn-lt"/>
            <a:ea typeface="+mn-ea"/>
            <a:cs typeface="+mn-cs"/>
          </a:endParaRPr>
        </a:p>
        <a:p>
          <a:r>
            <a:rPr lang="pt-BR" sz="1100">
              <a:solidFill>
                <a:schemeClr val="dk1"/>
              </a:solidFill>
              <a:effectLst/>
              <a:latin typeface="+mn-lt"/>
              <a:ea typeface="+mn-ea"/>
              <a:cs typeface="+mn-cs"/>
            </a:rPr>
            <a:t> </a:t>
          </a:r>
        </a:p>
        <a:p>
          <a:r>
            <a:rPr lang="pt-BR" sz="1100" b="1" u="none" strike="noStrike">
              <a:solidFill>
                <a:schemeClr val="dk1"/>
              </a:solidFill>
              <a:effectLst/>
              <a:latin typeface="+mn-lt"/>
              <a:ea typeface="+mn-ea"/>
              <a:cs typeface="+mn-cs"/>
            </a:rPr>
            <a:t>SITUAÇÃO ATUAL:</a:t>
          </a:r>
        </a:p>
        <a:p>
          <a:endParaRPr lang="pt-BR" sz="1100" u="sng">
            <a:solidFill>
              <a:schemeClr val="dk1"/>
            </a:solidFill>
            <a:effectLst/>
            <a:latin typeface="+mn-lt"/>
            <a:ea typeface="+mn-ea"/>
            <a:cs typeface="+mn-cs"/>
          </a:endParaRPr>
        </a:p>
        <a:p>
          <a:r>
            <a:rPr lang="pt-BR" sz="1100" u="none" strike="noStrike">
              <a:solidFill>
                <a:schemeClr val="dk1"/>
              </a:solidFill>
              <a:effectLst/>
              <a:latin typeface="+mn-lt"/>
              <a:ea typeface="+mn-ea"/>
              <a:cs typeface="+mn-cs"/>
            </a:rPr>
            <a:t>As dezoito famílias que ainda utilizam suas residências na área atingida de Paracatu de Baixo estão sendo atendidas pelo reassentamento coletivo ou familiar, sendo que dentre essas, doze famílias fazem uso ocasional de suas residências. O sistema de abastecimento de água para atendimento às 18 famílias não foi impactado por ocasião do rompimento da barragem de Fundão, e seu uso foi mantido.  Os moradores continuam na área impactada porque dizem preferir manter seu modo de vida anterior, com o cultivo da terra, o convívio com vizinhos, a vida em comunidade e os cuidados com suas propriedades. Todas as famílias que mantiveram suas moradias em Paracatu de Baixo recebem atendimento da moradia temporária, em sua grande maioria o pagamento de aluguel em outra localidade ou uma compensação financeira. </a:t>
          </a:r>
          <a:endParaRPr lang="pt-BR" sz="1100" u="sng">
            <a:solidFill>
              <a:schemeClr val="dk1"/>
            </a:solidFill>
            <a:effectLst/>
            <a:latin typeface="+mn-lt"/>
            <a:ea typeface="+mn-ea"/>
            <a:cs typeface="+mn-cs"/>
          </a:endParaRPr>
        </a:p>
        <a:p>
          <a:r>
            <a:rPr lang="pt-BR" sz="1100" u="none" strike="noStrike">
              <a:solidFill>
                <a:schemeClr val="dk1"/>
              </a:solidFill>
              <a:effectLst/>
              <a:latin typeface="+mn-lt"/>
              <a:ea typeface="+mn-ea"/>
              <a:cs typeface="+mn-cs"/>
            </a:rPr>
            <a:t> </a:t>
          </a:r>
          <a:endParaRPr lang="pt-BR" sz="1100" u="sng">
            <a:solidFill>
              <a:schemeClr val="dk1"/>
            </a:solidFill>
            <a:effectLst/>
            <a:latin typeface="+mn-lt"/>
            <a:ea typeface="+mn-ea"/>
            <a:cs typeface="+mn-cs"/>
          </a:endParaRPr>
        </a:p>
        <a:p>
          <a:r>
            <a:rPr lang="pt-BR" sz="1100"/>
            <a:t>Termo de audiência realizado em 26/06/2024</a:t>
          </a:r>
        </a:p>
        <a:p>
          <a:endParaRPr lang="pt-BR" sz="1100"/>
        </a:p>
        <a:p>
          <a:r>
            <a:rPr lang="pt-BR" sz="1100"/>
            <a:t>"Desta forma, a localidade foi excluída do escopo de conciliação tratada, devendo as partes tomar as medidas cabíveis necessárias, observada a legislação processual civil, excluída a discussáo por meio do denominado eixo 9."</a:t>
          </a:r>
        </a:p>
        <a:p>
          <a:endParaRPr lang="pt-B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3" name="Retângulo: Cantos Arredondados 2">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9910455" y="616486"/>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4" name="Imagem 3" descr="Resultado de imagem para fundação renova&quot;">
          <a:extLst>
            <a:ext uri="{FF2B5EF4-FFF2-40B4-BE49-F238E27FC236}">
              <a16:creationId xmlns:a16="http://schemas.microsoft.com/office/drawing/2014/main" id="{00000000-0008-0000-03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64584" y="465667"/>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69</xdr:row>
      <xdr:rowOff>115887</xdr:rowOff>
    </xdr:from>
    <xdr:to>
      <xdr:col>4</xdr:col>
      <xdr:colOff>15875</xdr:colOff>
      <xdr:row>71</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B88F152E-BCB3-441E-B4F0-2BD089EC0741}"/>
            </a:ext>
          </a:extLst>
        </xdr:cNvPr>
        <xdr:cNvSpPr/>
      </xdr:nvSpPr>
      <xdr:spPr>
        <a:xfrm>
          <a:off x="9777413" y="18253075"/>
          <a:ext cx="1485900" cy="352425"/>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18146</xdr:colOff>
      <xdr:row>2</xdr:row>
      <xdr:rowOff>21168</xdr:rowOff>
    </xdr:from>
    <xdr:to>
      <xdr:col>1</xdr:col>
      <xdr:colOff>1161146</xdr:colOff>
      <xdr:row>2</xdr:row>
      <xdr:rowOff>550334</xdr:rowOff>
    </xdr:to>
    <xdr:pic>
      <xdr:nvPicPr>
        <xdr:cNvPr id="5" name="Imagem 4" descr="Resultado de imagem para fundação renova&quot;">
          <a:extLst>
            <a:ext uri="{FF2B5EF4-FFF2-40B4-BE49-F238E27FC236}">
              <a16:creationId xmlns:a16="http://schemas.microsoft.com/office/drawing/2014/main" id="{00000000-0008-0000-0400-000005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566" t="26723" r="15406" b="26890"/>
        <a:stretch/>
      </xdr:blipFill>
      <xdr:spPr bwMode="auto">
        <a:xfrm>
          <a:off x="261563" y="465668"/>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137583</xdr:colOff>
      <xdr:row>2</xdr:row>
      <xdr:rowOff>169331</xdr:rowOff>
    </xdr:from>
    <xdr:to>
      <xdr:col>3</xdr:col>
      <xdr:colOff>936830</xdr:colOff>
      <xdr:row>2</xdr:row>
      <xdr:rowOff>404734</xdr:rowOff>
    </xdr:to>
    <xdr:sp macro="" textlink="">
      <xdr:nvSpPr>
        <xdr:cNvPr id="8" name="Retângulo: Cantos Arredondados 2">
          <a:hlinkClick xmlns:r="http://schemas.openxmlformats.org/officeDocument/2006/relationships" r:id="rId2"/>
          <a:extLst>
            <a:ext uri="{FF2B5EF4-FFF2-40B4-BE49-F238E27FC236}">
              <a16:creationId xmlns:a16="http://schemas.microsoft.com/office/drawing/2014/main" id="{00000000-0008-0000-0400-000008000000}"/>
            </a:ext>
          </a:extLst>
        </xdr:cNvPr>
        <xdr:cNvSpPr/>
      </xdr:nvSpPr>
      <xdr:spPr>
        <a:xfrm>
          <a:off x="9906000" y="61383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xdr:from>
      <xdr:col>3</xdr:col>
      <xdr:colOff>142038</xdr:colOff>
      <xdr:row>2</xdr:row>
      <xdr:rowOff>171986</xdr:rowOff>
    </xdr:from>
    <xdr:to>
      <xdr:col>3</xdr:col>
      <xdr:colOff>941285</xdr:colOff>
      <xdr:row>2</xdr:row>
      <xdr:rowOff>407389</xdr:rowOff>
    </xdr:to>
    <xdr:sp macro="" textlink="">
      <xdr:nvSpPr>
        <xdr:cNvPr id="9" name="Retângulo: Cantos Arredondados 2">
          <a:hlinkClick xmlns:r="http://schemas.openxmlformats.org/officeDocument/2006/relationships" r:id="rId2"/>
          <a:extLst>
            <a:ext uri="{FF2B5EF4-FFF2-40B4-BE49-F238E27FC236}">
              <a16:creationId xmlns:a16="http://schemas.microsoft.com/office/drawing/2014/main" id="{00000000-0008-0000-0400-000009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10" name="Imagem 9" descr="Resultado de imagem para fundação renova&quot;">
          <a:extLst>
            <a:ext uri="{FF2B5EF4-FFF2-40B4-BE49-F238E27FC236}">
              <a16:creationId xmlns:a16="http://schemas.microsoft.com/office/drawing/2014/main" id="{00000000-0008-0000-0400-00000A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69</xdr:row>
      <xdr:rowOff>0</xdr:rowOff>
    </xdr:from>
    <xdr:to>
      <xdr:col>4</xdr:col>
      <xdr:colOff>15875</xdr:colOff>
      <xdr:row>70</xdr:row>
      <xdr:rowOff>103187</xdr:rowOff>
    </xdr:to>
    <xdr:sp macro="" textlink="">
      <xdr:nvSpPr>
        <xdr:cNvPr id="6" name="Retângulo: Cantos Arredondados 5">
          <a:hlinkClick xmlns:r="http://schemas.openxmlformats.org/officeDocument/2006/relationships" r:id="rId2"/>
          <a:extLst>
            <a:ext uri="{FF2B5EF4-FFF2-40B4-BE49-F238E27FC236}">
              <a16:creationId xmlns:a16="http://schemas.microsoft.com/office/drawing/2014/main" id="{02DA2869-545F-47D2-B6BE-8F2189EBEFF2}"/>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6" name="Retângulo: Cantos Arredondados 2">
          <a:hlinkClick xmlns:r="http://schemas.openxmlformats.org/officeDocument/2006/relationships" r:id="rId1"/>
          <a:extLst>
            <a:ext uri="{FF2B5EF4-FFF2-40B4-BE49-F238E27FC236}">
              <a16:creationId xmlns:a16="http://schemas.microsoft.com/office/drawing/2014/main" id="{00000000-0008-0000-0500-000006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7" name="Imagem 6" descr="Resultado de imagem para fundação renova&quot;">
          <a:extLst>
            <a:ext uri="{FF2B5EF4-FFF2-40B4-BE49-F238E27FC236}">
              <a16:creationId xmlns:a16="http://schemas.microsoft.com/office/drawing/2014/main" id="{00000000-0008-0000-0500-000007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69</xdr:row>
      <xdr:rowOff>0</xdr:rowOff>
    </xdr:from>
    <xdr:to>
      <xdr:col>4</xdr:col>
      <xdr:colOff>15875</xdr:colOff>
      <xdr:row>70</xdr:row>
      <xdr:rowOff>103187</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BB7D2631-00D4-40CA-9864-117EFDCAB01F}"/>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6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6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69</xdr:row>
      <xdr:rowOff>115887</xdr:rowOff>
    </xdr:from>
    <xdr:to>
      <xdr:col>4</xdr:col>
      <xdr:colOff>15875</xdr:colOff>
      <xdr:row>71</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B14D33AA-3583-4964-B271-295B0F34530F}"/>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7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7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69</xdr:row>
      <xdr:rowOff>115887</xdr:rowOff>
    </xdr:from>
    <xdr:to>
      <xdr:col>4</xdr:col>
      <xdr:colOff>15875</xdr:colOff>
      <xdr:row>71</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BCEA8C38-71E6-400A-BDA5-B4BB1174208C}"/>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8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8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80</xdr:row>
      <xdr:rowOff>115887</xdr:rowOff>
    </xdr:from>
    <xdr:to>
      <xdr:col>4</xdr:col>
      <xdr:colOff>15875</xdr:colOff>
      <xdr:row>82</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495E95E1-C265-478B-B87C-41D6ACF78DB2}"/>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9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9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DBB9C3CC-654A-4139-863D-BA5396D59D76}"/>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A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A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8C835270-D7AD-4251-9F46-96AEC23216A6}"/>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B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B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FB2ED7C1-4483-40E1-A179-EA02EBD0C45D}"/>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C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C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80</xdr:row>
      <xdr:rowOff>115887</xdr:rowOff>
    </xdr:from>
    <xdr:to>
      <xdr:col>4</xdr:col>
      <xdr:colOff>15875</xdr:colOff>
      <xdr:row>82</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E8581354-AC05-4B7B-A9B3-4A80BAE93AB3}"/>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D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4B72D857-56C4-4F70-88DB-B1F380506A75}"/>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E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F20891DF-0489-4DA0-9C27-1CB8DE2AEED9}"/>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0F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0F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CDD33862-E675-4AB9-8EC4-F0AE003E525A}"/>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0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80</xdr:row>
      <xdr:rowOff>115887</xdr:rowOff>
    </xdr:from>
    <xdr:to>
      <xdr:col>4</xdr:col>
      <xdr:colOff>15875</xdr:colOff>
      <xdr:row>82</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1F8FDA64-E7B1-448F-BF16-2A8EF2CB5652}"/>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1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1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87</xdr:row>
      <xdr:rowOff>115887</xdr:rowOff>
    </xdr:from>
    <xdr:to>
      <xdr:col>4</xdr:col>
      <xdr:colOff>15875</xdr:colOff>
      <xdr:row>89</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1C268179-01F6-4296-A8B9-DD741D5A56D6}"/>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2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2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F8A4E427-FA73-4F9A-8A32-E745D8173638}"/>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3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5058869C-A618-4FA0-BCB4-B96B9BB56D35}"/>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4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4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80</xdr:row>
      <xdr:rowOff>115887</xdr:rowOff>
    </xdr:from>
    <xdr:to>
      <xdr:col>4</xdr:col>
      <xdr:colOff>15875</xdr:colOff>
      <xdr:row>82</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3A84C4BC-DAA8-4899-A351-94CA8724BD44}"/>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5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5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A3296B00-F76F-404D-8D60-7E88738113F3}"/>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6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EA8B6815-B869-4C82-86E3-ECE31CEC17BC}"/>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7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E98900B4-979A-4E22-8CBD-A15C19E67B64}"/>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8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8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C0D4769D-E4CC-4849-92C8-56197C0F2D24}"/>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3</xdr:col>
      <xdr:colOff>142038</xdr:colOff>
      <xdr:row>2</xdr:row>
      <xdr:rowOff>171986</xdr:rowOff>
    </xdr:from>
    <xdr:to>
      <xdr:col>3</xdr:col>
      <xdr:colOff>941285</xdr:colOff>
      <xdr:row>2</xdr:row>
      <xdr:rowOff>407389</xdr:rowOff>
    </xdr:to>
    <xdr:sp macro="" textlink="">
      <xdr:nvSpPr>
        <xdr:cNvPr id="4" name="Retângulo: Cantos Arredondados 2">
          <a:hlinkClick xmlns:r="http://schemas.openxmlformats.org/officeDocument/2006/relationships" r:id="rId1"/>
          <a:extLst>
            <a:ext uri="{FF2B5EF4-FFF2-40B4-BE49-F238E27FC236}">
              <a16:creationId xmlns:a16="http://schemas.microsoft.com/office/drawing/2014/main" id="{00000000-0008-0000-1900-000004000000}"/>
            </a:ext>
          </a:extLst>
        </xdr:cNvPr>
        <xdr:cNvSpPr/>
      </xdr:nvSpPr>
      <xdr:spPr>
        <a:xfrm>
          <a:off x="9895638" y="619661"/>
          <a:ext cx="799247" cy="235403"/>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900" b="1"/>
            <a:t>INÍCIO</a:t>
          </a:r>
        </a:p>
      </xdr:txBody>
    </xdr:sp>
    <xdr:clientData/>
  </xdr:twoCellAnchor>
  <xdr:twoCellAnchor editAs="oneCell">
    <xdr:from>
      <xdr:col>1</xdr:col>
      <xdr:colOff>21167</xdr:colOff>
      <xdr:row>2</xdr:row>
      <xdr:rowOff>21167</xdr:rowOff>
    </xdr:from>
    <xdr:to>
      <xdr:col>1</xdr:col>
      <xdr:colOff>1164167</xdr:colOff>
      <xdr:row>2</xdr:row>
      <xdr:rowOff>550333</xdr:rowOff>
    </xdr:to>
    <xdr:pic>
      <xdr:nvPicPr>
        <xdr:cNvPr id="5" name="Imagem 4" descr="Resultado de imagem para fundação renova&quot;">
          <a:extLst>
            <a:ext uri="{FF2B5EF4-FFF2-40B4-BE49-F238E27FC236}">
              <a16:creationId xmlns:a16="http://schemas.microsoft.com/office/drawing/2014/main" id="{00000000-0008-0000-19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4566" t="26723" r="15406" b="26890"/>
        <a:stretch/>
      </xdr:blipFill>
      <xdr:spPr bwMode="auto">
        <a:xfrm>
          <a:off x="259292" y="468842"/>
          <a:ext cx="1143000"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5800725</xdr:colOff>
      <xdr:row>81</xdr:row>
      <xdr:rowOff>115887</xdr:rowOff>
    </xdr:from>
    <xdr:to>
      <xdr:col>4</xdr:col>
      <xdr:colOff>15875</xdr:colOff>
      <xdr:row>83</xdr:row>
      <xdr:rowOff>103187</xdr:rowOff>
    </xdr:to>
    <xdr:sp macro="" textlink="">
      <xdr:nvSpPr>
        <xdr:cNvPr id="6" name="Retângulo: Cantos Arredondados 5">
          <a:hlinkClick xmlns:r="http://schemas.openxmlformats.org/officeDocument/2006/relationships" r:id="rId1"/>
          <a:extLst>
            <a:ext uri="{FF2B5EF4-FFF2-40B4-BE49-F238E27FC236}">
              <a16:creationId xmlns:a16="http://schemas.microsoft.com/office/drawing/2014/main" id="{73CC5961-07F5-4C86-A859-1F1CA61F4966}"/>
            </a:ext>
          </a:extLst>
        </xdr:cNvPr>
        <xdr:cNvSpPr/>
      </xdr:nvSpPr>
      <xdr:spPr>
        <a:xfrm>
          <a:off x="9782175" y="18321337"/>
          <a:ext cx="1479550" cy="355600"/>
        </a:xfrm>
        <a:prstGeom prst="roundRect">
          <a:avLst/>
        </a:prstGeom>
        <a:solidFill>
          <a:srgbClr val="6600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b="1">
              <a:solidFill>
                <a:schemeClr val="lt1"/>
              </a:solidFill>
              <a:effectLst/>
              <a:latin typeface="+mn-lt"/>
              <a:ea typeface="+mn-ea"/>
              <a:cs typeface="+mn-cs"/>
            </a:rPr>
            <a:t>INÍCIO</a:t>
          </a:r>
          <a:endParaRPr lang="pt-BR"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pp/CollabExcelInnerLoop.Prod_VSO_549ffc33_186532_1/bin/sandbox/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ptbrdc01.petrobras.biz\Petrobras\REDUC\REDUC_EN\PRODUCAO\CN\INDG%20CONFIABILIDADE\3.%20CN%20e%20GID\1.%20CN\Documents%20and%20Settings\NVE0\Desktop\Documents%20and%20Settings\SilviaN\Desktop\Agenda%20Si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vpdfs02\projetos$\INDG_Pinda\2006\Grupos\Cilindros\01_Fundidos\Fundicao\2006\ParadaFHW\PDCA%20CL-PD-002-Manu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rquivos%20Finais/Ferramentas/Gest&#227;o%20da%20Carteira%20e%20Relacionamento%20com%20Clientes/pdca%20AUTOMATI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VRD\98PR2331\CALCULO\TAB-MO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etrocx1\indg\Meus%20Documentos\Calendar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INDG\3%20Processos\2.%20Realizar%20Compras\pdca%20AUTOMATI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Meus%20documentos\DB%20F&#225;bric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LICITA&#199;&#195;O%20-%2013.03.02\Acesso%20a%20Usina%20km%20174+330\Relat&#243;rios\CSTL\Altinopolis\DIVERSOS\Prod.%20de%20Fresa%20Ag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vrdbhzsa01\dados\Users\Arthur\Desktop\Consolidada\Meus%20documentos\CVRD_Projetos\Vale%20Transportadora\2_Informa&#231;&#245;es%20Auxiliares\Scania\Planilha%20de%20c&#225;lculos_CVR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cir\Analise\Documents%20and%20Settings\user\Configura&#231;&#245;es%20locais\Temp\Composi&#231;&#227;o_MO_Indireta_HPT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Q:\Documents%20and%20Settings\MGY\Configura&#231;&#245;es%20locais\Temporary%20Internet%20Files\Content.Outlook\VM9MWGBR\Temp\notes19A300\PLANILHA-Tecvix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gmg012\aplic\Documents%20and%20Settings\Fernando%20Ladeira\My%20Documents\1_Projetos\10_MAG_GP2_0362\EGP\SISGEP\Projetos\MAG_1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ntranet.mca.srv.br\corporativo\1%20-%20Em%20Contrata&#231;&#227;o\Projeto%20Adequa&#231;&#227;o_Concei&#231;&#227;o\2%20-%20TAC's\2-%20SERVI&#199;OS\TAC%20-%20PROGEN\TAC%201\NDO\OS%20Assinada\OS-0085-201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gmg012\aplic\Documents%20and%20Settings\Fernando%20Ladeira\My%20Documents\1_Projetos\10_MAG_GP2_0362\EGP\SISGEP\Tela_Mestr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036097\ce036097\WINDOWS\Desktop\Report%20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RELATORIOS\recolhimento%20de%20trilhos%20na%20EFC\levantamento_trilho\VPL-Recolh-TRxDor-COM%20REPERFILAMENTO-Vxx.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INDG\3%20Processos\2.%20Realizar%20Compras\C&#243;pia%20de%2002_08%20QIS%20Story%20Board%20Template2.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Pasta10"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SRV\fmm\DOCUME~1\NIELSE~1.SAL\CONFIG~1\Temp\Gerenci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GT%20abastecimento\Pend&#234;ncias\Planilha%20acompanhamento_PG%2032\Acompanhamento%20mensal_Cl&#225;usula%20171_Rafaeli.xlsx"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Auditoria%20T&#233;cnica%20de%20Projetos%20(ATP)/Manual%20de%20Gest&#227;o%20de%20Contratos%20-%20DIST/0%20-%20Work%20Paper/Fluxos%20As%20is/2%20-%20Documenta&#231;&#227;o%20Manual%20DIST/3%20-%20Execu&#231;&#227;o/3.20%20-%20Gest&#227;o%20de%20Riscos/0016%20-%20Matriz%20de%20Riscos.xlsx?F6319174" TargetMode="External"/><Relationship Id="rId1" Type="http://schemas.openxmlformats.org/officeDocument/2006/relationships/externalLinkPath" Target="file:///\\F6319174\0016%20-%20Matriz%20de%20Riscos.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Contratacao\Padroes\Formularios%20Orcamento\PQ%20exemplo%20-%20Composica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Banco%20de%20Pre&#231;os.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Ernandes\CVRD\Processo\DOISIRMA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CVRD\98PR2331\CALCULO\TAB-MO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X:\Engenharia\PROPOSTAS\PROPOSTAS%202017\08%20-%20AGOSTO\4900-17%20-%20RENOVA%20RIO%20DOCE\03%20-%20DESENVOLVIMENTO\3.3%20-%20OR&#199;AMENTO%20E%20PLANEJAMENTO\REV15_15-01-18\PQ%204900-17%20-%20RENOVA%20RIO%20DOCE_REV%20(15.01.18)%20-%20FINAL.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erv.Cont\modelos\Composi&#231;&#227;o%20custo_MODELO%20SAMARCO.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Users/Consultor/Documents/Projetos/Funda&#231;&#227;o%20Zerrenner%20ROP/Users/Consultor/Dropbox/BONSUCESSO/03_Planejamento/P01%20-%20Gerenciar%20contencioso%20r&#233;u/2.%20Reprojeto/ROP_Contencioso%20R&#233;u_REP_28_05_2012_v2.xlsm?6FA46967" TargetMode="External"/><Relationship Id="rId1" Type="http://schemas.openxmlformats.org/officeDocument/2006/relationships/externalLinkPath" Target="file:///\\6FA46967\ROP_Contencioso%20R&#233;u_REP_28_05_2012_v2.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047805\c\AN&#193;LISE%20CEAR&#193;\BadeR99_C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Dez99/Conselho/BadeR99_NB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s-olavarria\Deptos\Documents%20and%20Settings\User\Configura&#231;&#245;es%20locais\Temporary%20Internet%20Files\Content.IE5\09YNOP2R\Analisis%20de%20Paret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DDO\3G%20DDO%20Capital%20BJ%20-%20Setembr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Work02\c_work02\Meus%20documentos\s0053p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marcia\c_mar\Meus%20documentos\s0053p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Apresenta&#231;&#227;o%20ROP\secretaria\RECRUTAMENTO%20E%20SELE&#199;&#195;O\Documents%20and%20Settings\all\Desktop\pdca%20AUTOMATIC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s-olavarria\Deptos\Documents%20and%20Settings\User\Configura&#231;&#245;es%20locais\Temporary%20Internet%20Files\Content.IE5\09YNOP2R\Mejora%20Continua%20(azu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CVRD\03pr5681\calculo\TAB-MO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nvisioncontaxnet/DADOS/NRH-1231/B&#244;nus%20Gerencial%202001/Filiais/Cear&#225;/DIR%20MERCADO%20CONSUMIDO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Adm/Documents/Status%20Sistema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Fecha%206%20fase%20I%20Revis&#227;o%20Custo%20Direto%2022-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ell/Documents/INDG/03.%20PROJETOS/3.7.%20TAM/Projeto%20ROP%20TAM/01.%20Geral/Gerenciador_ROP_v25_20110721.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K:\Documents%20and%20Settings\victor.louzada\Configura&#231;&#245;es%20locais\Temp\wzb1e8\Webb%20Comercial%20-%20Planilhas%20de%20Pre&#231;os%20-%202009%2010%2020%20-corrigid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er03\indg\Melhoria_do_resultado\GRR\2%20Agendamento%20de%20Atendimento%20Assistencial\Redesenho\Graficos%20dos%20indicadore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ewerton.castelan\Documents\Antigos\Fecha%20-%20Reor&#231;amento%20PMG%20-%20Rev%206%20-%2002-12-1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Y:\Documents%20and%20Settings\01405910\Meus%20documentos\Tratamento%20Mineral\Classifica&#231;&#227;o\Hidrociclonagem\Dimensionamento\DESAL20%20simula&#231;&#227;o%20planilha%20CVRDm.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BRUNO%20SIMAO\Documents\INDG\21.%20SEE-SP\6.%20INDG_SEE_SP_GP\Modelo%20SISGEP.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tranet.mca.srv.br\corporativo\Documents%20and%20Settings\c0258665\Configura&#231;&#245;es%20locais\Temp\OS-0085-201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Arquivos%20Finais\Ferramentas\Gest&#227;o%20da%20Carteira%20e%20Relacionamento%20com%20Clientes\C&#243;pia%20de%2002_08%20QIS%20Story%20Board%20Template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SSRV\fmm\DOCUME~1\NIELSE~1.SAL\CONFIG~1\Temp\INDG\PLANEJAMENTO_2007\GMR\Simulacao%202007%20-%2030%20lojas\Dad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cc1fs\Drive_I\DOCUME~1\usilva\CONFIG~1\Temp\PLANILHAS%2002\Cinza\Outubro\RQ%20-%2031%20Relat&#243;rio%20de%20Ens%20-%20Outubro%20-%20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Users\J&#233;ssica\Desktop\CONTING&#202;NCIA%20E%20DR\Book_Ita&#250;_Manuten&#231;&#227;o%20de%20Conting&#234;ncia%20e%20DR%2030.07.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ribeiro\Documents\FUNDA&#199;&#195;O\Or&#231;amento%20e%20Forecast\Or&#231;amento%202017\Rev03\My%20Documents\Samarco%20RCT\mariana\Data\Grupo%20CEMIG\Gasmig\Gasmig_Revisao%20de%20FF_31_12_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vrdbhzsa01\dados\Alan\4_Apoio\VALE_LTA_Planilha%20de%20Precos\Planilhas%20de%20Pre&#231;os_702632-7_Rev0_Reajuste%203%20abr13%20-%20ESTIMATIVA%20-%20para%20RAM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Doc's%20BM&amp;FBovespa\7.%20Suprimentos\Reprojeto\C&#243;pia%20de%20Modelo%20Plano%20de%20Acao%20PDC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gefen\Estatistica\Estatistica2002\ANUAPLAN\Loco2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Thiago\Desenvolvimento\Controles\2022\PG32\Julho\Draft%2019%20-%20Atualiza&#231;&#227;o\Base%20de%20Contrato%2024%2002%202022\BASE%20DE%20CONTRATOS%2024Fev2022.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sptbrdc01.petrobras.biz\Petrobras\REDUC\REDUC_EN\PRODUCAO\CN\INDG%20CONFIABILIDADE\3.%20CN%20e%20GID\1.%20CN\Documents%20and%20Settings\NVE0\Desktop\Users\FABIOL~1\AppData\Local\Temp\Rar$DI00.820\Planilha%20acompanhamento_SESDEC.xlsx?E4EB1093" TargetMode="External"/><Relationship Id="rId1" Type="http://schemas.openxmlformats.org/officeDocument/2006/relationships/externalLinkPath" Target="file:///\\E4EB1093\Planilha%20acompanhamento_SESDEC.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PAINEL%20DE%20CONTROLE/RELATORIO%203%20GERACOES/Ferramenta/Ferramenta%20-%20dev13.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Users\DUCTOR\Desktop\K0003MBR\CALCULOS\TABELAS\ENCHIMT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vrdbhzsa01\dados\Documents%20and%20Settings\01493479\Configura&#231;&#245;es%20locais\Temporary%20Internet%20Files\Content.Outlook\MPR83XGZ\OC%201345452%20-%20JM%20Souto\01.%20Medi&#231;&#245;es\1a%20Medi&#231;&#227;o_jan.10\PLAN_MED_NOVALUZ_JUL_09_v1_imp_v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NRJ.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RecLiqServ2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TN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vrdvitsa02\dados\Samarco%20-%20Planejamento\Outokumpu\1452Fverde_rev_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SSRV\fmm\DOCUME~1\NIELSE~1.SAL\CONFIG~1\Temp\Contabilidade\Planejamento\Gerencial%202005\Gerencial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My%20Documents\Samarco%20RCT\mariana\Data\Grupo%20CEMIG\Gasmig\Gasmig_Revisao%20de%20FF_31_12_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personal\crtf_msmr_fundacaorenova_org\Documents\00%20-%20Ciclo%20Or&#231;ament&#225;rio\11%20-%20Draft%2016%20-%20Nov20%20(Ciclo%202021)\01%20-%20Planejamento%20da%20demanda_Suprimentos\Base%20de%20Demandas%20-%20PG32.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DOCUME~1\01044064\CONFIG~1\Temp\notes5AF2A4\RB_Template_Carga_ACA_Inclusao_Servicos_V16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Progen.LAPTOP-906ES8C2\Documents\Agro%20&#233;%20Tech\Acomp%20%20Mensal%20%20rev%201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_rels/externalLink76.xml.rels><?xml version="1.0" encoding="UTF-8" standalone="yes"?>
<Relationships xmlns="http://schemas.openxmlformats.org/package/2006/relationships"><Relationship Id="rId2" Type="http://schemas.openxmlformats.org/officeDocument/2006/relationships/externalLinkPath" Target="https://fundacaorenova.sharepoint.com/sites/sa/ua/PG32/Documentos/00_BKP/BACKUP%20-%20DEIVID/CIF/Relat&#243;rio%20Mensal/2024.09/Planilha%20financeiro%20PG32%20CIF%202024-09.xlsx" TargetMode="External"/><Relationship Id="rId1" Type="http://schemas.openxmlformats.org/officeDocument/2006/relationships/externalLinkPath" Target="Planilha%20financeiro%20PG32%20CIF%202024-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Feriados"/>
      <sheetName val="7"/>
    </sheetNames>
    <sheetDataSet>
      <sheetData sheetId="0" refreshError="1"/>
      <sheetData sheetId="1" refreshError="1">
        <row r="4">
          <cell r="B4">
            <v>38353</v>
          </cell>
        </row>
        <row r="5">
          <cell r="B5">
            <v>38436</v>
          </cell>
        </row>
        <row r="6">
          <cell r="B6">
            <v>38438</v>
          </cell>
        </row>
        <row r="7">
          <cell r="B7">
            <v>38463</v>
          </cell>
        </row>
        <row r="8">
          <cell r="B8">
            <v>38473</v>
          </cell>
        </row>
        <row r="9">
          <cell r="B9">
            <v>38498</v>
          </cell>
        </row>
        <row r="10">
          <cell r="B10">
            <v>38602</v>
          </cell>
        </row>
        <row r="11">
          <cell r="B11">
            <v>38637</v>
          </cell>
        </row>
        <row r="12">
          <cell r="B12">
            <v>38658</v>
          </cell>
        </row>
        <row r="13">
          <cell r="B13">
            <v>38671</v>
          </cell>
        </row>
        <row r="14">
          <cell r="B14">
            <v>38711</v>
          </cell>
        </row>
        <row r="17">
          <cell r="B17">
            <v>38391</v>
          </cell>
        </row>
        <row r="18">
          <cell r="B18">
            <v>38431</v>
          </cell>
        </row>
        <row r="19">
          <cell r="B19">
            <v>38437</v>
          </cell>
        </row>
        <row r="20">
          <cell r="B20">
            <v>38480</v>
          </cell>
        </row>
        <row r="21">
          <cell r="B21">
            <v>38515</v>
          </cell>
        </row>
        <row r="22">
          <cell r="B22">
            <v>38637</v>
          </cell>
        </row>
        <row r="23">
          <cell r="B23">
            <v>38578</v>
          </cell>
        </row>
        <row r="24">
          <cell r="B24">
            <v>38625</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ário"/>
      <sheetName val="Matriz de Resp."/>
      <sheetName val="Participantes do Grupo"/>
      <sheetName val="Calendário de Reuniões"/>
      <sheetName val="Cronograma"/>
      <sheetName val="Premissas"/>
      <sheetName val="Atas"/>
      <sheetName val="Lista de Presença"/>
      <sheetName val="P do PDCA"/>
      <sheetName val="Histórico dos dados"/>
      <sheetName val="Identificação do Problema"/>
      <sheetName val="Análise Fenômeno"/>
      <sheetName val="Análise de Processo"/>
      <sheetName val="Priorização"/>
      <sheetName val="Consistência"/>
      <sheetName val="Plano Ação"/>
      <sheetName val="Gestão do Plano de Ação"/>
      <sheetName val="Execução das ações"/>
      <sheetName val="GRAF META MELHOR MAIOR"/>
      <sheetName val="GRAF META MELHOR MENOR"/>
      <sheetName val="DESVIO META Jan"/>
      <sheetName val="DESVIO META Fev"/>
      <sheetName val="DESVIO META Mar"/>
      <sheetName val="DESVIO META Abr"/>
      <sheetName val="DESVIO META Mai"/>
      <sheetName val="DESVIO META Jun"/>
      <sheetName val="DESVIO META Jul"/>
      <sheetName val="DESVIO META Ago"/>
      <sheetName val="DESVIO META Set"/>
      <sheetName val="DESVIO META Out"/>
      <sheetName val="DESVIO META Nov"/>
      <sheetName val="DESVIO META Dez"/>
      <sheetName val="Conclusão"/>
      <sheetName val="Cluster"/>
      <sheetName val="Mês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 Matrix"/>
      <sheetName val="Step_0_Team_Definition"/>
      <sheetName val="Step_0_Team_CALENDAR"/>
      <sheetName val="Step_0_Team_SCHEDULE"/>
      <sheetName val="Step_1_Problem_Id"/>
      <sheetName val="Step_1_Hist_An_Goal_Dep"/>
      <sheetName val="Step_1_Assumptions"/>
      <sheetName val="Step 2 - Pareto1"/>
      <sheetName val="Step2_Observation"/>
      <sheetName val="Step2_Observation (2)"/>
      <sheetName val="Step2_Histogram"/>
      <sheetName val="Step2_Correlation"/>
      <sheetName val="Step3_Fishbone"/>
      <sheetName val="Step3_Prioritization"/>
      <sheetName val="Step4_Action_Plan"/>
      <sheetName val="Step5_Actions_Execution"/>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Price List"/>
      <sheetName val="estgg"/>
      <sheetName val="TAB-MOT"/>
      <sheetName val="PREMISSAS"/>
      <sheetName val="DETALHAMENTO"/>
      <sheetName val="Price escalation"/>
      <sheetName val="Index"/>
      <sheetName val="Formula"/>
      <sheetName val="teste"/>
      <sheetName val="Payments TKFLA"/>
      <sheetName val="Payments DI"/>
      <sheetName val="TABELA_ACIONAMENTO"/>
      <sheetName val="ACOPL_ENG"/>
      <sheetName val="MH Installations"/>
      <sheetName val="Assumptions"/>
      <sheetName val="Grafico Geral Orçamento"/>
      <sheetName val="Plan1"/>
      <sheetName val="data"/>
      <sheetName val="Check List- Gerrot"/>
      <sheetName val="Vg. Inventariados-dados"/>
      <sheetName val="EAIGESEN"/>
      <sheetName val="Tabela de Salários"/>
      <sheetName val="TD Finalidade"/>
      <sheetName val="Equip e Ferramentas"/>
      <sheetName val="Materiais"/>
      <sheetName val="Outros"/>
      <sheetName val="F. Rosto"/>
      <sheetName val="BDI"/>
      <sheetName val="Tributos"/>
      <sheetName val="Encargos Sociais"/>
      <sheetName val="dados - MO"/>
      <sheetName val="Salários"/>
      <sheetName val="Custo por Função"/>
      <sheetName val="Controle CPU's"/>
      <sheetName val="CPU MO Modelo"/>
      <sheetName val="CPU MO - 45"/>
      <sheetName val="CPU MO - 44"/>
      <sheetName val="CPU MO - 43"/>
      <sheetName val="CPU MO - 42"/>
      <sheetName val="CPU MO - 41"/>
      <sheetName val="CPU MO - 40"/>
      <sheetName val="CPU MO - 39"/>
      <sheetName val="CPU MO - 38"/>
      <sheetName val="CPU MO - 37"/>
      <sheetName val="CPU MO - 36"/>
      <sheetName val="CPU MO - 35"/>
      <sheetName val="CPU MO - 34"/>
      <sheetName val="CPU MO - 33"/>
      <sheetName val="CPU MO - 32"/>
      <sheetName val="CPU MO - 31"/>
      <sheetName val="CPU MO - 30"/>
      <sheetName val="CPU MO - 29"/>
      <sheetName val="CPU MO - 28"/>
      <sheetName val="CPU MO - 27"/>
      <sheetName val="CPU MO - 26"/>
      <sheetName val="CPU MO - 25"/>
      <sheetName val="CPU MO - 24"/>
      <sheetName val="CPU MO - 23"/>
      <sheetName val="CPU MO - 22"/>
      <sheetName val="CPU MO - 21"/>
      <sheetName val="CPU MO - 20"/>
      <sheetName val="CPU MO - 19"/>
      <sheetName val="CPU MO - 18"/>
      <sheetName val="CPU MO - 17"/>
      <sheetName val="CPU MO - 16"/>
      <sheetName val="CPU MO - 15"/>
      <sheetName val="CPU MO - 14"/>
      <sheetName val="CPU MO - 13"/>
      <sheetName val="CPU MO - 12"/>
      <sheetName val="CPU MO - 11"/>
      <sheetName val="CPU MO - 10"/>
      <sheetName val="CPU MO - 9"/>
      <sheetName val="CPU MO - 8"/>
      <sheetName val="CPU MO - 7"/>
      <sheetName val="CPU MO - 6"/>
      <sheetName val="CPU MO - 5"/>
      <sheetName val="CPU MO - 4"/>
      <sheetName val="CPU MO - 3"/>
      <sheetName val="CPU MO - 2"/>
      <sheetName val="CPU MO - 1"/>
      <sheetName val="CPU Modelo"/>
      <sheetName val="CPU - 20"/>
      <sheetName val="CPU - 19"/>
      <sheetName val="CPU - 18"/>
      <sheetName val="CPU - 17"/>
      <sheetName val="CPU - 16"/>
      <sheetName val="CPU - 15"/>
      <sheetName val="CPU - 14"/>
      <sheetName val="CPU - 13"/>
      <sheetName val="CPU - 12"/>
      <sheetName val="CPU - 11"/>
      <sheetName val="CPU - 10"/>
      <sheetName val="CPU - 9"/>
      <sheetName val="CPU - 8"/>
      <sheetName val="CPU - 7"/>
      <sheetName val="CPU - 6"/>
      <sheetName val="CPU - 5"/>
      <sheetName val="CPU - 4"/>
      <sheetName val="CPU - 3"/>
      <sheetName val="CPU - 2"/>
      <sheetName val="CPU - 1"/>
      <sheetName val="CPU - ADM LOCAL"/>
      <sheetName val="Composição Global"/>
      <sheetName val="QQP"/>
      <sheetName val="Plan Aux"/>
      <sheetName val="REVISÕES"/>
      <sheetName val="EAP"/>
      <sheetName val="Notes"/>
      <sheetName val="Histograma MO"/>
      <sheetName val="MC"/>
      <sheetName val="Plan2"/>
      <sheetName val="MH_Installations"/>
      <sheetName val="Grafico_Geral_Orçamento"/>
      <sheetName val="Check_List-_Gerrot"/>
      <sheetName val="Vg__Inventariados-dados"/>
      <sheetName val="Price_List"/>
      <sheetName val="Currencies"/>
      <sheetName val="Catalogo totale"/>
      <sheetName val="Ubicazioni"/>
      <sheetName val="Hoja1"/>
      <sheetName val="composicao"/>
      <sheetName val=" PIPEWORK 1  "/>
      <sheetName val="Planilha2"/>
      <sheetName val="TABELA_ACIONAMENTO1"/>
      <sheetName val="ACOPL_ENG1"/>
      <sheetName val="Price_escalation"/>
      <sheetName val="Payments_TKFLA"/>
      <sheetName val="Payments_DI"/>
      <sheetName val="Price_List1"/>
      <sheetName val="MH_Installations1"/>
      <sheetName val="Grafico_Geral_Orçamento1"/>
      <sheetName val="Check_List-_Gerrot1"/>
      <sheetName val="Vg__Inventariados-dados1"/>
      <sheetName val="Equip_e_Ferramentas"/>
      <sheetName val="Catalogo_totale"/>
      <sheetName val="F__Rosto"/>
      <sheetName val="Encargos_Sociais"/>
      <sheetName val="dados_-_MO"/>
      <sheetName val="Custo_por_Função"/>
      <sheetName val="Controle_CPU's"/>
      <sheetName val="CPU_MO_Modelo"/>
      <sheetName val="CPU_MO_-_45"/>
      <sheetName val="CPU_MO_-_44"/>
      <sheetName val="CPU_MO_-_43"/>
      <sheetName val="CPU_MO_-_42"/>
      <sheetName val="CPU_MO_-_41"/>
      <sheetName val="CPU_MO_-_40"/>
      <sheetName val="CPU_MO_-_39"/>
      <sheetName val="CPU_MO_-_38"/>
      <sheetName val="CPU_MO_-_37"/>
      <sheetName val="CPU_MO_-_36"/>
      <sheetName val="CPU_MO_-_35"/>
      <sheetName val="CPU_MO_-_34"/>
      <sheetName val="CPU_MO_-_33"/>
      <sheetName val="CPU_MO_-_32"/>
      <sheetName val="CPU_MO_-_31"/>
      <sheetName val="CPU_MO_-_30"/>
      <sheetName val="CPU_MO_-_29"/>
      <sheetName val="CPU_MO_-_28"/>
      <sheetName val="CPU_MO_-_27"/>
      <sheetName val="CPU_MO_-_26"/>
      <sheetName val="CPU_MO_-_25"/>
      <sheetName val="CPU_MO_-_24"/>
      <sheetName val="CPU_MO_-_23"/>
      <sheetName val="CPU_MO_-_22"/>
      <sheetName val="CPU_MO_-_21"/>
      <sheetName val="CPU_MO_-_20"/>
      <sheetName val="CPU_MO_-_19"/>
      <sheetName val="CPU_MO_-_18"/>
      <sheetName val="CPU_MO_-_17"/>
      <sheetName val="CPU_MO_-_16"/>
      <sheetName val="CPU_MO_-_15"/>
      <sheetName val="CPU_MO_-_14"/>
      <sheetName val="CPU_MO_-_13"/>
      <sheetName val="CPU_MO_-_12"/>
      <sheetName val="CPU_MO_-_11"/>
      <sheetName val="CPU_MO_-_10"/>
      <sheetName val="CPU_MO_-_9"/>
      <sheetName val="CPU_MO_-_8"/>
      <sheetName val="CPU_MO_-_7"/>
      <sheetName val="CPU_MO_-_6"/>
      <sheetName val="CPU_MO_-_5"/>
      <sheetName val="CPU_MO_-_4"/>
      <sheetName val="CPU_MO_-_3"/>
      <sheetName val="CPU_MO_-_2"/>
      <sheetName val="CPU_MO_-_1"/>
      <sheetName val="CPU_Modelo"/>
      <sheetName val="CPU_-_20"/>
      <sheetName val="CPU_-_19"/>
      <sheetName val="CPU_-_18"/>
      <sheetName val="CPU_-_17"/>
      <sheetName val="CPU_-_16"/>
      <sheetName val="CPU_-_15"/>
      <sheetName val="CPU_-_14"/>
      <sheetName val="CPU_-_13"/>
      <sheetName val="CPU_-_12"/>
      <sheetName val="CPU_-_11"/>
      <sheetName val="CPU_-_10"/>
      <sheetName val="CPU_-_9"/>
      <sheetName val="CPU_-_8"/>
      <sheetName val="CPU_-_7"/>
      <sheetName val="CPU_-_6"/>
      <sheetName val="CPU_-_5"/>
      <sheetName val="CPU_-_4"/>
      <sheetName val="CPU_-_3"/>
      <sheetName val="CPU_-_2"/>
      <sheetName val="CPU_-_1"/>
      <sheetName val="CPU_-_ADM_LOCAL"/>
      <sheetName val="Composição_Global"/>
      <sheetName val="Plan_Aux"/>
      <sheetName val="Histograma_MO"/>
      <sheetName val="BASE"/>
      <sheetName val="indice precos mes"/>
      <sheetName val="#REF"/>
    </sheetNames>
    <sheetDataSet>
      <sheetData sheetId="0"/>
      <sheetData sheetId="1"/>
      <sheetData sheetId="2"/>
      <sheetData sheetId="3">
        <row r="1">
          <cell r="A1" t="str">
            <v>POT.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Feriados"/>
    </sheetNames>
    <sheetDataSet>
      <sheetData sheetId="0">
        <row r="2">
          <cell r="AC2" t="b">
            <v>1</v>
          </cell>
          <cell r="AE2" t="b">
            <v>1</v>
          </cell>
          <cell r="AG2" t="b">
            <v>0</v>
          </cell>
        </row>
      </sheetData>
      <sheetData sheetId="1">
        <row r="4">
          <cell r="B4">
            <v>37622</v>
          </cell>
        </row>
        <row r="5">
          <cell r="B5">
            <v>37729</v>
          </cell>
        </row>
        <row r="6">
          <cell r="B6">
            <v>37731</v>
          </cell>
        </row>
        <row r="7">
          <cell r="B7">
            <v>37732</v>
          </cell>
        </row>
        <row r="8">
          <cell r="B8">
            <v>37742</v>
          </cell>
        </row>
        <row r="9">
          <cell r="B9">
            <v>37791</v>
          </cell>
        </row>
        <row r="10">
          <cell r="B10">
            <v>37871</v>
          </cell>
        </row>
        <row r="11">
          <cell r="B11">
            <v>37906</v>
          </cell>
        </row>
        <row r="12">
          <cell r="B12">
            <v>37927</v>
          </cell>
        </row>
        <row r="13">
          <cell r="B13">
            <v>37940</v>
          </cell>
        </row>
        <row r="14">
          <cell r="B14">
            <v>37980</v>
          </cell>
        </row>
        <row r="17">
          <cell r="B17">
            <v>37684</v>
          </cell>
        </row>
        <row r="18">
          <cell r="B18">
            <v>37724</v>
          </cell>
        </row>
        <row r="19">
          <cell r="B19">
            <v>37730</v>
          </cell>
        </row>
        <row r="20">
          <cell r="B20">
            <v>37752</v>
          </cell>
        </row>
        <row r="21">
          <cell r="B21">
            <v>37784</v>
          </cell>
        </row>
        <row r="22">
          <cell r="B22">
            <v>37906</v>
          </cell>
        </row>
        <row r="23">
          <cell r="B23">
            <v>37843</v>
          </cell>
        </row>
        <row r="24">
          <cell r="B24">
            <v>37894</v>
          </cell>
        </row>
        <row r="27">
          <cell r="B27">
            <v>37641</v>
          </cell>
        </row>
        <row r="28">
          <cell r="B28">
            <v>37669</v>
          </cell>
        </row>
        <row r="29">
          <cell r="B29">
            <v>37767</v>
          </cell>
        </row>
        <row r="30">
          <cell r="B30">
            <v>37806</v>
          </cell>
        </row>
        <row r="31">
          <cell r="B31">
            <v>37865</v>
          </cell>
        </row>
        <row r="32">
          <cell r="B32">
            <v>37907</v>
          </cell>
        </row>
        <row r="33">
          <cell r="B33">
            <v>37936</v>
          </cell>
        </row>
        <row r="34">
          <cell r="B34">
            <v>37952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 Matrix"/>
      <sheetName val="Step_0_Team_Definition"/>
      <sheetName val="Step_0_Team_CALENDAR"/>
      <sheetName val="Step_0_Team_SCHEDULE"/>
      <sheetName val="Step_1_Problem_Id"/>
      <sheetName val="Step_1_Hist_An_Goal_Dep"/>
      <sheetName val="Step_1_Assumptions"/>
      <sheetName val="Step 2 - Pareto1"/>
      <sheetName val="Step2_Observation"/>
      <sheetName val="Step2_Observation (2)"/>
      <sheetName val="Step2_Histogram"/>
      <sheetName val="Step2_Correlation"/>
      <sheetName val="Step3_Fishbone"/>
      <sheetName val="Step3_Prioritization"/>
      <sheetName val="Step4_Action_Plan"/>
      <sheetName val="Step5_Actions_Execution"/>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Fábrica"/>
      <sheetName val="Introd"/>
      <sheetName val="MCBR"/>
      <sheetName val="#REF"/>
      <sheetName val="_REF"/>
      <sheetName val="Espess"/>
      <sheetName val="TC"/>
      <sheetName val="G03-02CV001 (60&quot;)"/>
      <sheetName val="DB_Fábrica"/>
      <sheetName val="DB_Fábrica1"/>
      <sheetName val="KREBS_(original)"/>
      <sheetName val="DB_Fábrica2"/>
      <sheetName val="Graf"/>
      <sheetName val="ESCALPADORAS"/>
      <sheetName val="Flot(rota1)"/>
      <sheetName val="Plan7"/>
      <sheetName val="Unitários"/>
      <sheetName val="Plano de Ação - Alfandegamento"/>
      <sheetName val="DB_Fábrica3"/>
      <sheetName val="G03-02CV001_(60&quot;)"/>
      <sheetName val="CADASTRO"/>
      <sheetName val="Plan2"/>
      <sheetName val="Plan3"/>
      <sheetName val="Plan1"/>
      <sheetName val="Propostas 24.05"/>
      <sheetName val="Listas"/>
      <sheetName val="RESUMO_AUT1"/>
      <sheetName val="DESCRITIVO 001"/>
      <sheetName val="flotação"/>
      <sheetName val="Variaveis"/>
      <sheetName val="grafico Fator K"/>
      <sheetName val="OrAp"/>
      <sheetName val="LD"/>
      <sheetName val="F.Rosto"/>
      <sheetName val="Contratos"/>
      <sheetName val="PQP"/>
      <sheetName val="DB_Fábrica4"/>
      <sheetName val="Plano_de_Ação_-_Alfandegamento"/>
      <sheetName val="G03-02CV001_(60&quot;)1"/>
      <sheetName val="DESCRITIVO_001"/>
      <sheetName val="Propostas_24_05"/>
      <sheetName val="Anex. II Plan.A"/>
      <sheetName val="Anex. III Plan.B"/>
      <sheetName val="Anex IX Enc  Soc B"/>
      <sheetName val="Anex V Plan. Equipam."/>
      <sheetName val="Anex VI Fornec. Div"/>
      <sheetName val="EAIGESEN"/>
      <sheetName val="indice precos mes"/>
      <sheetName val="Rel.Pagamentos"/>
      <sheetName val="FL2"/>
      <sheetName val="grossoCONE"/>
      <sheetName val="listagem"/>
      <sheetName val="GRA MO"/>
      <sheetName val="GRA MO SOP"/>
      <sheetName val="CURVA S"/>
      <sheetName val="GRA PESOS"/>
      <sheetName val="HistEquip"/>
      <sheetName val="1.Dados HH"/>
      <sheetName val="Elétrica"/>
      <sheetName val="wages"/>
      <sheetName val="KREBS (original)"/>
      <sheetName val="EQUIP"/>
      <sheetName val="DESP_OPERAC"/>
      <sheetName val="grafico_Fator_K"/>
      <sheetName val="QuQuant"/>
      <sheetName val="HPS Slit Coil (Centralia)"/>
      <sheetName val="PQ"/>
      <sheetName val="ES - Horista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 val="Constants"/>
      <sheetName val="Step_0_Team_CALENDAR"/>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C"/>
      <sheetName val="FINAME-LEASING  TJLP"/>
      <sheetName val="FINAME"/>
      <sheetName val="Plan2"/>
      <sheetName val="Plan3"/>
      <sheetName val="MCBR"/>
      <sheetName val="#REF"/>
      <sheetName val="EAIGESEN"/>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Indiretas"/>
      <sheetName val="MODireta"/>
      <sheetName val="CHEFIA"/>
      <sheetName val="ADM"/>
      <sheetName val="CVISITA"/>
      <sheetName val="SAUDE"/>
      <sheetName val="SEG"/>
      <sheetName val="ENG"/>
      <sheetName val="INFORMATICA"/>
      <sheetName val="QUAL"/>
      <sheetName val="CIVIS"/>
      <sheetName val="COZ"/>
      <sheetName val="Fresagem de Pista Ago-98"/>
      <sheetName val="LISTAGE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Manutenção"/>
      <sheetName val="Contrato-Manutenção (2)"/>
      <sheetName val="Contrato-Manutenção (3)"/>
      <sheetName val="Contrato-Manutenção (4)"/>
      <sheetName val="Contrato-Manutenção (5)"/>
      <sheetName val="Contrato-Comissionamento"/>
      <sheetName val="Reajuste"/>
      <sheetName val="Ferramental"/>
      <sheetName val="Cx. Ferramenta"/>
      <sheetName val="PG"/>
      <sheetName val="Flutuantes"/>
      <sheetName val="resumo"/>
      <sheetName val="Contrato-Manutenção_(2)"/>
      <sheetName val="Contrato-Manutenção_(3)"/>
      <sheetName val="Contrato-Manutenção_(4)"/>
      <sheetName val="Contrato-Manutenção_(5)"/>
      <sheetName val="Cx__Ferramenta"/>
      <sheetName val="FINAME"/>
      <sheetName val="Fresagem de Pista Ago-98"/>
      <sheetName val="APP. A SCHED. 2"/>
      <sheetName val="BM 07 - 2021 - JANEIRO -  REV.0"/>
      <sheetName val="1 -  1.1.1.1.1"/>
      <sheetName val="2 - 1.1.2.1.1"/>
      <sheetName val="3 - 1.1.2.2.1"/>
      <sheetName val="5 - 1.2.1.1.1"/>
      <sheetName val="7 - 1.2.1.1.3"/>
      <sheetName val="24 - 2.1.3.1.1"/>
      <sheetName val="36 - 5.1.1.1.1"/>
      <sheetName val="39 - 5.1.2.1.1"/>
      <sheetName val="44 - 6.1.1.1.2"/>
      <sheetName val="47 - 6.1.4.1.1"/>
      <sheetName val="48 - 6.2.1.1.1"/>
      <sheetName val="52 - 6.2.3.1.2"/>
      <sheetName val="53 - 7.1.1.1.1"/>
      <sheetName val="56 - 7.1.1.4.1"/>
      <sheetName val="57 - 7.1.2.1.1"/>
      <sheetName val="60 - 7.1.2.1.4"/>
      <sheetName val="71 - 7.2.3.1.1"/>
      <sheetName val="96 - 8.1.1.1.1"/>
      <sheetName val="98 - 9.1"/>
      <sheetName val="ASE 001"/>
      <sheetName val="ASE 002"/>
      <sheetName val="ASE 003"/>
      <sheetName val="ASE 004"/>
      <sheetName val="ASE 005"/>
      <sheetName val="ASE 006"/>
      <sheetName val="ASE 007"/>
      <sheetName val="ASE 008"/>
      <sheetName val="Activity Group Types"/>
      <sheetName val="Activity Sub Types"/>
      <sheetName val="Functional Groups"/>
      <sheetName val="Proj Plant Areas and Packages"/>
      <sheetName val="Project Areas"/>
      <sheetName val="Contrato-Manutenção_(2)1"/>
      <sheetName val="Contrato-Manutenção_(3)1"/>
      <sheetName val="Contrato-Manutenção_(4)1"/>
      <sheetName val="Contrato-Manutenção_(5)1"/>
      <sheetName val="Cx__Ferramenta1"/>
      <sheetName val="Fresagem_de_Pista_Ago-98"/>
    </sheetNames>
    <sheetDataSet>
      <sheetData sheetId="0">
        <row r="160">
          <cell r="G160">
            <v>3112.5600000000004</v>
          </cell>
        </row>
        <row r="221">
          <cell r="G221">
            <v>6969.2496719999999</v>
          </cell>
        </row>
        <row r="279">
          <cell r="G279">
            <v>290.40000000000003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ow r="160">
          <cell r="G160">
            <v>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Ficha de Abertura"/>
      <sheetName val="Controle EGP"/>
      <sheetName val="Relatório da Situação"/>
      <sheetName val="R3G"/>
      <sheetName val="Ação Gerencial"/>
      <sheetName val="Sol. Mudança"/>
      <sheetName val="Avaliação Final"/>
      <sheetName val="Rel. Sol. Mudança"/>
      <sheetName val="Histórico Relatório da Situação"/>
      <sheetName val="Copyright"/>
      <sheetName val="Validações"/>
      <sheetName val="BD"/>
      <sheetName val="BD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C2" t="str">
            <v>Definições Preliminares</v>
          </cell>
          <cell r="E2" t="str">
            <v>Inadequadas e Não utilizadas - 0</v>
          </cell>
          <cell r="F2" t="str">
            <v>Nulo - 0</v>
          </cell>
        </row>
        <row r="3">
          <cell r="C3" t="str">
            <v>Elaboração das Composições</v>
          </cell>
          <cell r="E3" t="str">
            <v>Inadequadas e utilizadas - 1</v>
          </cell>
          <cell r="F3" t="str">
            <v>Parcial - 1</v>
          </cell>
        </row>
        <row r="4">
          <cell r="C4" t="str">
            <v>Execução Planta Piloto</v>
          </cell>
          <cell r="E4" t="str">
            <v>Adequadas mas pouco utilizadas - 2</v>
          </cell>
          <cell r="F4" t="str">
            <v>Total - 3</v>
          </cell>
        </row>
        <row r="5">
          <cell r="C5" t="str">
            <v>Execução Laboratório</v>
          </cell>
          <cell r="E5" t="str">
            <v>Adequadas e utilizadas por todos - 3</v>
          </cell>
        </row>
        <row r="6">
          <cell r="C6" t="str">
            <v>Avaliação de Resultados</v>
          </cell>
        </row>
        <row r="7">
          <cell r="A7" t="str">
            <v>Sim</v>
          </cell>
          <cell r="C7" t="str">
            <v>Fabricação</v>
          </cell>
        </row>
        <row r="8">
          <cell r="A8" t="str">
            <v>Não</v>
          </cell>
          <cell r="C8" t="str">
            <v>Teste em Cliente</v>
          </cell>
          <cell r="E8" t="str">
            <v>Inadequadas e Demoradas - 0</v>
          </cell>
        </row>
        <row r="9">
          <cell r="C9" t="str">
            <v>Validação do Produto</v>
          </cell>
          <cell r="E9" t="str">
            <v>Rápidas mas Inadequadas - 1</v>
          </cell>
        </row>
        <row r="10">
          <cell r="C10">
            <v>0</v>
          </cell>
          <cell r="E10" t="str">
            <v>Demoradas mas Adequadas - 2</v>
          </cell>
        </row>
        <row r="11">
          <cell r="C11">
            <v>0</v>
          </cell>
          <cell r="E11" t="str">
            <v>Rápidas e Adequadas - 3</v>
          </cell>
        </row>
        <row r="12">
          <cell r="C12">
            <v>0</v>
          </cell>
        </row>
        <row r="13">
          <cell r="A13" t="str">
            <v>Muito Alterado - 0</v>
          </cell>
          <cell r="C13">
            <v>0</v>
          </cell>
        </row>
        <row r="14">
          <cell r="A14" t="str">
            <v>Pouco Alterado - 1</v>
          </cell>
          <cell r="E14" t="str">
            <v>Insatisfatório - 0</v>
          </cell>
        </row>
        <row r="15">
          <cell r="A15" t="str">
            <v>Sem Alterações - 3</v>
          </cell>
          <cell r="E15" t="str">
            <v>Parcialmente Satisfatório - 1</v>
          </cell>
        </row>
        <row r="16">
          <cell r="E16" t="str">
            <v>Totalmente Satisfatório - 3</v>
          </cell>
        </row>
        <row r="17">
          <cell r="C17" t="str">
            <v>Imcompatível - 0</v>
          </cell>
        </row>
        <row r="18">
          <cell r="A18" t="str">
            <v>Não foram atendidos - 0</v>
          </cell>
          <cell r="B18" t="str">
            <v>Imcompatível - 0</v>
          </cell>
          <cell r="C18" t="str">
            <v>Parcialmente Compatível - 1</v>
          </cell>
        </row>
        <row r="19">
          <cell r="A19" t="str">
            <v>Parcialmente Atendidos - 1</v>
          </cell>
          <cell r="B19" t="str">
            <v>Parcialmente Compatível - 1</v>
          </cell>
          <cell r="C19" t="str">
            <v>Totalmente Compatível - 3</v>
          </cell>
          <cell r="E19" t="str">
            <v>Imprescindível (deve ser implantada)</v>
          </cell>
        </row>
        <row r="20">
          <cell r="A20" t="str">
            <v>Totalmente Atendidos - 3</v>
          </cell>
          <cell r="B20" t="str">
            <v>Totalmente Compatível - 3</v>
          </cell>
          <cell r="E20" t="str">
            <v>Não é imprescindível mas é muito conveniente</v>
          </cell>
        </row>
        <row r="21">
          <cell r="E21" t="str">
            <v>Não é imprescindível e pode aguardar uma versão futura do produto</v>
          </cell>
        </row>
        <row r="22">
          <cell r="C22" t="str">
            <v>Aconteceram todos ou não houve tratamento - 0</v>
          </cell>
          <cell r="E22" t="str">
            <v>Desnecessária</v>
          </cell>
        </row>
        <row r="23">
          <cell r="A23" t="str">
            <v>Completa</v>
          </cell>
          <cell r="C23" t="str">
            <v>Aconteceram Parcialmente - 1</v>
          </cell>
        </row>
        <row r="24">
          <cell r="A24" t="str">
            <v>Parcial</v>
          </cell>
          <cell r="C24" t="str">
            <v>Foram Eliminados - 3</v>
          </cell>
        </row>
        <row r="25">
          <cell r="A25" t="str">
            <v>Nula</v>
          </cell>
          <cell r="E25" t="str">
            <v>Semestral</v>
          </cell>
        </row>
        <row r="26">
          <cell r="E26" t="str">
            <v>Trimestral</v>
          </cell>
        </row>
        <row r="27">
          <cell r="C27" t="str">
            <v>Sim</v>
          </cell>
          <cell r="E27" t="str">
            <v>Bimestral</v>
          </cell>
        </row>
        <row r="28">
          <cell r="C28" t="str">
            <v>Aguardando</v>
          </cell>
          <cell r="E28" t="str">
            <v>Mensal</v>
          </cell>
        </row>
        <row r="29">
          <cell r="C29" t="str">
            <v>Não</v>
          </cell>
          <cell r="E29" t="str">
            <v>Quinzenal</v>
          </cell>
        </row>
        <row r="30">
          <cell r="E30" t="str">
            <v>Semanal</v>
          </cell>
        </row>
        <row r="33">
          <cell r="A33" t="str">
            <v>Pesquisa</v>
          </cell>
        </row>
        <row r="34">
          <cell r="A34" t="str">
            <v>Fábrica</v>
          </cell>
        </row>
        <row r="35">
          <cell r="A35" t="str">
            <v>Cliente</v>
          </cell>
        </row>
        <row r="38">
          <cell r="A38" t="str">
            <v>Escopo</v>
          </cell>
        </row>
        <row r="39">
          <cell r="A39" t="str">
            <v>Linha de Base</v>
          </cell>
        </row>
        <row r="40">
          <cell r="A40" t="str">
            <v>Suspensão</v>
          </cell>
        </row>
      </sheetData>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_FORM"/>
      <sheetName val="Capa"/>
      <sheetName val="Despesas_Reembolsaveis"/>
      <sheetName val="Trans_Equip"/>
      <sheetName val="Parametros"/>
      <sheetName val="Custos_Adicionais"/>
      <sheetName val="Resumo"/>
      <sheetName val="OS"/>
      <sheetName val="LISTAS"/>
      <sheetName val="2.1 - Comp. MO - Norte CLT"/>
      <sheetName val="2.1 - Comp. MO - Sul CLT"/>
      <sheetName val="2.2 - Comp. MO - Sul PJ"/>
      <sheetName val="2.2 - Comp. MO - Norte PJ"/>
      <sheetName val="3 - Encargos Sociais - Norte"/>
      <sheetName val="3 - Encargos Sociais - Sul"/>
      <sheetName val="4 - BDI-MO-Sul"/>
      <sheetName val="5 - BDI-MO-Norte"/>
      <sheetName val="6 - Composição Equip. - Norte"/>
      <sheetName val="6 - Composição Equip. - SUL"/>
      <sheetName val="7 - BDI - Equip. - SUL"/>
      <sheetName val="7 - BDI - Equip. - Norte"/>
      <sheetName val="Mobilização"/>
      <sheetName val="BDI - Mobilização"/>
      <sheetName val="Plan1"/>
      <sheetName val="MCBR"/>
      <sheetName val="#REF"/>
      <sheetName val="CHEFIA"/>
      <sheetName val="Val. Dados"/>
      <sheetName val="OS-0085-2014"/>
      <sheetName val="IC-Efeito"/>
      <sheetName val="MCMO-1-Set-18"/>
      <sheetName val="MCMO-2- Out-18"/>
    </sheetNames>
    <sheetDataSet>
      <sheetData sheetId="0" refreshError="1">
        <row r="233">
          <cell r="B233" t="str">
            <v>Norte</v>
          </cell>
          <cell r="C233" t="str">
            <v>Projeto de Capital</v>
          </cell>
          <cell r="D233" t="str">
            <v>Minério de Ferro e Pelotas</v>
          </cell>
        </row>
        <row r="234">
          <cell r="B234" t="str">
            <v>Nordeste</v>
          </cell>
          <cell r="C234" t="str">
            <v>Projeto Corrente</v>
          </cell>
          <cell r="D234" t="str">
            <v>Níquel</v>
          </cell>
        </row>
        <row r="235">
          <cell r="B235" t="str">
            <v>Sul</v>
          </cell>
          <cell r="D235" t="str">
            <v>Carvão</v>
          </cell>
        </row>
        <row r="236">
          <cell r="B236" t="str">
            <v>Sudeste</v>
          </cell>
          <cell r="D236" t="str">
            <v>Alumínio</v>
          </cell>
        </row>
        <row r="237">
          <cell r="B237" t="str">
            <v>Centro-Oeste</v>
          </cell>
          <cell r="D237" t="str">
            <v>Fertilizantes</v>
          </cell>
        </row>
        <row r="238">
          <cell r="B238" t="str">
            <v>Internacional</v>
          </cell>
          <cell r="D238" t="str">
            <v>Cobre</v>
          </cell>
        </row>
        <row r="239">
          <cell r="B239" t="str">
            <v>Nacional</v>
          </cell>
          <cell r="D239" t="str">
            <v>Manganês e Ferroligas</v>
          </cell>
        </row>
        <row r="240">
          <cell r="D240" t="str">
            <v>Caulim</v>
          </cell>
        </row>
        <row r="241">
          <cell r="D241" t="str">
            <v>Siderurgia</v>
          </cell>
        </row>
        <row r="242">
          <cell r="D242" t="str">
            <v>Logística</v>
          </cell>
        </row>
        <row r="243">
          <cell r="D243" t="str">
            <v>Energia</v>
          </cell>
        </row>
      </sheetData>
      <sheetData sheetId="1"/>
      <sheetData sheetId="2"/>
      <sheetData sheetId="3"/>
      <sheetData sheetId="4"/>
      <sheetData sheetId="5"/>
      <sheetData sheetId="6"/>
      <sheetData sheetId="7"/>
      <sheetData sheetId="8" refreshError="1">
        <row r="2">
          <cell r="M2" t="str">
            <v>Locação de Ônibus (c/motorista)</v>
          </cell>
          <cell r="N2" t="str">
            <v>Veículo Leve para 5 passageiros (s/ motorista)</v>
          </cell>
        </row>
        <row r="3">
          <cell r="M3" t="str">
            <v>Locação de Micro-Ônibus (c/motorista)</v>
          </cell>
          <cell r="N3" t="str">
            <v>Veículo pick up 4x4, equipada (s/ motorista)</v>
          </cell>
        </row>
        <row r="4">
          <cell r="M4" t="str">
            <v>Locação de Van capacidade 8 pessoas (c/ motorista)</v>
          </cell>
          <cell r="N4" t="str">
            <v>Veículo Leve tipo Van capacidade 8 pessoas (s/ motorista)</v>
          </cell>
        </row>
        <row r="5">
          <cell r="N5" t="str">
            <v>Telefone Celular</v>
          </cell>
        </row>
        <row r="6">
          <cell r="N6" t="str">
            <v>Rádio de Comunicação</v>
          </cell>
        </row>
        <row r="7">
          <cell r="N7" t="str">
            <v>Máquina fotográfica</v>
          </cell>
        </row>
        <row r="8">
          <cell r="N8" t="str">
            <v>Ploter</v>
          </cell>
        </row>
        <row r="9">
          <cell r="N9" t="str">
            <v>Computador - Pentium 4 - 1GB de memória + gravador de CD e monitor 14"</v>
          </cell>
        </row>
        <row r="10">
          <cell r="N10" t="str">
            <v>Impressora - colorida (mínimo formato A4 à A3)</v>
          </cell>
        </row>
        <row r="11">
          <cell r="N11" t="str">
            <v>Estação Total de Topografia</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Premissas"/>
      <sheetName val="Classificacao"/>
      <sheetName val="Portal_NPlan"/>
      <sheetName val="Portal_Plan"/>
      <sheetName val="Gestao_a_Vista"/>
      <sheetName val="EGP_NPlan"/>
      <sheetName val="EGP_Plan"/>
      <sheetName val="Executivo"/>
      <sheetName val="Manutencao"/>
      <sheetName val="Validacao"/>
      <sheetName val="BD"/>
      <sheetName val="Model"/>
      <sheetName val="Padrao"/>
      <sheetName val="Tela_Mestra"/>
    </sheetNames>
    <sheetDataSet>
      <sheetData sheetId="0"/>
      <sheetData sheetId="1"/>
      <sheetData sheetId="2"/>
      <sheetData sheetId="3"/>
      <sheetData sheetId="4"/>
      <sheetData sheetId="5"/>
      <sheetData sheetId="6"/>
      <sheetData sheetId="7"/>
      <sheetData sheetId="8"/>
      <sheetData sheetId="9"/>
      <sheetData sheetId="10">
        <row r="5">
          <cell r="A5" t="str">
            <v>Matérias-Primas</v>
          </cell>
          <cell r="C5" t="str">
            <v>Não iniciado</v>
          </cell>
          <cell r="F5" t="str">
            <v>Não iniciado</v>
          </cell>
          <cell r="L5" t="str">
            <v>Matérias-Primas</v>
          </cell>
          <cell r="N5" t="str">
            <v>ND</v>
          </cell>
          <cell r="R5" t="str">
            <v>ND</v>
          </cell>
          <cell r="V5" t="str">
            <v>ND</v>
          </cell>
          <cell r="AC5" t="str">
            <v>ND</v>
          </cell>
          <cell r="AG5" t="str">
            <v>ND</v>
          </cell>
          <cell r="AJ5" t="str">
            <v>Aberto</v>
          </cell>
          <cell r="AL5" t="str">
            <v>Verde</v>
          </cell>
        </row>
        <row r="6">
          <cell r="A6" t="str">
            <v>Mecanismos</v>
          </cell>
          <cell r="C6" t="str">
            <v>Definições preliminares</v>
          </cell>
          <cell r="F6" t="str">
            <v>Definições preliminares</v>
          </cell>
          <cell r="L6" t="str">
            <v>Mecanismos</v>
          </cell>
          <cell r="N6" t="str">
            <v>Amilcar Guimarães Morato</v>
          </cell>
          <cell r="R6" t="str">
            <v>Herbert Amarildo dos Santos</v>
          </cell>
          <cell r="AC6" t="str">
            <v>Alamar Kasan Duarte</v>
          </cell>
          <cell r="AG6" t="str">
            <v>Alamar Kasan Duarte</v>
          </cell>
          <cell r="AJ6" t="str">
            <v>Cancelado</v>
          </cell>
          <cell r="AL6" t="str">
            <v>Amarelo</v>
          </cell>
        </row>
        <row r="7">
          <cell r="A7" t="str">
            <v>Refratários</v>
          </cell>
          <cell r="C7" t="str">
            <v>Elaboração das formulações</v>
          </cell>
          <cell r="F7" t="str">
            <v>Detalhamento casos que serão estudados / simulados</v>
          </cell>
          <cell r="L7" t="str">
            <v>Refratários</v>
          </cell>
          <cell r="N7" t="str">
            <v>Arnaldo Lentini da Câmara</v>
          </cell>
          <cell r="R7" t="str">
            <v>Rodrigo Nazareth Borges</v>
          </cell>
          <cell r="AC7" t="str">
            <v>Aloísio Simões Ribeiro</v>
          </cell>
          <cell r="AG7" t="str">
            <v>Aloísio Simões Ribeiro</v>
          </cell>
          <cell r="AJ7" t="str">
            <v>Emitindo Relatório</v>
          </cell>
          <cell r="AL7" t="str">
            <v>Vermelho</v>
          </cell>
        </row>
        <row r="8">
          <cell r="A8" t="str">
            <v>Simulações Numéricas</v>
          </cell>
          <cell r="C8" t="str">
            <v>Testes planta piloto/laboratório</v>
          </cell>
          <cell r="F8" t="str">
            <v>Simulações numéricas</v>
          </cell>
          <cell r="L8" t="str">
            <v>Simulações Numéricas</v>
          </cell>
          <cell r="AC8" t="str">
            <v>Aloyso Oliveira F Júnior</v>
          </cell>
          <cell r="AG8" t="str">
            <v>Aloyso Oliveira F Júnior</v>
          </cell>
          <cell r="AJ8" t="str">
            <v>Encerrado</v>
          </cell>
        </row>
        <row r="9">
          <cell r="A9" t="str">
            <v>Total</v>
          </cell>
          <cell r="C9" t="str">
            <v>Avaliação de resultados</v>
          </cell>
          <cell r="F9" t="str">
            <v>Apresentação final ao cliente</v>
          </cell>
          <cell r="AC9" t="str">
            <v>Carlos Pagliosa Neto</v>
          </cell>
          <cell r="AG9" t="str">
            <v>Amilcar Guimarães Morato</v>
          </cell>
          <cell r="AJ9" t="str">
            <v>Recusado</v>
          </cell>
        </row>
        <row r="10">
          <cell r="C10" t="str">
            <v>Implantação fabril</v>
          </cell>
          <cell r="F10" t="str">
            <v>Adequação do produto</v>
          </cell>
          <cell r="AC10" t="str">
            <v>Élcio Alves R. Carvalho</v>
          </cell>
          <cell r="AG10" t="str">
            <v>Arnaldo Lentini da Câmara</v>
          </cell>
          <cell r="AJ10" t="str">
            <v>Solicitado</v>
          </cell>
        </row>
        <row r="11">
          <cell r="C11" t="str">
            <v>Teste em cliente</v>
          </cell>
          <cell r="F11" t="str">
            <v>Teste em cliente</v>
          </cell>
          <cell r="AC11" t="str">
            <v>Geraldo Eduardo Gonçalves</v>
          </cell>
          <cell r="AG11" t="str">
            <v>Bruno Augusto Batista Ribeiro</v>
          </cell>
          <cell r="AJ11" t="str">
            <v>Suspenso</v>
          </cell>
        </row>
        <row r="12">
          <cell r="C12" t="str">
            <v>Validação do produto</v>
          </cell>
          <cell r="F12" t="str">
            <v>Validação da solução</v>
          </cell>
          <cell r="AC12" t="str">
            <v>Guilherme Frederico B.L. Silva</v>
          </cell>
          <cell r="AG12" t="str">
            <v>Carlos Alberto Pinheiro Vieira</v>
          </cell>
        </row>
        <row r="13">
          <cell r="AC13" t="str">
            <v>Humberto Chiaretti Bassalo</v>
          </cell>
          <cell r="AG13" t="str">
            <v>Carlos Pagliosa Neto</v>
          </cell>
        </row>
        <row r="14">
          <cell r="AC14" t="str">
            <v>Kristopher Gums Xavier Mendes</v>
          </cell>
          <cell r="AG14" t="str">
            <v>Élcio Alves R. Carvalho</v>
          </cell>
        </row>
        <row r="15">
          <cell r="L15" t="str">
            <v>Adequação do produto</v>
          </cell>
          <cell r="AC15" t="str">
            <v>Modestino Alves M. Brito</v>
          </cell>
          <cell r="AG15" t="str">
            <v>Geraldo Eduardo Gonçalves</v>
          </cell>
        </row>
        <row r="16">
          <cell r="I16" t="str">
            <v>Em elaboração</v>
          </cell>
          <cell r="L16" t="str">
            <v>Apresentação final ao Cliente</v>
          </cell>
          <cell r="AC16" t="str">
            <v>Roberto de Paula Rettore</v>
          </cell>
          <cell r="AG16" t="str">
            <v>Guilherme Frederico B.L. Silva</v>
          </cell>
        </row>
        <row r="17">
          <cell r="I17" t="str">
            <v>Elaborado</v>
          </cell>
          <cell r="L17" t="str">
            <v>Avaliação de resultados</v>
          </cell>
          <cell r="AC17" t="str">
            <v>Sergio Luiz Cabral da Silva</v>
          </cell>
          <cell r="AG17" t="str">
            <v>Herbert Amarildo dos Santos</v>
          </cell>
        </row>
        <row r="18">
          <cell r="L18" t="str">
            <v>Definições preliminares</v>
          </cell>
          <cell r="AC18" t="str">
            <v>Vitor Guarnier Domiciano</v>
          </cell>
          <cell r="AG18" t="str">
            <v>Humberto Chiaretti Bassalo</v>
          </cell>
        </row>
        <row r="19">
          <cell r="L19" t="str">
            <v>Detalhamento casos que serão estudados / simulados</v>
          </cell>
          <cell r="AC19" t="str">
            <v>Vladnilson Peter S. Ramos</v>
          </cell>
          <cell r="AG19" t="str">
            <v>Kristopher Gums Xavier Mendes</v>
          </cell>
        </row>
        <row r="20">
          <cell r="L20" t="str">
            <v>Elaboração das formulações</v>
          </cell>
          <cell r="AC20" t="str">
            <v>Wagner Moulin Silva</v>
          </cell>
          <cell r="AG20" t="str">
            <v>Modestino Alves M. Brito</v>
          </cell>
        </row>
        <row r="21">
          <cell r="L21" t="str">
            <v>Emissão de relatório</v>
          </cell>
          <cell r="AG21" t="str">
            <v>Roberto de Paula Rettore</v>
          </cell>
        </row>
        <row r="22">
          <cell r="L22" t="str">
            <v>Implantação fabril</v>
          </cell>
          <cell r="AG22" t="str">
            <v>Rodrigo Nazareth Borges</v>
          </cell>
        </row>
        <row r="23">
          <cell r="L23" t="str">
            <v>Não iniciado</v>
          </cell>
          <cell r="AG23" t="str">
            <v>Sergio Luiz Cabral da Silva</v>
          </cell>
        </row>
        <row r="24">
          <cell r="L24" t="str">
            <v>Simulações Numéricas</v>
          </cell>
          <cell r="AG24" t="str">
            <v>Simão Pedro Oliveira</v>
          </cell>
        </row>
        <row r="25">
          <cell r="L25" t="str">
            <v>Teste em cliente</v>
          </cell>
          <cell r="AG25" t="str">
            <v>Vitor Guarnier Domiciano</v>
          </cell>
        </row>
        <row r="26">
          <cell r="L26" t="str">
            <v>Testes planta piloto/laboratório</v>
          </cell>
          <cell r="AG26" t="str">
            <v>Vladnilson Peter S. Ramos</v>
          </cell>
        </row>
        <row r="27">
          <cell r="L27" t="str">
            <v>Validação da solução</v>
          </cell>
          <cell r="AG27" t="str">
            <v>Wagner Moulin Silva</v>
          </cell>
        </row>
        <row r="28">
          <cell r="L28" t="str">
            <v>Validação do produto</v>
          </cell>
        </row>
      </sheetData>
      <sheetData sheetId="11"/>
      <sheetData sheetId="12"/>
      <sheetData sheetId="13"/>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ARA"/>
      <sheetName val="PIAUÍ"/>
      <sheetName val="MARANHÃO"/>
      <sheetName val="PARÁ"/>
      <sheetName val="AMAPA"/>
      <sheetName val="AMAZONAS"/>
      <sheetName val="RORAIMA"/>
      <sheetName val="REUNIÃO GERENCIAL"/>
      <sheetName val="Indicadores"/>
      <sheetName val="Oferta"/>
      <sheetName val="Oferta prevista x real"/>
      <sheetName val="Oferta Real X Aceite"/>
      <sheetName val="Aceite X Realizado"/>
      <sheetName val="Oferta  Real  X  Descarga  Real"/>
      <sheetName val="CONTROLE DE GRÃOS "/>
      <sheetName val="Gráficos"/>
      <sheetName val="Lacunas"/>
      <sheetName val="Controle cargueiros"/>
      <sheetName val="Produtividade"/>
      <sheetName val="Gráficos (2)"/>
      <sheetName val="Produtividade_Fertilizantes"/>
      <sheetName val="Gráfico ano"/>
      <sheetName val="Farol"/>
      <sheetName val="DETALHADO"/>
      <sheetName val="Plan Grãos"/>
      <sheetName val="DADOS"/>
      <sheetName val="OP-Alojamento"/>
      <sheetName val="OP-Banheiro"/>
      <sheetName val="Copa"/>
      <sheetName val="OP-Cozinha"/>
      <sheetName val="Refeitório"/>
      <sheetName val="Vestiário"/>
      <sheetName val="CCO"/>
      <sheetName val="INFORMÁTICA"/>
      <sheetName val="OP-LOCOMOTIVA "/>
      <sheetName val="OP-OFICINAS"/>
      <sheetName val="OP-Sala de Ferramentas"/>
      <sheetName val="OP-SALA MANUTENÇÃO"/>
      <sheetName val="OP-Lavador"/>
      <sheetName val="OP-Almoxarifado"/>
      <sheetName val="OP-Veículo"/>
      <sheetName val="COL-Sala Reunião-Treinamento"/>
      <sheetName val="AD-Escritório"/>
      <sheetName val="COL-Estacionamento"/>
      <sheetName val="COL-Plataforma"/>
      <sheetName val="OP-Posto Abastecimento"/>
      <sheetName val="COL-Pátio-Trecho"/>
      <sheetName val="OP-Auto linha"/>
      <sheetName val="OP-Garagem"/>
      <sheetName val="OP-Obras "/>
      <sheetName val="OP-ESTALEIRO"/>
      <sheetName val="OP-Vagão Dormitório"/>
      <sheetName val="Usiminas "/>
      <sheetName val="Açominas"/>
      <sheetName val="Listas"/>
      <sheetName val="Real"/>
      <sheetName val="Lista Completa"/>
      <sheetName val="Instruções"/>
      <sheetName val="Identificação"/>
      <sheetName val="Estratificação"/>
      <sheetName val="Pareto"/>
      <sheetName val="Análise das Causas "/>
      <sheetName val="Análise das Hipóteses "/>
      <sheetName val="5 Porquês"/>
      <sheetName val="Relatório de Anomalia"/>
      <sheetName val="Ident"/>
      <sheetName val="Estrat"/>
      <sheetName val="Anal Causas"/>
      <sheetName val="Anal Hipot"/>
      <sheetName val="Por Que"/>
      <sheetName val="Rel Anomalia"/>
      <sheetName val="Plan3"/>
      <sheetName val="Info"/>
      <sheetName val="Report to"/>
      <sheetName val="MENU"/>
      <sheetName val="06X12"/>
      <sheetName val="12X18"/>
      <sheetName val="18X24"/>
      <sheetName val="RESULTS_06X12"/>
      <sheetName val="RESULTS_12X18"/>
      <sheetName val="RESULTS_18X24"/>
      <sheetName val="LISTA_BASE"/>
      <sheetName val="Metas"/>
      <sheetName val="dez-ba"/>
      <sheetName val="nov-ba"/>
      <sheetName val="out-ba"/>
      <sheetName val="set-ba"/>
      <sheetName val="ago-ba"/>
      <sheetName val="jul-se"/>
      <sheetName val="jul-al"/>
      <sheetName val="jul-ba"/>
      <sheetName val="jan-ba"/>
      <sheetName val="jan-al"/>
      <sheetName val="jan-se"/>
      <sheetName val="fev-ba"/>
      <sheetName val="fev-al"/>
      <sheetName val="fev-se"/>
      <sheetName val="mar-ba"/>
      <sheetName val="mar-al"/>
      <sheetName val="mar-se"/>
      <sheetName val="abr-ba"/>
      <sheetName val="abr-al"/>
      <sheetName val="abr-se"/>
      <sheetName val="mai-ba"/>
      <sheetName val="mai-se"/>
      <sheetName val="mai-al"/>
      <sheetName val="jun-ba"/>
      <sheetName val="jun-se"/>
      <sheetName val="jun-al"/>
      <sheetName val="Metas Coord Adriana "/>
      <sheetName val="Plan Elaine (Nani) "/>
      <sheetName val="Plan Letieri"/>
      <sheetName val="Plan Mariana "/>
      <sheetName val="Plan Alexandre"/>
      <sheetName val="Plan Dornellas "/>
      <sheetName val="Plan Adauto"/>
      <sheetName val="Plan Rosane "/>
      <sheetName val="Plan Luciana"/>
      <sheetName val="Plan Fabiana "/>
      <sheetName val="Plan Renata"/>
      <sheetName val="Plan Derek"/>
      <sheetName val="Plan Miguel "/>
      <sheetName val="Plan Raphael "/>
      <sheetName val="Plan Veronice"/>
      <sheetName val="Plan Vine"/>
      <sheetName val="Plan Monica "/>
      <sheetName val="Plan Luiz Clapp"/>
      <sheetName val="Plan Naisa"/>
      <sheetName val="Plan Monica Silva"/>
      <sheetName val="Plan Giselle"/>
      <sheetName val="Plan Rubens "/>
      <sheetName val="Plan Cesar "/>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Tab IC Mar"/>
      <sheetName val="NOME DO COLABORADOR"/>
      <sheetName val="Pessoal CVRD"/>
      <sheetName val="Cronograma"/>
      <sheetName val="Solução"/>
      <sheetName val="#REF"/>
      <sheetName val="Resumo EFVM"/>
      <sheetName val="Auxiliar"/>
      <sheetName val="Principal"/>
      <sheetName val="sispecabr99"/>
      <sheetName val="Custos de Equip."/>
      <sheetName val="LEG"/>
      <sheetName val="PAN_3s"/>
      <sheetName val="Metas IEA"/>
      <sheetName val="4.Painel"/>
      <sheetName val="Anx7_Listas"/>
      <sheetName val="MELHORIAS E OPÇÕES"/>
      <sheetName val="5W2H"/>
      <sheetName val="REUNIÃO_GERENCIAL"/>
      <sheetName val="Oferta_prevista_x_real"/>
      <sheetName val="Oferta_Real_X_Aceite"/>
      <sheetName val="Aceite_X_Realizado"/>
      <sheetName val="Oferta__Real__X__Descarga__Real"/>
      <sheetName val="CONTROLE_DE_GRÃOS_"/>
      <sheetName val="Controle_cargueiros"/>
      <sheetName val="Gráficos_(2)"/>
      <sheetName val="Gráfico_ano"/>
      <sheetName val="Plan_Grãos"/>
      <sheetName val="OP-LOCOMOTIVA_"/>
      <sheetName val="OP-Sala_de_Ferramentas"/>
      <sheetName val="OP-SALA_MANUTENÇÃO"/>
      <sheetName val="COL-Sala_Reunião-Treinamento"/>
      <sheetName val="OP-Posto_Abastecimento"/>
      <sheetName val="OP-Auto_linha"/>
      <sheetName val="OP-Obras_"/>
      <sheetName val="OP-Vagão_Dormitório"/>
      <sheetName val="Usiminas_"/>
      <sheetName val="Report_to"/>
      <sheetName val="Metas_Coord_Adriana_"/>
      <sheetName val="Plan_Elaine_(Nani)_"/>
      <sheetName val="Plan_Letieri"/>
      <sheetName val="Plan_Mariana_"/>
      <sheetName val="Plan_Alexandre"/>
      <sheetName val="Plan_Dornellas_"/>
      <sheetName val="Plan_Adauto"/>
      <sheetName val="Plan_Rosane_"/>
      <sheetName val="Plan_Luciana"/>
      <sheetName val="Plan_Fabiana_"/>
      <sheetName val="Plan_Renata"/>
      <sheetName val="Plan_Derek"/>
      <sheetName val="Plan_Miguel_"/>
      <sheetName val="Plan_Raphael_"/>
      <sheetName val="Plan_Veronice"/>
      <sheetName val="Plan_Vine"/>
      <sheetName val="Plan_Monica_"/>
      <sheetName val="Plan_Luiz_Clapp"/>
      <sheetName val="Plan_Naisa"/>
      <sheetName val="Plan_Monica_Silva"/>
      <sheetName val="Plan_Giselle"/>
      <sheetName val="Plan_Rubens_"/>
      <sheetName val="Plan_Cesar_"/>
      <sheetName val="Modelo_de_Gestão"/>
      <sheetName val="Metas___2006"/>
      <sheetName val="Maior_Melhor"/>
      <sheetName val="Menor__Melhor"/>
      <sheetName val="Menor__Melhor_1"/>
      <sheetName val="Menor__Melhor_2"/>
      <sheetName val="Maior_Melhor_3"/>
      <sheetName val="Maior_Melhor_4"/>
      <sheetName val="Maior_Melhor_5"/>
      <sheetName val="Maior_Melhor_6"/>
      <sheetName val="Menor__Melhor_8"/>
      <sheetName val="Menor__Melhor_9"/>
      <sheetName val="Planos_de_Ação"/>
      <sheetName val="Tab_IC_Mar"/>
      <sheetName val="NOME_DO_COLABORADOR"/>
      <sheetName val="Pessoal_CVRD"/>
      <sheetName val="Anx1_Listas"/>
      <sheetName val="Check Farol"/>
      <sheetName val="1.Pgm"/>
      <sheetName val="REUNIÃO_GERENCIAL2"/>
      <sheetName val="Oferta_prevista_x_real2"/>
      <sheetName val="Oferta_Real_X_Aceite2"/>
      <sheetName val="Aceite_X_Realizado2"/>
      <sheetName val="Oferta__Real__X__Descarga__Rea2"/>
      <sheetName val="CONTROLE_DE_GRÃOS_2"/>
      <sheetName val="Controle_cargueiros2"/>
      <sheetName val="Gráficos_(2)2"/>
      <sheetName val="Gráfico_ano2"/>
      <sheetName val="Plan_Grãos2"/>
      <sheetName val="OP-LOCOMOTIVA_2"/>
      <sheetName val="OP-Sala_de_Ferramentas2"/>
      <sheetName val="OP-SALA_MANUTENÇÃO2"/>
      <sheetName val="COL-Sala_Reunião-Treinamento2"/>
      <sheetName val="OP-Posto_Abastecimento2"/>
      <sheetName val="OP-Auto_linha2"/>
      <sheetName val="OP-Obras_2"/>
      <sheetName val="OP-Vagão_Dormitório2"/>
      <sheetName val="Usiminas_2"/>
      <sheetName val="Report_to2"/>
      <sheetName val="Metas_Coord_Adriana_2"/>
      <sheetName val="Plan_Elaine_(Nani)_2"/>
      <sheetName val="Plan_Letieri2"/>
      <sheetName val="Plan_Mariana_2"/>
      <sheetName val="Plan_Alexandre2"/>
      <sheetName val="Plan_Dornellas_2"/>
      <sheetName val="Plan_Adauto2"/>
      <sheetName val="Plan_Rosane_2"/>
      <sheetName val="Plan_Luciana2"/>
      <sheetName val="Plan_Fabiana_2"/>
      <sheetName val="Plan_Renata2"/>
      <sheetName val="Plan_Derek2"/>
      <sheetName val="Plan_Miguel_2"/>
      <sheetName val="Plan_Raphael_2"/>
      <sheetName val="Plan_Veronice2"/>
      <sheetName val="Plan_Vine2"/>
      <sheetName val="Plan_Monica_2"/>
      <sheetName val="Plan_Luiz_Clapp2"/>
      <sheetName val="Plan_Naisa2"/>
      <sheetName val="Plan_Monica_Silva2"/>
      <sheetName val="Plan_Giselle2"/>
      <sheetName val="Plan_Rubens_2"/>
      <sheetName val="Plan_Cesar_2"/>
      <sheetName val="Modelo_de_Gestão2"/>
      <sheetName val="Metas___20062"/>
      <sheetName val="Maior_Melhor2"/>
      <sheetName val="Menor__Melhor2"/>
      <sheetName val="Menor__Melhor_12"/>
      <sheetName val="Menor__Melhor_22"/>
      <sheetName val="Maior_Melhor_32"/>
      <sheetName val="Maior_Melhor_42"/>
      <sheetName val="Maior_Melhor_52"/>
      <sheetName val="Maior_Melhor_62"/>
      <sheetName val="Menor__Melhor_82"/>
      <sheetName val="Menor__Melhor_92"/>
      <sheetName val="Planos_de_Ação2"/>
      <sheetName val="Tab_IC_Mar2"/>
      <sheetName val="NOME_DO_COLABORADOR2"/>
      <sheetName val="Pessoal_CVRD2"/>
      <sheetName val="REUNIÃO_GERENCIAL1"/>
      <sheetName val="Oferta_prevista_x_real1"/>
      <sheetName val="Oferta_Real_X_Aceite1"/>
      <sheetName val="Aceite_X_Realizado1"/>
      <sheetName val="Oferta__Real__X__Descarga__Rea1"/>
      <sheetName val="CONTROLE_DE_GRÃOS_1"/>
      <sheetName val="Controle_cargueiros1"/>
      <sheetName val="Gráficos_(2)1"/>
      <sheetName val="Gráfico_ano1"/>
      <sheetName val="Plan_Grãos1"/>
      <sheetName val="OP-LOCOMOTIVA_1"/>
      <sheetName val="OP-Sala_de_Ferramentas1"/>
      <sheetName val="OP-SALA_MANUTENÇÃO1"/>
      <sheetName val="COL-Sala_Reunião-Treinamento1"/>
      <sheetName val="OP-Posto_Abastecimento1"/>
      <sheetName val="OP-Auto_linha1"/>
      <sheetName val="OP-Obras_1"/>
      <sheetName val="OP-Vagão_Dormitório1"/>
      <sheetName val="Usiminas_1"/>
      <sheetName val="Report_to1"/>
      <sheetName val="Metas_Coord_Adriana_1"/>
      <sheetName val="Plan_Elaine_(Nani)_1"/>
      <sheetName val="Plan_Letieri1"/>
      <sheetName val="Plan_Mariana_1"/>
      <sheetName val="Plan_Alexandre1"/>
      <sheetName val="Plan_Dornellas_1"/>
      <sheetName val="Plan_Adauto1"/>
      <sheetName val="Plan_Rosane_1"/>
      <sheetName val="Plan_Luciana1"/>
      <sheetName val="Plan_Fabiana_1"/>
      <sheetName val="Plan_Renata1"/>
      <sheetName val="Plan_Derek1"/>
      <sheetName val="Plan_Miguel_1"/>
      <sheetName val="Plan_Raphael_1"/>
      <sheetName val="Plan_Veronice1"/>
      <sheetName val="Plan_Vine1"/>
      <sheetName val="Plan_Monica_1"/>
      <sheetName val="Plan_Luiz_Clapp1"/>
      <sheetName val="Plan_Naisa1"/>
      <sheetName val="Plan_Monica_Silva1"/>
      <sheetName val="Plan_Giselle1"/>
      <sheetName val="Plan_Rubens_1"/>
      <sheetName val="Plan_Cesar_1"/>
      <sheetName val="Modelo_de_Gestão1"/>
      <sheetName val="Metas___20061"/>
      <sheetName val="Maior_Melhor1"/>
      <sheetName val="Menor__Melhor1"/>
      <sheetName val="Menor__Melhor_11"/>
      <sheetName val="Menor__Melhor_21"/>
      <sheetName val="Maior_Melhor_31"/>
      <sheetName val="Maior_Melhor_41"/>
      <sheetName val="Maior_Melhor_51"/>
      <sheetName val="Maior_Melhor_61"/>
      <sheetName val="Menor__Melhor_81"/>
      <sheetName val="Menor__Melhor_91"/>
      <sheetName val="Planos_de_Ação1"/>
      <sheetName val="Tab_IC_Mar1"/>
      <sheetName val="NOME_DO_COLABORADOR1"/>
      <sheetName val="Pessoal_CVRD1"/>
      <sheetName val="Resumo_EFVM"/>
      <sheetName val="Análise_das_Causas_"/>
      <sheetName val="Análise_das_Hipóteses_"/>
      <sheetName val="5_Porquês"/>
      <sheetName val="Relatório_de_Anomalia"/>
      <sheetName val="Anal_Causas"/>
      <sheetName val="Anal_Hipot"/>
      <sheetName val="Por_Que"/>
      <sheetName val="Rel_Anomalia"/>
      <sheetName val="Rela\à_x0013__x0000_^à_x0013__x0000_@×_x0013__x0000__x000c_·_x0000_0^"/>
      <sheetName val="F"/>
      <sheetName val="Sispec"/>
      <sheetName val="Inputs_Unidades_Geradoras"/>
      <sheetName val="BD"/>
      <sheetName val="Crono Físico (medições)"/>
      <sheetName val="Produto"/>
      <sheetName val="MENU CAUE"/>
      <sheetName val="Caract. Contratos - Dez-00"/>
      <sheetName val="Crono Diret Operações"/>
      <sheetName val="Resumo"/>
      <sheetName val="INPUT"/>
      <sheetName val="REUNIÃO_GERENCIAL3"/>
      <sheetName val="Oferta_prevista_x_real3"/>
      <sheetName val="Oferta_Real_X_Aceite3"/>
      <sheetName val="Aceite_X_Realizado3"/>
      <sheetName val="Oferta__Real__X__Descarga__Rea3"/>
      <sheetName val="CONTROLE_DE_GRÃOS_3"/>
      <sheetName val="Controle_cargueiros3"/>
      <sheetName val="Gráficos_(2)3"/>
      <sheetName val="Gráfico_ano3"/>
      <sheetName val="Plan_Grãos3"/>
      <sheetName val="OP-LOCOMOTIVA_3"/>
      <sheetName val="OP-Sala_de_Ferramentas3"/>
      <sheetName val="OP-SALA_MANUTENÇÃO3"/>
      <sheetName val="COL-Sala_Reunião-Treinamento3"/>
      <sheetName val="OP-Posto_Abastecimento3"/>
      <sheetName val="OP-Auto_linha3"/>
      <sheetName val="OP-Obras_3"/>
      <sheetName val="OP-Vagão_Dormitório3"/>
      <sheetName val="Usiminas_3"/>
      <sheetName val="Report_to3"/>
      <sheetName val="Metas_Coord_Adriana_3"/>
      <sheetName val="Plan_Elaine_(Nani)_3"/>
      <sheetName val="Plan_Letieri3"/>
      <sheetName val="Plan_Mariana_3"/>
      <sheetName val="Plan_Alexandre3"/>
      <sheetName val="Plan_Dornellas_3"/>
      <sheetName val="Plan_Adauto3"/>
      <sheetName val="Plan_Rosane_3"/>
      <sheetName val="Plan_Luciana3"/>
      <sheetName val="Plan_Fabiana_3"/>
      <sheetName val="Plan_Renata3"/>
      <sheetName val="Plan_Derek3"/>
      <sheetName val="Plan_Miguel_3"/>
      <sheetName val="Plan_Raphael_3"/>
      <sheetName val="Plan_Veronice3"/>
      <sheetName val="Plan_Vine3"/>
      <sheetName val="Plan_Monica_3"/>
      <sheetName val="Plan_Luiz_Clapp3"/>
      <sheetName val="Plan_Naisa3"/>
      <sheetName val="Plan_Monica_Silva3"/>
      <sheetName val="Plan_Giselle3"/>
      <sheetName val="Plan_Rubens_3"/>
      <sheetName val="Plan_Cesar_3"/>
      <sheetName val="Modelo_de_Gestão3"/>
      <sheetName val="Metas___20063"/>
      <sheetName val="Maior_Melhor3"/>
      <sheetName val="Menor__Melhor3"/>
      <sheetName val="Menor__Melhor_13"/>
      <sheetName val="Menor__Melhor_23"/>
      <sheetName val="Maior_Melhor_33"/>
      <sheetName val="Maior_Melhor_43"/>
      <sheetName val="Maior_Melhor_53"/>
      <sheetName val="Maior_Melhor_63"/>
      <sheetName val="Menor__Melhor_83"/>
      <sheetName val="Menor__Melhor_93"/>
      <sheetName val="Planos_de_Ação3"/>
      <sheetName val="Tab_IC_Mar3"/>
      <sheetName val="NOME_DO_COLABORADOR3"/>
      <sheetName val="Pessoal_CVRD3"/>
      <sheetName val="Análise_das_Causas_1"/>
      <sheetName val="Análise_das_Hipóteses_1"/>
      <sheetName val="5_Porquês1"/>
      <sheetName val="Relatório_de_Anomalia1"/>
      <sheetName val="Anal_Causas1"/>
      <sheetName val="Anal_Hipot1"/>
      <sheetName val="Por_Que1"/>
      <sheetName val="Rel_Anomalia1"/>
      <sheetName val="Resumo_EFVM1"/>
      <sheetName val="Custos_de_Equip_"/>
      <sheetName val="4_Painel"/>
      <sheetName val="Metas_IEA"/>
      <sheetName val="MELHORIAS_E_OPÇÕES"/>
      <sheetName val="Check_Farol"/>
      <sheetName val="1_Pgm"/>
      <sheetName val="Rela\à^à@×·0^"/>
      <sheetName val="Caract__Contratos_-_Dez-00"/>
      <sheetName val="Crono_Diret_Operações"/>
      <sheetName val="Variáveis"/>
      <sheetName val="Tabelas"/>
      <sheetName val="Contratos"/>
      <sheetName val="Arrendamento 2005"/>
      <sheetName val="Glossario"/>
      <sheetName val="Tabela_aux organograma"/>
      <sheetName val="Rela\à_x0013_?^à_x0013_?@×_x0013_?_x000c_·?0^"/>
      <sheetName val="GAPMT"/>
      <sheetName val="Shareholder"/>
      <sheetName val="Solicitação Gestão"/>
      <sheetName val="Lista_Completa"/>
      <sheetName val="Plan2"/>
      <sheetName val="Viagens"/>
      <sheetName val="Crono_Físico_(medições)"/>
      <sheetName val="MENU_CAUE"/>
      <sheetName val="REUNIÃO_GERENCIAL4"/>
      <sheetName val="Oferta_prevista_x_real4"/>
      <sheetName val="Oferta_Real_X_Aceite4"/>
      <sheetName val="Aceite_X_Realizado4"/>
      <sheetName val="Oferta__Real__X__Descarga__Rea4"/>
      <sheetName val="CONTROLE_DE_GRÃOS_4"/>
      <sheetName val="Controle_cargueiros4"/>
      <sheetName val="Gráficos_(2)4"/>
      <sheetName val="Gráfico_ano4"/>
      <sheetName val="Plan_Grãos4"/>
      <sheetName val="OP-LOCOMOTIVA_4"/>
      <sheetName val="OP-Sala_de_Ferramentas4"/>
      <sheetName val="OP-SALA_MANUTENÇÃO4"/>
      <sheetName val="COL-Sala_Reunião-Treinamento4"/>
      <sheetName val="OP-Posto_Abastecimento4"/>
      <sheetName val="OP-Auto_linha4"/>
      <sheetName val="OP-Obras_4"/>
      <sheetName val="OP-Vagão_Dormitório4"/>
      <sheetName val="Usiminas_4"/>
      <sheetName val="Report_to4"/>
      <sheetName val="Metas_Coord_Adriana_4"/>
      <sheetName val="Plan_Elaine_(Nani)_4"/>
      <sheetName val="Plan_Letieri4"/>
      <sheetName val="Plan_Mariana_4"/>
      <sheetName val="Plan_Alexandre4"/>
      <sheetName val="Plan_Dornellas_4"/>
      <sheetName val="Plan_Adauto4"/>
      <sheetName val="Plan_Rosane_4"/>
      <sheetName val="Plan_Luciana4"/>
      <sheetName val="Plan_Fabiana_4"/>
      <sheetName val="DADOS II"/>
      <sheetName val="EAIGESEN"/>
      <sheetName val="Rela\à_x0013_"/>
      <sheetName val="Simu_POT"/>
      <sheetName val="Just Nat 57 B"/>
      <sheetName val="Plan_Renata4"/>
      <sheetName val="Plan_Derek4"/>
      <sheetName val="Plan_Miguel_4"/>
      <sheetName val="Plan_Raphael_4"/>
      <sheetName val="Plan_Veronice4"/>
      <sheetName val="Plan_Vine4"/>
      <sheetName val="Plan_Monica_4"/>
      <sheetName val="Plan_Luiz_Clapp4"/>
      <sheetName val="Plan_Naisa4"/>
      <sheetName val="Plan_Monica_Silva4"/>
      <sheetName val="Plan_Giselle4"/>
      <sheetName val="Plan_Rubens_4"/>
      <sheetName val="Plan_Cesar_4"/>
      <sheetName val="Modelo_de_Gestão4"/>
      <sheetName val="Metas___20064"/>
      <sheetName val="Maior_Melhor4"/>
      <sheetName val="Menor__Melhor4"/>
      <sheetName val="Menor__Melhor_14"/>
      <sheetName val="Menor__Melhor_24"/>
      <sheetName val="Maior_Melhor_34"/>
      <sheetName val="Maior_Melhor_44"/>
      <sheetName val="Maior_Melhor_54"/>
      <sheetName val="Maior_Melhor_64"/>
      <sheetName val="Menor__Melhor_84"/>
      <sheetName val="Menor__Melhor_94"/>
      <sheetName val="Planos_de_Ação4"/>
      <sheetName val="Tab_IC_Mar4"/>
      <sheetName val="NOME_DO_COLABORADOR4"/>
      <sheetName val="Pessoal_CVRD4"/>
      <sheetName val="Análise_das_Causas_2"/>
      <sheetName val="Análise_das_Hipóteses_2"/>
      <sheetName val="5_Porquês2"/>
      <sheetName val="Relatório_de_Anomalia2"/>
      <sheetName val="Anal_Causas2"/>
      <sheetName val="Anal_Hipot2"/>
      <sheetName val="Por_Que2"/>
      <sheetName val="Rel_Anomalia2"/>
      <sheetName val="Resumo_EFVM2"/>
      <sheetName val="Custos_de_Equip_1"/>
      <sheetName val="Metas_IEA1"/>
      <sheetName val="4_Painel1"/>
      <sheetName val="Check_Farol1"/>
      <sheetName val="MELHORIAS_E_OPÇÕES1"/>
      <sheetName val="1_Pgm1"/>
      <sheetName val="Lista_Completa1"/>
      <sheetName val="Caract__Contratos_-_Dez-001"/>
      <sheetName val="Crono_Diret_Operações1"/>
      <sheetName val="Arrendamento_2005"/>
      <sheetName val="Rela\à?^à?@×?·?0^"/>
      <sheetName val="Solicitação_Gestão"/>
      <sheetName val="Rela\à"/>
      <sheetName val="Tabela_aux_organograma"/>
      <sheetName val="Simulador"/>
      <sheetName val="Crono_Físico_(medições)1"/>
      <sheetName val="MENU_CAUE1"/>
      <sheetName val="Lista_DISF"/>
      <sheetName val="Cadastro Acidente_DISF"/>
      <sheetName val="Plan de Acompanhamento"/>
      <sheetName val="[Report to.xls]Rela\à_x0013__x0000_^à_x0013__x0000_@×_x0013__x0000_"/>
      <sheetName val="[Report to.xls]Rela\à^à@×·0^"/>
      <sheetName val="[Report to.xls]Rela\à_x0013_?^à_x0013_?@×_x0013_?"/>
      <sheetName val="[Report to.xls]Rela\à_x0013_"/>
      <sheetName val="[Report to.xls][Report to.xls]R"/>
      <sheetName val="Equipamentos GTM"/>
      <sheetName val="Item List"/>
      <sheetName val="REUNIÃO_GERENCIAL5"/>
      <sheetName val="Oferta_prevista_x_real5"/>
      <sheetName val="Oferta_Real_X_Aceite5"/>
      <sheetName val="Aceite_X_Realizado5"/>
      <sheetName val="Oferta__Real__X__Descarga__Rea5"/>
      <sheetName val="CONTROLE_DE_GRÃOS_5"/>
      <sheetName val="Controle_cargueiros5"/>
      <sheetName val="Gráficos_(2)5"/>
      <sheetName val="Gráfico_ano5"/>
      <sheetName val="Plan_Grãos5"/>
      <sheetName val="OP-LOCOMOTIVA_5"/>
      <sheetName val="OP-Sala_de_Ferramentas5"/>
      <sheetName val="OP-SALA_MANUTENÇÃO5"/>
      <sheetName val="COL-Sala_Reunião-Treinamento5"/>
      <sheetName val="OP-Posto_Abastecimento5"/>
      <sheetName val="OP-Auto_linha5"/>
      <sheetName val="OP-Obras_5"/>
      <sheetName val="OP-Vagão_Dormitório5"/>
      <sheetName val="Usiminas_5"/>
      <sheetName val="Report_to5"/>
      <sheetName val="Metas_Coord_Adriana_5"/>
      <sheetName val="Plan_Elaine_(Nani)_5"/>
      <sheetName val="Plan_Letieri5"/>
      <sheetName val="Plan_Mariana_5"/>
      <sheetName val="Plan_Alexandre5"/>
      <sheetName val="Plan_Dornellas_5"/>
      <sheetName val="Plan_Adauto5"/>
      <sheetName val="Plan_Rosane_5"/>
      <sheetName val="Plan_Luciana5"/>
      <sheetName val="Just_Nat_57_B"/>
      <sheetName val="Equipamentos_GTM"/>
      <sheetName val="Item_List"/>
      <sheetName val="REUNIÃO_GERENCIAL6"/>
      <sheetName val="Oferta_prevista_x_real6"/>
      <sheetName val="Oferta_Real_X_Aceite6"/>
      <sheetName val="Aceite_X_Realizado6"/>
      <sheetName val="Oferta__Real__X__Descarga__Rea6"/>
      <sheetName val="CONTROLE_DE_GRÃOS_6"/>
      <sheetName val="Controle_cargueiros6"/>
      <sheetName val="Gráficos_(2)6"/>
      <sheetName val="Gráfico_ano6"/>
      <sheetName val="Plan_Grãos6"/>
      <sheetName val="OP-LOCOMOTIVA_6"/>
      <sheetName val="OP-Sala_de_Ferramentas6"/>
      <sheetName val="OP-SALA_MANUTENÇÃO6"/>
      <sheetName val="COL-Sala_Reunião-Treinamento6"/>
      <sheetName val="OP-Posto_Abastecimento6"/>
      <sheetName val="OP-Auto_linha6"/>
      <sheetName val="OP-Obras_6"/>
      <sheetName val="OP-Vagão_Dormitório6"/>
      <sheetName val="Usiminas_6"/>
      <sheetName val="Report_to6"/>
      <sheetName val="Metas_Coord_Adriana_6"/>
      <sheetName val="Plan_Elaine_(Nani)_6"/>
      <sheetName val="Plan_Letieri6"/>
      <sheetName val="Plan_Mariana_6"/>
      <sheetName val="Plan_Alexandre6"/>
      <sheetName val="Plan_Dornellas_6"/>
      <sheetName val="Plan_Adauto6"/>
      <sheetName val="Plan_Rosane_6"/>
      <sheetName val="Plan_Luciana6"/>
      <sheetName val="Plan_Fabiana_5"/>
      <sheetName val="Plan_Renata5"/>
      <sheetName val="Plan_Derek5"/>
      <sheetName val="Plan_Miguel_5"/>
      <sheetName val="Plan_Raphael_5"/>
      <sheetName val="Plan_Veronice5"/>
      <sheetName val="Plan_Vine5"/>
      <sheetName val="Plan_Monica_5"/>
      <sheetName val="Plan_Luiz_Clapp5"/>
      <sheetName val="Plan_Naisa5"/>
      <sheetName val="Plan_Monica_Silva5"/>
      <sheetName val="Plan_Giselle5"/>
      <sheetName val="Plan_Rubens_5"/>
      <sheetName val="Plan_Cesar_5"/>
      <sheetName val="Modelo_de_Gestão5"/>
      <sheetName val="Metas___20065"/>
      <sheetName val="Maior_Melhor5"/>
      <sheetName val="Menor__Melhor5"/>
      <sheetName val="Menor__Melhor_15"/>
      <sheetName val="Menor__Melhor_25"/>
      <sheetName val="Maior_Melhor_35"/>
      <sheetName val="Maior_Melhor_45"/>
      <sheetName val="Maior_Melhor_55"/>
      <sheetName val="Maior_Melhor_65"/>
      <sheetName val="Menor__Melhor_85"/>
      <sheetName val="Menor__Melhor_95"/>
      <sheetName val="Planos_de_Ação5"/>
      <sheetName val="Tab_IC_Mar5"/>
      <sheetName val="NOME_DO_COLABORADOR5"/>
      <sheetName val="Pessoal_CVRD5"/>
      <sheetName val="Análise_das_Causas_3"/>
      <sheetName val="Análise_das_Hipóteses_3"/>
      <sheetName val="5_Porquês3"/>
      <sheetName val="Relatório_de_Anomalia3"/>
      <sheetName val="Anal_Causas3"/>
      <sheetName val="Anal_Hipot3"/>
      <sheetName val="Por_Que3"/>
      <sheetName val="Rel_Anomalia3"/>
      <sheetName val="Resumo_EFVM3"/>
      <sheetName val="Custos_de_Equip_2"/>
      <sheetName val="Metas_IEA2"/>
      <sheetName val="MELHORIAS_E_OPÇÕES2"/>
      <sheetName val="4_Painel2"/>
      <sheetName val="Check_Farol2"/>
      <sheetName val="1_Pgm2"/>
      <sheetName val="Lista_Completa2"/>
      <sheetName val="Crono_Diret_Operações2"/>
      <sheetName val="Caract__Contratos_-_Dez-002"/>
      <sheetName val="Arrendamento_20051"/>
      <sheetName val="Solicitação_Gestão1"/>
      <sheetName val="Tabela_aux_organograma1"/>
      <sheetName val="Just_Nat_57_B1"/>
      <sheetName val="Equipamentos_GTM1"/>
      <sheetName val="Item_List1"/>
      <sheetName val="REUNIÃO_GERENCIAL8"/>
      <sheetName val="Oferta_prevista_x_real8"/>
      <sheetName val="Oferta_Real_X_Aceite8"/>
      <sheetName val="Aceite_X_Realizado8"/>
      <sheetName val="Oferta__Real__X__Descarga__Rea8"/>
      <sheetName val="CONTROLE_DE_GRÃOS_8"/>
      <sheetName val="Controle_cargueiros8"/>
      <sheetName val="Gráficos_(2)8"/>
      <sheetName val="Gráfico_ano8"/>
      <sheetName val="Plan_Grãos8"/>
      <sheetName val="OP-LOCOMOTIVA_8"/>
      <sheetName val="OP-Sala_de_Ferramentas8"/>
      <sheetName val="OP-SALA_MANUTENÇÃO8"/>
      <sheetName val="COL-Sala_Reunião-Treinamento8"/>
      <sheetName val="OP-Posto_Abastecimento8"/>
      <sheetName val="OP-Auto_linha8"/>
      <sheetName val="OP-Obras_8"/>
      <sheetName val="OP-Vagão_Dormitório8"/>
      <sheetName val="Usiminas_8"/>
      <sheetName val="Report_to8"/>
      <sheetName val="Metas_Coord_Adriana_8"/>
      <sheetName val="Plan_Elaine_(Nani)_8"/>
      <sheetName val="Plan_Letieri8"/>
      <sheetName val="Plan_Mariana_8"/>
      <sheetName val="Plan_Alexandre8"/>
      <sheetName val="Plan_Dornellas_8"/>
      <sheetName val="Plan_Adauto8"/>
      <sheetName val="Plan_Rosane_8"/>
      <sheetName val="Plan_Luciana8"/>
      <sheetName val="Plan_Fabiana_7"/>
      <sheetName val="Plan_Renata7"/>
      <sheetName val="Plan_Derek7"/>
      <sheetName val="Plan_Miguel_7"/>
      <sheetName val="Plan_Raphael_7"/>
      <sheetName val="Plan_Veronice7"/>
      <sheetName val="Plan_Vine7"/>
      <sheetName val="Plan_Monica_7"/>
      <sheetName val="Plan_Luiz_Clapp7"/>
      <sheetName val="Plan_Naisa7"/>
      <sheetName val="Plan_Monica_Silva7"/>
      <sheetName val="Plan_Giselle7"/>
      <sheetName val="Plan_Rubens_7"/>
      <sheetName val="Plan_Cesar_7"/>
      <sheetName val="Modelo_de_Gestão7"/>
      <sheetName val="Metas___20067"/>
      <sheetName val="Maior_Melhor7"/>
      <sheetName val="Menor__Melhor7"/>
      <sheetName val="Menor__Melhor_17"/>
      <sheetName val="Menor__Melhor_27"/>
      <sheetName val="Maior_Melhor_37"/>
      <sheetName val="Maior_Melhor_47"/>
      <sheetName val="Maior_Melhor_57"/>
      <sheetName val="Maior_Melhor_67"/>
      <sheetName val="Menor__Melhor_87"/>
      <sheetName val="Menor__Melhor_97"/>
      <sheetName val="Planos_de_Ação7"/>
      <sheetName val="Tab_IC_Mar7"/>
      <sheetName val="NOME_DO_COLABORADOR7"/>
      <sheetName val="Pessoal_CVRD7"/>
      <sheetName val="Análise_das_Causas_5"/>
      <sheetName val="Análise_das_Hipóteses_5"/>
      <sheetName val="5_Porquês5"/>
      <sheetName val="Relatório_de_Anomalia5"/>
      <sheetName val="Anal_Causas5"/>
      <sheetName val="Anal_Hipot5"/>
      <sheetName val="Por_Que5"/>
      <sheetName val="Rel_Anomalia5"/>
      <sheetName val="Resumo_EFVM5"/>
      <sheetName val="Custos_de_Equip_4"/>
      <sheetName val="Metas_IEA4"/>
      <sheetName val="MELHORIAS_E_OPÇÕES4"/>
      <sheetName val="4_Painel4"/>
      <sheetName val="Check_Farol4"/>
      <sheetName val="1_Pgm4"/>
      <sheetName val="Lista_Completa4"/>
      <sheetName val="Crono_Físico_(medições)3"/>
      <sheetName val="MENU_CAUE3"/>
      <sheetName val="Crono_Diret_Operações4"/>
      <sheetName val="Caract__Contratos_-_Dez-004"/>
      <sheetName val="Arrendamento_20053"/>
      <sheetName val="Solicitação_Gestão3"/>
      <sheetName val="Tabela_aux_organograma3"/>
      <sheetName val="Just_Nat_57_B3"/>
      <sheetName val="Equipamentos_GTM3"/>
      <sheetName val="Item_List3"/>
      <sheetName val="REUNIÃO_GERENCIAL7"/>
      <sheetName val="Oferta_prevista_x_real7"/>
      <sheetName val="Oferta_Real_X_Aceite7"/>
      <sheetName val="Aceite_X_Realizado7"/>
      <sheetName val="Oferta__Real__X__Descarga__Rea7"/>
      <sheetName val="CONTROLE_DE_GRÃOS_7"/>
      <sheetName val="Controle_cargueiros7"/>
      <sheetName val="Gráficos_(2)7"/>
      <sheetName val="Gráfico_ano7"/>
      <sheetName val="Plan_Grãos7"/>
      <sheetName val="OP-LOCOMOTIVA_7"/>
      <sheetName val="OP-Sala_de_Ferramentas7"/>
      <sheetName val="OP-SALA_MANUTENÇÃO7"/>
      <sheetName val="COL-Sala_Reunião-Treinamento7"/>
      <sheetName val="OP-Posto_Abastecimento7"/>
      <sheetName val="OP-Auto_linha7"/>
      <sheetName val="OP-Obras_7"/>
      <sheetName val="OP-Vagão_Dormitório7"/>
      <sheetName val="Usiminas_7"/>
      <sheetName val="Report_to7"/>
      <sheetName val="Metas_Coord_Adriana_7"/>
      <sheetName val="Plan_Elaine_(Nani)_7"/>
      <sheetName val="Plan_Letieri7"/>
      <sheetName val="Plan_Mariana_7"/>
      <sheetName val="Plan_Alexandre7"/>
      <sheetName val="Plan_Dornellas_7"/>
      <sheetName val="Plan_Adauto7"/>
      <sheetName val="Plan_Rosane_7"/>
      <sheetName val="Plan_Luciana7"/>
      <sheetName val="Plan_Fabiana_6"/>
      <sheetName val="Plan_Renata6"/>
      <sheetName val="Plan_Derek6"/>
      <sheetName val="Plan_Miguel_6"/>
      <sheetName val="Plan_Raphael_6"/>
      <sheetName val="Plan_Veronice6"/>
      <sheetName val="Plan_Vine6"/>
      <sheetName val="Plan_Monica_6"/>
      <sheetName val="Plan_Luiz_Clapp6"/>
      <sheetName val="Plan_Naisa6"/>
      <sheetName val="Plan_Monica_Silva6"/>
      <sheetName val="Plan_Giselle6"/>
      <sheetName val="Plan_Rubens_6"/>
      <sheetName val="Plan_Cesar_6"/>
      <sheetName val="Modelo_de_Gestão6"/>
      <sheetName val="Metas___20066"/>
      <sheetName val="Maior_Melhor6"/>
      <sheetName val="Menor__Melhor6"/>
      <sheetName val="Menor__Melhor_16"/>
      <sheetName val="Menor__Melhor_26"/>
      <sheetName val="Maior_Melhor_36"/>
      <sheetName val="Maior_Melhor_46"/>
      <sheetName val="Maior_Melhor_56"/>
      <sheetName val="Maior_Melhor_66"/>
      <sheetName val="Menor__Melhor_86"/>
      <sheetName val="Menor__Melhor_96"/>
      <sheetName val="Planos_de_Ação6"/>
      <sheetName val="Tab_IC_Mar6"/>
      <sheetName val="NOME_DO_COLABORADOR6"/>
      <sheetName val="Pessoal_CVRD6"/>
      <sheetName val="Análise_das_Causas_4"/>
      <sheetName val="Análise_das_Hipóteses_4"/>
      <sheetName val="5_Porquês4"/>
      <sheetName val="Relatório_de_Anomalia4"/>
      <sheetName val="Anal_Causas4"/>
      <sheetName val="Anal_Hipot4"/>
      <sheetName val="Por_Que4"/>
      <sheetName val="Rel_Anomalia4"/>
      <sheetName val="Resumo_EFVM4"/>
      <sheetName val="Custos_de_Equip_3"/>
      <sheetName val="Metas_IEA3"/>
      <sheetName val="MELHORIAS_E_OPÇÕES3"/>
      <sheetName val="4_Painel3"/>
      <sheetName val="Check_Farol3"/>
      <sheetName val="1_Pgm3"/>
      <sheetName val="Lista_Completa3"/>
      <sheetName val="Crono_Físico_(medições)2"/>
      <sheetName val="MENU_CAUE2"/>
      <sheetName val="Crono_Diret_Operações3"/>
      <sheetName val="Caract__Contratos_-_Dez-003"/>
      <sheetName val="Arrendamento_20052"/>
      <sheetName val="Solicitação_Gestão2"/>
      <sheetName val="Tabela_aux_organograma2"/>
      <sheetName val="Just_Nat_57_B2"/>
      <sheetName val="Equipamentos_GTM2"/>
      <sheetName val="Item_List2"/>
      <sheetName val="REUNIÃO_GERENCIAL9"/>
      <sheetName val="Oferta_prevista_x_real9"/>
      <sheetName val="Oferta_Real_X_Aceite9"/>
      <sheetName val="Aceite_X_Realizado9"/>
      <sheetName val="Oferta__Real__X__Descarga__Rea9"/>
      <sheetName val="CONTROLE_DE_GRÃOS_9"/>
      <sheetName val="Controle_cargueiros9"/>
      <sheetName val="Gráficos_(2)9"/>
      <sheetName val="Gráfico_ano9"/>
      <sheetName val="Plan_Grãos9"/>
      <sheetName val="OP-LOCOMOTIVA_9"/>
      <sheetName val="OP-Sala_de_Ferramentas9"/>
      <sheetName val="OP-SALA_MANUTENÇÃO9"/>
      <sheetName val="COL-Sala_Reunião-Treinamento9"/>
      <sheetName val="OP-Posto_Abastecimento9"/>
      <sheetName val="OP-Auto_linha9"/>
      <sheetName val="OP-Obras_9"/>
      <sheetName val="OP-Vagão_Dormitório9"/>
      <sheetName val="Usiminas_9"/>
      <sheetName val="Report_to9"/>
      <sheetName val="Metas_Coord_Adriana_9"/>
      <sheetName val="Plan_Elaine_(Nani)_9"/>
      <sheetName val="Plan_Letieri9"/>
      <sheetName val="Plan_Mariana_9"/>
      <sheetName val="Plan_Alexandre9"/>
      <sheetName val="Plan_Dornellas_9"/>
      <sheetName val="Plan_Adauto9"/>
      <sheetName val="Plan_Rosane_9"/>
      <sheetName val="Plan_Luciana9"/>
      <sheetName val="Plan_Fabiana_8"/>
      <sheetName val="Plan_Renata8"/>
      <sheetName val="Plan_Derek8"/>
      <sheetName val="Plan_Miguel_8"/>
      <sheetName val="Plan_Raphael_8"/>
      <sheetName val="Plan_Veronice8"/>
      <sheetName val="Plan_Vine8"/>
      <sheetName val="Plan_Monica_8"/>
      <sheetName val="Plan_Luiz_Clapp8"/>
      <sheetName val="Plan_Naisa8"/>
      <sheetName val="Plan_Monica_Silva8"/>
      <sheetName val="Plan_Giselle8"/>
      <sheetName val="Plan_Rubens_8"/>
      <sheetName val="Plan_Cesar_8"/>
      <sheetName val="Modelo_de_Gestão8"/>
      <sheetName val="Metas___20068"/>
      <sheetName val="Maior_Melhor8"/>
      <sheetName val="Menor__Melhor8"/>
      <sheetName val="Menor__Melhor_18"/>
      <sheetName val="Menor__Melhor_28"/>
      <sheetName val="Maior_Melhor_38"/>
      <sheetName val="Maior_Melhor_48"/>
      <sheetName val="Maior_Melhor_58"/>
      <sheetName val="Maior_Melhor_68"/>
      <sheetName val="Menor__Melhor_88"/>
      <sheetName val="Menor__Melhor_98"/>
      <sheetName val="Planos_de_Ação8"/>
      <sheetName val="Tab_IC_Mar8"/>
      <sheetName val="NOME_DO_COLABORADOR8"/>
      <sheetName val="Pessoal_CVRD8"/>
      <sheetName val="Análise_das_Causas_6"/>
      <sheetName val="Análise_das_Hipóteses_6"/>
      <sheetName val="5_Porquês6"/>
      <sheetName val="Relatório_de_Anomalia6"/>
      <sheetName val="Anal_Causas6"/>
      <sheetName val="Anal_Hipot6"/>
      <sheetName val="Por_Que6"/>
      <sheetName val="Rel_Anomalia6"/>
      <sheetName val="Resumo_EFVM6"/>
      <sheetName val="Custos_de_Equip_5"/>
      <sheetName val="Metas_IEA5"/>
      <sheetName val="MELHORIAS_E_OPÇÕES5"/>
      <sheetName val="4_Painel5"/>
      <sheetName val="Check_Farol5"/>
      <sheetName val="1_Pgm5"/>
      <sheetName val="Lista_Completa5"/>
      <sheetName val="Crono_Físico_(medições)4"/>
      <sheetName val="MENU_CAUE4"/>
      <sheetName val="Crono_Diret_Operações5"/>
      <sheetName val="Caract__Contratos_-_Dez-005"/>
      <sheetName val="Arrendamento_20054"/>
      <sheetName val="Solicitação_Gestão4"/>
      <sheetName val="Tabela_aux_organograma4"/>
      <sheetName val="Just_Nat_57_B4"/>
      <sheetName val="Equipamentos_GTM4"/>
      <sheetName val="Item_List4"/>
      <sheetName val="REUNIÃO_GERENCIAL10"/>
      <sheetName val="Oferta_prevista_x_real10"/>
      <sheetName val="Oferta_Real_X_Aceite10"/>
      <sheetName val="Aceite_X_Realizado10"/>
      <sheetName val="Oferta__Real__X__Descarga__Re10"/>
      <sheetName val="CONTROLE_DE_GRÃOS_10"/>
      <sheetName val="Controle_cargueiros10"/>
      <sheetName val="Gráficos_(2)10"/>
      <sheetName val="Gráfico_ano10"/>
      <sheetName val="Plan_Grãos10"/>
      <sheetName val="OP-LOCOMOTIVA_10"/>
      <sheetName val="OP-Sala_de_Ferramentas10"/>
      <sheetName val="OP-SALA_MANUTENÇÃO10"/>
      <sheetName val="COL-Sala_Reunião-Treinamento10"/>
      <sheetName val="OP-Posto_Abastecimento10"/>
      <sheetName val="OP-Auto_linha10"/>
      <sheetName val="OP-Obras_10"/>
      <sheetName val="OP-Vagão_Dormitório10"/>
      <sheetName val="Usiminas_10"/>
      <sheetName val="Report_to10"/>
      <sheetName val="Metas_Coord_Adriana_10"/>
      <sheetName val="Plan_Elaine_(Nani)_10"/>
      <sheetName val="Plan_Letieri10"/>
      <sheetName val="Plan_Mariana_10"/>
      <sheetName val="Plan_Alexandre10"/>
      <sheetName val="Plan_Dornellas_10"/>
      <sheetName val="Plan_Adauto10"/>
      <sheetName val="Plan_Rosane_10"/>
      <sheetName val="Plan_Luciana10"/>
      <sheetName val="Plan_Fabiana_9"/>
      <sheetName val="Plan_Renata9"/>
      <sheetName val="Plan_Derek9"/>
      <sheetName val="Plan_Miguel_9"/>
      <sheetName val="Plan_Raphael_9"/>
      <sheetName val="Plan_Veronice9"/>
      <sheetName val="Plan_Vine9"/>
      <sheetName val="Plan_Monica_9"/>
      <sheetName val="Plan_Luiz_Clapp9"/>
      <sheetName val="Plan_Naisa9"/>
      <sheetName val="Plan_Monica_Silva9"/>
      <sheetName val="Plan_Giselle9"/>
      <sheetName val="Plan_Rubens_9"/>
      <sheetName val="Plan_Cesar_9"/>
      <sheetName val="Modelo_de_Gestão9"/>
      <sheetName val="Metas___20069"/>
      <sheetName val="Maior_Melhor9"/>
      <sheetName val="Menor__Melhor9"/>
      <sheetName val="Menor__Melhor_19"/>
      <sheetName val="Menor__Melhor_29"/>
      <sheetName val="Maior_Melhor_39"/>
      <sheetName val="Maior_Melhor_49"/>
      <sheetName val="Maior_Melhor_59"/>
      <sheetName val="Maior_Melhor_69"/>
      <sheetName val="Menor__Melhor_89"/>
      <sheetName val="Menor__Melhor_99"/>
      <sheetName val="Planos_de_Ação9"/>
      <sheetName val="Tab_IC_Mar9"/>
      <sheetName val="NOME_DO_COLABORADOR9"/>
      <sheetName val="Pessoal_CVRD9"/>
      <sheetName val="Análise_das_Causas_7"/>
      <sheetName val="Análise_das_Hipóteses_7"/>
      <sheetName val="5_Porquês7"/>
      <sheetName val="Relatório_de_Anomalia7"/>
      <sheetName val="Anal_Causas7"/>
      <sheetName val="Anal_Hipot7"/>
      <sheetName val="Por_Que7"/>
      <sheetName val="Rel_Anomalia7"/>
      <sheetName val="Resumo_EFVM7"/>
      <sheetName val="Custos_de_Equip_6"/>
      <sheetName val="Metas_IEA6"/>
      <sheetName val="MELHORIAS_E_OPÇÕES6"/>
      <sheetName val="4_Painel6"/>
      <sheetName val="Check_Farol6"/>
      <sheetName val="1_Pgm6"/>
      <sheetName val="Lista_Completa6"/>
      <sheetName val="Crono_Físico_(medições)5"/>
      <sheetName val="MENU_CAUE5"/>
      <sheetName val="Crono_Diret_Operações6"/>
      <sheetName val="Caract__Contratos_-_Dez-006"/>
      <sheetName val="Arrendamento_20055"/>
      <sheetName val="Solicitação_Gestão5"/>
      <sheetName val="Tabela_aux_organograma5"/>
      <sheetName val="Just_Nat_57_B5"/>
      <sheetName val="Equipamentos_GTM5"/>
      <sheetName val="Item_List5"/>
      <sheetName val="REUNIÃO_GERENCIAL12"/>
      <sheetName val="Oferta_prevista_x_real12"/>
      <sheetName val="Oferta_Real_X_Aceite12"/>
      <sheetName val="Aceite_X_Realizado12"/>
      <sheetName val="Oferta__Real__X__Descarga__Re12"/>
      <sheetName val="CONTROLE_DE_GRÃOS_12"/>
      <sheetName val="Controle_cargueiros12"/>
      <sheetName val="Gráficos_(2)12"/>
      <sheetName val="Gráfico_ano12"/>
      <sheetName val="Plan_Grãos12"/>
      <sheetName val="OP-LOCOMOTIVA_12"/>
      <sheetName val="OP-Sala_de_Ferramentas12"/>
      <sheetName val="OP-SALA_MANUTENÇÃO12"/>
      <sheetName val="COL-Sala_Reunião-Treinamento12"/>
      <sheetName val="OP-Posto_Abastecimento12"/>
      <sheetName val="OP-Auto_linha12"/>
      <sheetName val="OP-Obras_12"/>
      <sheetName val="OP-Vagão_Dormitório12"/>
      <sheetName val="Usiminas_12"/>
      <sheetName val="Report_to12"/>
      <sheetName val="Metas_Coord_Adriana_12"/>
      <sheetName val="Plan_Elaine_(Nani)_12"/>
      <sheetName val="Plan_Letieri12"/>
      <sheetName val="Plan_Mariana_12"/>
      <sheetName val="Plan_Alexandre12"/>
      <sheetName val="Plan_Dornellas_12"/>
      <sheetName val="Plan_Adauto12"/>
      <sheetName val="Plan_Rosane_12"/>
      <sheetName val="Plan_Luciana12"/>
      <sheetName val="Plan_Fabiana_11"/>
      <sheetName val="Plan_Renata11"/>
      <sheetName val="Plan_Derek11"/>
      <sheetName val="Plan_Miguel_11"/>
      <sheetName val="Plan_Raphael_11"/>
      <sheetName val="Plan_Veronice11"/>
      <sheetName val="Plan_Vine11"/>
      <sheetName val="Plan_Monica_11"/>
      <sheetName val="Plan_Luiz_Clapp11"/>
      <sheetName val="Plan_Naisa11"/>
      <sheetName val="Plan_Monica_Silva11"/>
      <sheetName val="Plan_Giselle11"/>
      <sheetName val="Plan_Rubens_11"/>
      <sheetName val="Plan_Cesar_11"/>
      <sheetName val="Modelo_de_Gestão11"/>
      <sheetName val="Metas___200611"/>
      <sheetName val="Maior_Melhor11"/>
      <sheetName val="Menor__Melhor11"/>
      <sheetName val="Menor__Melhor_111"/>
      <sheetName val="Menor__Melhor_211"/>
      <sheetName val="Maior_Melhor_311"/>
      <sheetName val="Maior_Melhor_411"/>
      <sheetName val="Maior_Melhor_511"/>
      <sheetName val="Maior_Melhor_611"/>
      <sheetName val="Menor__Melhor_811"/>
      <sheetName val="Menor__Melhor_911"/>
      <sheetName val="Planos_de_Ação11"/>
      <sheetName val="Tab_IC_Mar11"/>
      <sheetName val="NOME_DO_COLABORADOR11"/>
      <sheetName val="Pessoal_CVRD11"/>
      <sheetName val="Análise_das_Causas_9"/>
      <sheetName val="Análise_das_Hipóteses_9"/>
      <sheetName val="5_Porquês9"/>
      <sheetName val="Relatório_de_Anomalia9"/>
      <sheetName val="Anal_Causas9"/>
      <sheetName val="Anal_Hipot9"/>
      <sheetName val="Por_Que9"/>
      <sheetName val="Rel_Anomalia9"/>
      <sheetName val="Resumo_EFVM9"/>
      <sheetName val="Custos_de_Equip_8"/>
      <sheetName val="Metas_IEA8"/>
      <sheetName val="MELHORIAS_E_OPÇÕES8"/>
      <sheetName val="4_Painel8"/>
      <sheetName val="Check_Farol8"/>
      <sheetName val="1_Pgm8"/>
      <sheetName val="Lista_Completa8"/>
      <sheetName val="Crono_Físico_(medições)7"/>
      <sheetName val="MENU_CAUE7"/>
      <sheetName val="Crono_Diret_Operações8"/>
      <sheetName val="Caract__Contratos_-_Dez-008"/>
      <sheetName val="Arrendamento_20057"/>
      <sheetName val="Solicitação_Gestão7"/>
      <sheetName val="Tabela_aux_organograma7"/>
      <sheetName val="Just_Nat_57_B7"/>
      <sheetName val="Equipamentos_GTM7"/>
      <sheetName val="Item_List7"/>
      <sheetName val="REUNIÃO_GERENCIAL11"/>
      <sheetName val="Oferta_prevista_x_real11"/>
      <sheetName val="Oferta_Real_X_Aceite11"/>
      <sheetName val="Aceite_X_Realizado11"/>
      <sheetName val="Oferta__Real__X__Descarga__Re11"/>
      <sheetName val="CONTROLE_DE_GRÃOS_11"/>
      <sheetName val="Controle_cargueiros11"/>
      <sheetName val="Gráficos_(2)11"/>
      <sheetName val="Gráfico_ano11"/>
      <sheetName val="Plan_Grãos11"/>
      <sheetName val="OP-LOCOMOTIVA_11"/>
      <sheetName val="OP-Sala_de_Ferramentas11"/>
      <sheetName val="OP-SALA_MANUTENÇÃO11"/>
      <sheetName val="COL-Sala_Reunião-Treinamento11"/>
      <sheetName val="OP-Posto_Abastecimento11"/>
      <sheetName val="OP-Auto_linha11"/>
      <sheetName val="OP-Obras_11"/>
      <sheetName val="OP-Vagão_Dormitório11"/>
      <sheetName val="Usiminas_11"/>
      <sheetName val="Report_to11"/>
      <sheetName val="Metas_Coord_Adriana_11"/>
      <sheetName val="Plan_Elaine_(Nani)_11"/>
      <sheetName val="Plan_Letieri11"/>
      <sheetName val="Plan_Mariana_11"/>
      <sheetName val="Plan_Alexandre11"/>
      <sheetName val="Plan_Dornellas_11"/>
      <sheetName val="Plan_Adauto11"/>
      <sheetName val="Plan_Rosane_11"/>
      <sheetName val="Plan_Luciana11"/>
      <sheetName val="Plan_Fabiana_10"/>
      <sheetName val="Plan_Renata10"/>
      <sheetName val="Plan_Derek10"/>
      <sheetName val="Plan_Miguel_10"/>
      <sheetName val="Plan_Raphael_10"/>
      <sheetName val="Plan_Veronice10"/>
      <sheetName val="Plan_Vine10"/>
      <sheetName val="Plan_Monica_10"/>
      <sheetName val="Plan_Luiz_Clapp10"/>
      <sheetName val="Plan_Naisa10"/>
      <sheetName val="Plan_Monica_Silva10"/>
      <sheetName val="Plan_Giselle10"/>
      <sheetName val="Plan_Rubens_10"/>
      <sheetName val="Plan_Cesar_10"/>
      <sheetName val="Modelo_de_Gestão10"/>
      <sheetName val="Metas___200610"/>
      <sheetName val="Maior_Melhor10"/>
      <sheetName val="Menor__Melhor10"/>
      <sheetName val="Menor__Melhor_110"/>
      <sheetName val="Menor__Melhor_210"/>
      <sheetName val="Maior_Melhor_310"/>
      <sheetName val="Maior_Melhor_410"/>
      <sheetName val="Maior_Melhor_510"/>
      <sheetName val="Maior_Melhor_610"/>
      <sheetName val="Menor__Melhor_810"/>
      <sheetName val="Menor__Melhor_910"/>
      <sheetName val="Planos_de_Ação10"/>
      <sheetName val="Tab_IC_Mar10"/>
      <sheetName val="NOME_DO_COLABORADOR10"/>
      <sheetName val="Pessoal_CVRD10"/>
      <sheetName val="Análise_das_Causas_8"/>
      <sheetName val="Análise_das_Hipóteses_8"/>
      <sheetName val="5_Porquês8"/>
      <sheetName val="Relatório_de_Anomalia8"/>
      <sheetName val="Anal_Causas8"/>
      <sheetName val="Anal_Hipot8"/>
      <sheetName val="Por_Que8"/>
      <sheetName val="Rel_Anomalia8"/>
      <sheetName val="Resumo_EFVM8"/>
      <sheetName val="Custos_de_Equip_7"/>
      <sheetName val="Metas_IEA7"/>
      <sheetName val="MELHORIAS_E_OPÇÕES7"/>
      <sheetName val="4_Painel7"/>
      <sheetName val="Check_Farol7"/>
      <sheetName val="1_Pgm7"/>
      <sheetName val="Lista_Completa7"/>
      <sheetName val="Crono_Físico_(medições)6"/>
      <sheetName val="MENU_CAUE6"/>
      <sheetName val="Crono_Diret_Operações7"/>
      <sheetName val="Caract__Contratos_-_Dez-007"/>
      <sheetName val="Arrendamento_20056"/>
      <sheetName val="Solicitação_Gestão6"/>
      <sheetName val="Tabela_aux_organograma6"/>
      <sheetName val="Just_Nat_57_B6"/>
      <sheetName val="Equipamentos_GTM6"/>
      <sheetName val="Item_List6"/>
      <sheetName val="REUNIÃO_GERENCIAL13"/>
      <sheetName val="Oferta_prevista_x_real13"/>
      <sheetName val="Oferta_Real_X_Aceite13"/>
      <sheetName val="Aceite_X_Realizado13"/>
      <sheetName val="Oferta__Real__X__Descarga__Re13"/>
      <sheetName val="CONTROLE_DE_GRÃOS_13"/>
      <sheetName val="Controle_cargueiros13"/>
      <sheetName val="Gráficos_(2)13"/>
      <sheetName val="Gráfico_ano13"/>
      <sheetName val="Plan_Grãos13"/>
      <sheetName val="OP-LOCOMOTIVA_13"/>
      <sheetName val="OP-Sala_de_Ferramentas13"/>
      <sheetName val="OP-SALA_MANUTENÇÃO13"/>
      <sheetName val="COL-Sala_Reunião-Treinamento13"/>
      <sheetName val="OP-Posto_Abastecimento13"/>
      <sheetName val="OP-Auto_linha13"/>
      <sheetName val="OP-Obras_13"/>
      <sheetName val="OP-Vagão_Dormitório13"/>
      <sheetName val="Usiminas_13"/>
      <sheetName val="Report_to13"/>
      <sheetName val="Metas_Coord_Adriana_13"/>
      <sheetName val="Plan_Elaine_(Nani)_13"/>
      <sheetName val="Plan_Letieri13"/>
      <sheetName val="Plan_Mariana_13"/>
      <sheetName val="Plan_Alexandre13"/>
      <sheetName val="Plan_Dornellas_13"/>
      <sheetName val="Plan_Adauto13"/>
      <sheetName val="Plan_Rosane_13"/>
      <sheetName val="Plan_Luciana13"/>
      <sheetName val="Plan_Fabiana_12"/>
      <sheetName val="Plan_Renata12"/>
      <sheetName val="Plan_Derek12"/>
      <sheetName val="Plan_Miguel_12"/>
      <sheetName val="Plan_Raphael_12"/>
      <sheetName val="Plan_Veronice12"/>
      <sheetName val="Plan_Vine12"/>
      <sheetName val="Plan_Monica_12"/>
      <sheetName val="Plan_Luiz_Clapp12"/>
      <sheetName val="Plan_Naisa12"/>
      <sheetName val="Plan_Monica_Silva12"/>
      <sheetName val="Plan_Giselle12"/>
      <sheetName val="Plan_Rubens_12"/>
      <sheetName val="Plan_Cesar_12"/>
      <sheetName val="Modelo_de_Gestão12"/>
      <sheetName val="Metas___200612"/>
      <sheetName val="Maior_Melhor12"/>
      <sheetName val="Menor__Melhor12"/>
      <sheetName val="Menor__Melhor_112"/>
      <sheetName val="Menor__Melhor_212"/>
      <sheetName val="Maior_Melhor_312"/>
      <sheetName val="Maior_Melhor_412"/>
      <sheetName val="Maior_Melhor_512"/>
      <sheetName val="Maior_Melhor_612"/>
      <sheetName val="Menor__Melhor_812"/>
      <sheetName val="Menor__Melhor_912"/>
      <sheetName val="Planos_de_Ação12"/>
      <sheetName val="Tab_IC_Mar12"/>
      <sheetName val="NOME_DO_COLABORADOR12"/>
      <sheetName val="Pessoal_CVRD12"/>
      <sheetName val="Análise_das_Causas_10"/>
      <sheetName val="Análise_das_Hipóteses_10"/>
      <sheetName val="5_Porquês10"/>
      <sheetName val="Relatório_de_Anomalia10"/>
      <sheetName val="Anal_Causas10"/>
      <sheetName val="Anal_Hipot10"/>
      <sheetName val="Por_Que10"/>
      <sheetName val="Rel_Anomalia10"/>
      <sheetName val="Resumo_EFVM10"/>
      <sheetName val="Custos_de_Equip_9"/>
      <sheetName val="Metas_IEA9"/>
      <sheetName val="MELHORIAS_E_OPÇÕES9"/>
      <sheetName val="4_Painel9"/>
      <sheetName val="Check_Farol9"/>
      <sheetName val="1_Pgm9"/>
      <sheetName val="Lista_Completa9"/>
      <sheetName val="Crono_Físico_(medições)8"/>
      <sheetName val="MENU_CAUE8"/>
      <sheetName val="Crono_Diret_Operações9"/>
      <sheetName val="Caract__Contratos_-_Dez-009"/>
      <sheetName val="Arrendamento_20058"/>
      <sheetName val="Solicitação_Gestão8"/>
      <sheetName val="Tabela_aux_organograma8"/>
      <sheetName val="Just_Nat_57_B8"/>
      <sheetName val="Equipamentos_GTM8"/>
      <sheetName val="Item_List8"/>
      <sheetName val="REUNIÃO_GERENCIAL14"/>
      <sheetName val="Oferta_prevista_x_real14"/>
      <sheetName val="Oferta_Real_X_Aceite14"/>
      <sheetName val="Aceite_X_Realizado14"/>
      <sheetName val="Oferta__Real__X__Descarga__Re14"/>
      <sheetName val="CONTROLE_DE_GRÃOS_14"/>
      <sheetName val="Controle_cargueiros14"/>
      <sheetName val="Gráficos_(2)14"/>
      <sheetName val="Gráfico_ano14"/>
      <sheetName val="Plan_Grãos14"/>
      <sheetName val="OP-LOCOMOTIVA_14"/>
      <sheetName val="OP-Sala_de_Ferramentas14"/>
      <sheetName val="OP-SALA_MANUTENÇÃO14"/>
      <sheetName val="COL-Sala_Reunião-Treinamento14"/>
      <sheetName val="OP-Posto_Abastecimento14"/>
      <sheetName val="OP-Auto_linha14"/>
      <sheetName val="OP-Obras_14"/>
      <sheetName val="OP-Vagão_Dormitório14"/>
      <sheetName val="Usiminas_14"/>
      <sheetName val="Report_to14"/>
      <sheetName val="Metas_Coord_Adriana_14"/>
      <sheetName val="Plan_Elaine_(Nani)_14"/>
      <sheetName val="Plan_Letieri14"/>
      <sheetName val="Plan_Mariana_14"/>
      <sheetName val="Plan_Alexandre14"/>
      <sheetName val="Plan_Dornellas_14"/>
      <sheetName val="Plan_Adauto14"/>
      <sheetName val="Plan_Rosane_14"/>
      <sheetName val="Plan_Luciana14"/>
      <sheetName val="Plan_Fabiana_13"/>
      <sheetName val="Plan_Renata13"/>
      <sheetName val="Plan_Derek13"/>
      <sheetName val="Plan_Miguel_13"/>
      <sheetName val="Plan_Raphael_13"/>
      <sheetName val="Plan_Veronice13"/>
      <sheetName val="Plan_Vine13"/>
      <sheetName val="Plan_Monica_13"/>
      <sheetName val="Plan_Luiz_Clapp13"/>
      <sheetName val="Plan_Naisa13"/>
      <sheetName val="Plan_Monica_Silva13"/>
      <sheetName val="Plan_Giselle13"/>
      <sheetName val="Plan_Rubens_13"/>
      <sheetName val="Plan_Cesar_13"/>
      <sheetName val="Modelo_de_Gestão13"/>
      <sheetName val="Metas___200613"/>
      <sheetName val="Maior_Melhor13"/>
      <sheetName val="Menor__Melhor13"/>
      <sheetName val="Menor__Melhor_113"/>
      <sheetName val="Menor__Melhor_213"/>
      <sheetName val="Maior_Melhor_313"/>
      <sheetName val="Maior_Melhor_413"/>
      <sheetName val="Maior_Melhor_513"/>
      <sheetName val="Maior_Melhor_613"/>
      <sheetName val="Menor__Melhor_813"/>
      <sheetName val="Menor__Melhor_913"/>
      <sheetName val="Planos_de_Ação13"/>
      <sheetName val="Tab_IC_Mar13"/>
      <sheetName val="NOME_DO_COLABORADOR13"/>
      <sheetName val="Pessoal_CVRD13"/>
      <sheetName val="Análise_das_Causas_11"/>
      <sheetName val="Análise_das_Hipóteses_11"/>
      <sheetName val="5_Porquês11"/>
      <sheetName val="Relatório_de_Anomalia11"/>
      <sheetName val="Anal_Causas11"/>
      <sheetName val="Anal_Hipot11"/>
      <sheetName val="Por_Que11"/>
      <sheetName val="Rel_Anomalia11"/>
      <sheetName val="Resumo_EFVM11"/>
      <sheetName val="MELHORIAS_E_OPÇÕES10"/>
      <sheetName val="Custos_de_Equip_10"/>
      <sheetName val="Metas_IEA10"/>
      <sheetName val="4_Painel10"/>
      <sheetName val="Check_Farol10"/>
      <sheetName val="1_Pgm10"/>
      <sheetName val="Lista_Completa10"/>
      <sheetName val="Crono_Físico_(medições)9"/>
      <sheetName val="MENU_CAUE9"/>
      <sheetName val="Caract__Contratos_-_Dez-0010"/>
      <sheetName val="Crono_Diret_Operações10"/>
      <sheetName val="Arrendamento_20059"/>
      <sheetName val="Solicitação_Gestão9"/>
      <sheetName val="Just_Nat_57_B9"/>
      <sheetName val="Tabela_aux_organograma9"/>
      <sheetName val="Equipamentos_GTM9"/>
      <sheetName val="Item_List9"/>
      <sheetName val="DADOS_II"/>
      <sheetName val="REUNIÃO_GERENCIAL16"/>
      <sheetName val="Oferta_prevista_x_real16"/>
      <sheetName val="Oferta_Real_X_Aceite16"/>
      <sheetName val="Aceite_X_Realizado16"/>
      <sheetName val="Oferta__Real__X__Descarga__Re16"/>
      <sheetName val="CONTROLE_DE_GRÃOS_16"/>
      <sheetName val="Controle_cargueiros16"/>
      <sheetName val="Gráficos_(2)16"/>
      <sheetName val="Gráfico_ano16"/>
      <sheetName val="Plan_Grãos16"/>
      <sheetName val="OP-LOCOMOTIVA_16"/>
      <sheetName val="OP-Sala_de_Ferramentas16"/>
      <sheetName val="OP-SALA_MANUTENÇÃO16"/>
      <sheetName val="COL-Sala_Reunião-Treinamento16"/>
      <sheetName val="OP-Posto_Abastecimento16"/>
      <sheetName val="OP-Auto_linha16"/>
      <sheetName val="OP-Obras_16"/>
      <sheetName val="OP-Vagão_Dormitório16"/>
      <sheetName val="Usiminas_16"/>
      <sheetName val="Report_to16"/>
      <sheetName val="Metas_Coord_Adriana_16"/>
      <sheetName val="Plan_Elaine_(Nani)_16"/>
      <sheetName val="Plan_Letieri16"/>
      <sheetName val="Plan_Mariana_16"/>
      <sheetName val="Plan_Alexandre16"/>
      <sheetName val="Plan_Dornellas_16"/>
      <sheetName val="Plan_Adauto16"/>
      <sheetName val="Plan_Rosane_16"/>
      <sheetName val="Plan_Luciana16"/>
      <sheetName val="Plan_Fabiana_15"/>
      <sheetName val="Plan_Renata15"/>
      <sheetName val="Plan_Derek15"/>
      <sheetName val="Plan_Miguel_15"/>
      <sheetName val="Plan_Raphael_15"/>
      <sheetName val="Plan_Veronice15"/>
      <sheetName val="Plan_Vine15"/>
      <sheetName val="Plan_Monica_15"/>
      <sheetName val="Plan_Luiz_Clapp15"/>
      <sheetName val="Plan_Naisa15"/>
      <sheetName val="Plan_Monica_Silva15"/>
      <sheetName val="Plan_Giselle15"/>
      <sheetName val="Plan_Rubens_15"/>
      <sheetName val="Plan_Cesar_15"/>
      <sheetName val="Modelo_de_Gestão15"/>
      <sheetName val="Metas___200615"/>
      <sheetName val="Maior_Melhor15"/>
      <sheetName val="Menor__Melhor15"/>
      <sheetName val="Menor__Melhor_115"/>
      <sheetName val="Menor__Melhor_215"/>
      <sheetName val="Maior_Melhor_315"/>
      <sheetName val="Maior_Melhor_415"/>
      <sheetName val="Maior_Melhor_515"/>
      <sheetName val="Maior_Melhor_615"/>
      <sheetName val="Menor__Melhor_815"/>
      <sheetName val="Menor__Melhor_915"/>
      <sheetName val="Planos_de_Ação15"/>
      <sheetName val="Tab_IC_Mar15"/>
      <sheetName val="NOME_DO_COLABORADOR15"/>
      <sheetName val="Pessoal_CVRD15"/>
      <sheetName val="Análise_das_Causas_13"/>
      <sheetName val="Análise_das_Hipóteses_13"/>
      <sheetName val="5_Porquês13"/>
      <sheetName val="Relatório_de_Anomalia13"/>
      <sheetName val="Anal_Causas13"/>
      <sheetName val="Anal_Hipot13"/>
      <sheetName val="Por_Que13"/>
      <sheetName val="Rel_Anomalia13"/>
      <sheetName val="Resumo_EFVM13"/>
      <sheetName val="MELHORIAS_E_OPÇÕES12"/>
      <sheetName val="Custos_de_Equip_12"/>
      <sheetName val="Metas_IEA12"/>
      <sheetName val="4_Painel12"/>
      <sheetName val="Check_Farol12"/>
      <sheetName val="1_Pgm12"/>
      <sheetName val="Lista_Completa12"/>
      <sheetName val="Crono_Físico_(medições)11"/>
      <sheetName val="MENU_CAUE11"/>
      <sheetName val="Caract__Contratos_-_Dez-0012"/>
      <sheetName val="Crono_Diret_Operações12"/>
      <sheetName val="Arrendamento_200511"/>
      <sheetName val="Solicitação_Gestão11"/>
      <sheetName val="Just_Nat_57_B11"/>
      <sheetName val="Tabela_aux_organograma11"/>
      <sheetName val="Equipamentos_GTM11"/>
      <sheetName val="Item_List11"/>
      <sheetName val="DADOS_II2"/>
      <sheetName val="REUNIÃO_GERENCIAL15"/>
      <sheetName val="Oferta_prevista_x_real15"/>
      <sheetName val="Oferta_Real_X_Aceite15"/>
      <sheetName val="Aceite_X_Realizado15"/>
      <sheetName val="Oferta__Real__X__Descarga__Re15"/>
      <sheetName val="CONTROLE_DE_GRÃOS_15"/>
      <sheetName val="Controle_cargueiros15"/>
      <sheetName val="Gráficos_(2)15"/>
      <sheetName val="Gráfico_ano15"/>
      <sheetName val="Plan_Grãos15"/>
      <sheetName val="OP-LOCOMOTIVA_15"/>
      <sheetName val="OP-Sala_de_Ferramentas15"/>
      <sheetName val="OP-SALA_MANUTENÇÃO15"/>
      <sheetName val="COL-Sala_Reunião-Treinamento15"/>
      <sheetName val="OP-Posto_Abastecimento15"/>
      <sheetName val="OP-Auto_linha15"/>
      <sheetName val="OP-Obras_15"/>
      <sheetName val="OP-Vagão_Dormitório15"/>
      <sheetName val="Usiminas_15"/>
      <sheetName val="Report_to15"/>
      <sheetName val="Metas_Coord_Adriana_15"/>
      <sheetName val="Plan_Elaine_(Nani)_15"/>
      <sheetName val="Plan_Letieri15"/>
      <sheetName val="Plan_Mariana_15"/>
      <sheetName val="Plan_Alexandre15"/>
      <sheetName val="Plan_Dornellas_15"/>
      <sheetName val="Plan_Adauto15"/>
      <sheetName val="Plan_Rosane_15"/>
      <sheetName val="Plan_Luciana15"/>
      <sheetName val="Plan_Fabiana_14"/>
      <sheetName val="Plan_Renata14"/>
      <sheetName val="Plan_Derek14"/>
      <sheetName val="Plan_Miguel_14"/>
      <sheetName val="Plan_Raphael_14"/>
      <sheetName val="Plan_Veronice14"/>
      <sheetName val="Plan_Vine14"/>
      <sheetName val="Plan_Monica_14"/>
      <sheetName val="Plan_Luiz_Clapp14"/>
      <sheetName val="Plan_Naisa14"/>
      <sheetName val="Plan_Monica_Silva14"/>
      <sheetName val="Plan_Giselle14"/>
      <sheetName val="Plan_Rubens_14"/>
      <sheetName val="Plan_Cesar_14"/>
      <sheetName val="Modelo_de_Gestão14"/>
      <sheetName val="Metas___200614"/>
      <sheetName val="Maior_Melhor14"/>
      <sheetName val="Menor__Melhor14"/>
      <sheetName val="Menor__Melhor_114"/>
      <sheetName val="Menor__Melhor_214"/>
      <sheetName val="Maior_Melhor_314"/>
      <sheetName val="Maior_Melhor_414"/>
      <sheetName val="Maior_Melhor_514"/>
      <sheetName val="Maior_Melhor_614"/>
      <sheetName val="Menor__Melhor_814"/>
      <sheetName val="Menor__Melhor_914"/>
      <sheetName val="Planos_de_Ação14"/>
      <sheetName val="Tab_IC_Mar14"/>
      <sheetName val="NOME_DO_COLABORADOR14"/>
      <sheetName val="Pessoal_CVRD14"/>
      <sheetName val="Análise_das_Causas_12"/>
      <sheetName val="Análise_das_Hipóteses_12"/>
      <sheetName val="5_Porquês12"/>
      <sheetName val="Relatório_de_Anomalia12"/>
      <sheetName val="Anal_Causas12"/>
      <sheetName val="Anal_Hipot12"/>
      <sheetName val="Por_Que12"/>
      <sheetName val="Rel_Anomalia12"/>
      <sheetName val="Resumo_EFVM12"/>
      <sheetName val="MELHORIAS_E_OPÇÕES11"/>
      <sheetName val="Custos_de_Equip_11"/>
      <sheetName val="Metas_IEA11"/>
      <sheetName val="4_Painel11"/>
      <sheetName val="Check_Farol11"/>
      <sheetName val="1_Pgm11"/>
      <sheetName val="Lista_Completa11"/>
      <sheetName val="Crono_Físico_(medições)10"/>
      <sheetName val="MENU_CAUE10"/>
      <sheetName val="Caract__Contratos_-_Dez-0011"/>
      <sheetName val="Crono_Diret_Operações11"/>
      <sheetName val="Arrendamento_200510"/>
      <sheetName val="Solicitação_Gestão10"/>
      <sheetName val="Just_Nat_57_B10"/>
      <sheetName val="Tabela_aux_organograma10"/>
      <sheetName val="Equipamentos_GTM10"/>
      <sheetName val="Item_List10"/>
      <sheetName val="DADOS_II1"/>
      <sheetName val="REUNIÃO_GERENCIAL17"/>
      <sheetName val="Oferta_prevista_x_real17"/>
      <sheetName val="Oferta_Real_X_Aceite17"/>
      <sheetName val="Aceite_X_Realizado17"/>
      <sheetName val="Oferta__Real__X__Descarga__Re17"/>
      <sheetName val="CONTROLE_DE_GRÃOS_17"/>
      <sheetName val="Controle_cargueiros17"/>
      <sheetName val="Gráficos_(2)17"/>
      <sheetName val="Gráfico_ano17"/>
      <sheetName val="Plan_Grãos17"/>
      <sheetName val="OP-LOCOMOTIVA_17"/>
      <sheetName val="OP-Sala_de_Ferramentas17"/>
      <sheetName val="OP-SALA_MANUTENÇÃO17"/>
      <sheetName val="COL-Sala_Reunião-Treinamento17"/>
      <sheetName val="OP-Posto_Abastecimento17"/>
      <sheetName val="OP-Auto_linha17"/>
      <sheetName val="OP-Obras_17"/>
      <sheetName val="OP-Vagão_Dormitório17"/>
      <sheetName val="Usiminas_17"/>
      <sheetName val="Report_to17"/>
      <sheetName val="Metas_Coord_Adriana_17"/>
      <sheetName val="Plan_Elaine_(Nani)_17"/>
      <sheetName val="Plan_Letieri17"/>
      <sheetName val="Plan_Mariana_17"/>
      <sheetName val="Plan_Alexandre17"/>
      <sheetName val="Plan_Dornellas_17"/>
      <sheetName val="Plan_Adauto17"/>
      <sheetName val="Plan_Rosane_17"/>
      <sheetName val="Plan_Luciana17"/>
      <sheetName val="Plan_Fabiana_16"/>
      <sheetName val="Plan_Renata16"/>
      <sheetName val="Plan_Derek16"/>
      <sheetName val="Plan_Miguel_16"/>
      <sheetName val="Plan_Raphael_16"/>
      <sheetName val="Plan_Veronice16"/>
      <sheetName val="Plan_Vine16"/>
      <sheetName val="Plan_Monica_16"/>
      <sheetName val="Plan_Luiz_Clapp16"/>
      <sheetName val="Plan_Naisa16"/>
      <sheetName val="Plan_Monica_Silva16"/>
      <sheetName val="Plan_Giselle16"/>
      <sheetName val="Plan_Rubens_16"/>
      <sheetName val="Plan_Cesar_16"/>
      <sheetName val="Modelo_de_Gestão16"/>
      <sheetName val="Metas___200616"/>
      <sheetName val="Maior_Melhor16"/>
      <sheetName val="Menor__Melhor16"/>
      <sheetName val="Menor__Melhor_116"/>
      <sheetName val="Menor__Melhor_216"/>
      <sheetName val="Maior_Melhor_316"/>
      <sheetName val="Maior_Melhor_416"/>
      <sheetName val="Maior_Melhor_516"/>
      <sheetName val="Maior_Melhor_616"/>
      <sheetName val="Menor__Melhor_816"/>
      <sheetName val="Menor__Melhor_916"/>
      <sheetName val="Planos_de_Ação16"/>
      <sheetName val="Tab_IC_Mar16"/>
      <sheetName val="NOME_DO_COLABORADOR16"/>
      <sheetName val="Pessoal_CVRD16"/>
      <sheetName val="Análise_das_Causas_14"/>
      <sheetName val="Análise_das_Hipóteses_14"/>
      <sheetName val="5_Porquês14"/>
      <sheetName val="Relatório_de_Anomalia14"/>
      <sheetName val="Anal_Causas14"/>
      <sheetName val="Anal_Hipot14"/>
      <sheetName val="Por_Que14"/>
      <sheetName val="Rel_Anomalia14"/>
      <sheetName val="Resumo_EFVM14"/>
      <sheetName val="MELHORIAS_E_OPÇÕES13"/>
      <sheetName val="Custos_de_Equip_13"/>
      <sheetName val="Metas_IEA13"/>
      <sheetName val="4_Painel13"/>
      <sheetName val="Check_Farol13"/>
      <sheetName val="1_Pgm13"/>
      <sheetName val="Lista_Completa13"/>
      <sheetName val="Crono_Físico_(medições)12"/>
      <sheetName val="MENU_CAUE12"/>
      <sheetName val="Caract__Contratos_-_Dez-0013"/>
      <sheetName val="Crono_Diret_Operações13"/>
      <sheetName val="Arrendamento_200512"/>
      <sheetName val="Solicitação_Gestão12"/>
      <sheetName val="Just_Nat_57_B12"/>
      <sheetName val="Tabela_aux_organograma12"/>
      <sheetName val="Equipamentos_GTM12"/>
      <sheetName val="Item_List12"/>
      <sheetName val="DADOS_II3"/>
      <sheetName val="REUNIÃO_GERENCIAL18"/>
      <sheetName val="Oferta_prevista_x_real18"/>
      <sheetName val="Oferta_Real_X_Aceite18"/>
      <sheetName val="Aceite_X_Realizado18"/>
      <sheetName val="Oferta__Real__X__Descarga__Re18"/>
      <sheetName val="CONTROLE_DE_GRÃOS_18"/>
      <sheetName val="Controle_cargueiros18"/>
      <sheetName val="Gráficos_(2)18"/>
      <sheetName val="Gráfico_ano18"/>
      <sheetName val="Plan_Grãos18"/>
      <sheetName val="OP-LOCOMOTIVA_18"/>
      <sheetName val="OP-Sala_de_Ferramentas18"/>
      <sheetName val="OP-SALA_MANUTENÇÃO18"/>
      <sheetName val="COL-Sala_Reunião-Treinamento18"/>
      <sheetName val="OP-Posto_Abastecimento18"/>
      <sheetName val="OP-Auto_linha18"/>
      <sheetName val="OP-Obras_18"/>
      <sheetName val="OP-Vagão_Dormitório18"/>
      <sheetName val="Usiminas_18"/>
      <sheetName val="Report_to18"/>
      <sheetName val="Metas_Coord_Adriana_18"/>
      <sheetName val="Plan_Elaine_(Nani)_18"/>
      <sheetName val="Plan_Letieri18"/>
      <sheetName val="Plan_Mariana_18"/>
      <sheetName val="Plan_Alexandre18"/>
      <sheetName val="Plan_Dornellas_18"/>
      <sheetName val="Plan_Adauto18"/>
      <sheetName val="Plan_Rosane_18"/>
      <sheetName val="Plan_Luciana18"/>
      <sheetName val="Plan_Fabiana_17"/>
      <sheetName val="Plan_Renata17"/>
      <sheetName val="Plan_Derek17"/>
      <sheetName val="Plan_Miguel_17"/>
      <sheetName val="Plan_Raphael_17"/>
      <sheetName val="Plan_Veronice17"/>
      <sheetName val="Plan_Vine17"/>
      <sheetName val="Plan_Monica_17"/>
      <sheetName val="Plan_Luiz_Clapp17"/>
      <sheetName val="Plan_Naisa17"/>
      <sheetName val="Plan_Monica_Silva17"/>
      <sheetName val="Plan_Giselle17"/>
      <sheetName val="Plan_Rubens_17"/>
      <sheetName val="Plan_Cesar_17"/>
      <sheetName val="Modelo_de_Gestão17"/>
      <sheetName val="Metas___200617"/>
      <sheetName val="Maior_Melhor17"/>
      <sheetName val="Menor__Melhor17"/>
      <sheetName val="Menor__Melhor_117"/>
      <sheetName val="Menor__Melhor_217"/>
      <sheetName val="Maior_Melhor_317"/>
      <sheetName val="Maior_Melhor_417"/>
      <sheetName val="Maior_Melhor_517"/>
      <sheetName val="Maior_Melhor_617"/>
      <sheetName val="Menor__Melhor_817"/>
      <sheetName val="Menor__Melhor_917"/>
      <sheetName val="Planos_de_Ação17"/>
      <sheetName val="Tab_IC_Mar17"/>
      <sheetName val="NOME_DO_COLABORADOR17"/>
      <sheetName val="Pessoal_CVRD17"/>
      <sheetName val="Análise_das_Causas_15"/>
      <sheetName val="Análise_das_Hipóteses_15"/>
      <sheetName val="5_Porquês15"/>
      <sheetName val="Relatório_de_Anomalia15"/>
      <sheetName val="Anal_Causas15"/>
      <sheetName val="Anal_Hipot15"/>
      <sheetName val="Por_Que15"/>
      <sheetName val="Rel_Anomalia15"/>
      <sheetName val="Resumo_EFVM15"/>
      <sheetName val="Custos_de_Equip_14"/>
      <sheetName val="Metas_IEA14"/>
      <sheetName val="4_Painel14"/>
      <sheetName val="MELHORIAS_E_OPÇÕES14"/>
      <sheetName val="Check_Farol14"/>
      <sheetName val="1_Pgm14"/>
      <sheetName val="Crono_Diret_Operações14"/>
      <sheetName val="Lista_Completa14"/>
      <sheetName val="Caract__Contratos_-_Dez-0014"/>
      <sheetName val="Crono_Físico_(medições)13"/>
      <sheetName val="MENU_CAUE13"/>
      <sheetName val="Arrendamento_200513"/>
      <sheetName val="Solicitação_Gestão13"/>
      <sheetName val="Just_Nat_57_B13"/>
      <sheetName val="Tabela_aux_organograma13"/>
      <sheetName val="Equipamentos_GTM13"/>
      <sheetName val="Item_List13"/>
      <sheetName val="DADOS_II4"/>
      <sheetName val="REUNIÃO_GERENCIAL19"/>
      <sheetName val="Oferta_prevista_x_real19"/>
      <sheetName val="Oferta_Real_X_Aceite19"/>
      <sheetName val="Aceite_X_Realizado19"/>
      <sheetName val="Oferta__Real__X__Descarga__Re19"/>
      <sheetName val="CONTROLE_DE_GRÃOS_19"/>
      <sheetName val="Controle_cargueiros19"/>
      <sheetName val="Gráficos_(2)19"/>
      <sheetName val="Gráfico_ano19"/>
      <sheetName val="Plan_Grãos19"/>
      <sheetName val="OP-LOCOMOTIVA_19"/>
      <sheetName val="OP-Sala_de_Ferramentas19"/>
      <sheetName val="OP-SALA_MANUTENÇÃO19"/>
      <sheetName val="COL-Sala_Reunião-Treinamento19"/>
      <sheetName val="OP-Posto_Abastecimento19"/>
      <sheetName val="OP-Auto_linha19"/>
      <sheetName val="OP-Obras_19"/>
      <sheetName val="OP-Vagão_Dormitório19"/>
      <sheetName val="Usiminas_19"/>
      <sheetName val="Report_to19"/>
      <sheetName val="Metas_Coord_Adriana_19"/>
      <sheetName val="Plan_Elaine_(Nani)_19"/>
      <sheetName val="Plan_Letieri19"/>
      <sheetName val="Plan_Mariana_19"/>
      <sheetName val="Plan_Alexandre19"/>
      <sheetName val="Plan_Dornellas_19"/>
      <sheetName val="Plan_Adauto19"/>
      <sheetName val="Plan_Rosane_19"/>
      <sheetName val="Plan_Luciana19"/>
      <sheetName val="Plan_Fabiana_18"/>
      <sheetName val="Plan_Renata18"/>
      <sheetName val="Plan_Derek18"/>
      <sheetName val="Plan_Miguel_18"/>
      <sheetName val="Plan_Raphael_18"/>
      <sheetName val="Plan_Veronice18"/>
      <sheetName val="Plan_Vine18"/>
      <sheetName val="Plan_Monica_18"/>
      <sheetName val="Plan_Luiz_Clapp18"/>
      <sheetName val="Plan_Naisa18"/>
      <sheetName val="Plan_Monica_Silva18"/>
      <sheetName val="Plan_Giselle18"/>
      <sheetName val="Plan_Rubens_18"/>
      <sheetName val="Plan_Cesar_18"/>
      <sheetName val="Modelo_de_Gestão18"/>
      <sheetName val="Metas___200618"/>
      <sheetName val="Maior_Melhor18"/>
      <sheetName val="Menor__Melhor18"/>
      <sheetName val="Menor__Melhor_118"/>
      <sheetName val="Menor__Melhor_218"/>
      <sheetName val="Maior_Melhor_318"/>
      <sheetName val="Maior_Melhor_418"/>
      <sheetName val="Maior_Melhor_518"/>
      <sheetName val="Maior_Melhor_618"/>
      <sheetName val="Menor__Melhor_818"/>
      <sheetName val="Menor__Melhor_918"/>
      <sheetName val="Planos_de_Ação18"/>
      <sheetName val="Tab_IC_Mar18"/>
      <sheetName val="NOME_DO_COLABORADOR18"/>
      <sheetName val="Pessoal_CVRD18"/>
      <sheetName val="Análise_das_Causas_16"/>
      <sheetName val="Análise_das_Hipóteses_16"/>
      <sheetName val="5_Porquês16"/>
      <sheetName val="Relatório_de_Anomalia16"/>
      <sheetName val="Anal_Causas16"/>
      <sheetName val="Anal_Hipot16"/>
      <sheetName val="Por_Que16"/>
      <sheetName val="Rel_Anomalia16"/>
      <sheetName val="Resumo_EFVM16"/>
      <sheetName val="Custos_de_Equip_15"/>
      <sheetName val="Metas_IEA15"/>
      <sheetName val="MELHORIAS_E_OPÇÕES15"/>
      <sheetName val="4_Painel15"/>
      <sheetName val="Check_Farol15"/>
      <sheetName val="1_Pgm15"/>
      <sheetName val="Lista_Completa15"/>
      <sheetName val="Caract__Contratos_-_Dez-0015"/>
      <sheetName val="Crono_Físico_(medições)14"/>
      <sheetName val="Crono_Diret_Operações15"/>
      <sheetName val="MENU_CAUE14"/>
      <sheetName val="Arrendamento_200514"/>
      <sheetName val="Solicitação_Gestão14"/>
      <sheetName val="Just_Nat_57_B14"/>
      <sheetName val="Tabela_aux_organograma14"/>
      <sheetName val="Equipamentos_GTM14"/>
      <sheetName val="Item_List14"/>
      <sheetName val="DADOS_II5"/>
      <sheetName val="REUNIÃO_GERENCIAL20"/>
      <sheetName val="Oferta_prevista_x_real20"/>
      <sheetName val="Oferta_Real_X_Aceite20"/>
      <sheetName val="Aceite_X_Realizado20"/>
      <sheetName val="Oferta__Real__X__Descarga__Re20"/>
      <sheetName val="CONTROLE_DE_GRÃOS_20"/>
      <sheetName val="Controle_cargueiros20"/>
      <sheetName val="Gráficos_(2)20"/>
      <sheetName val="Gráfico_ano20"/>
      <sheetName val="Plan_Grãos20"/>
      <sheetName val="OP-LOCOMOTIVA_20"/>
      <sheetName val="OP-Sala_de_Ferramentas20"/>
      <sheetName val="OP-SALA_MANUTENÇÃO20"/>
      <sheetName val="COL-Sala_Reunião-Treinamento20"/>
      <sheetName val="OP-Posto_Abastecimento20"/>
      <sheetName val="OP-Auto_linha20"/>
      <sheetName val="OP-Obras_20"/>
      <sheetName val="OP-Vagão_Dormitório20"/>
      <sheetName val="Usiminas_20"/>
      <sheetName val="Report_to20"/>
      <sheetName val="Metas_Coord_Adriana_20"/>
      <sheetName val="Plan_Elaine_(Nani)_20"/>
      <sheetName val="Plan_Letieri20"/>
      <sheetName val="Plan_Mariana_20"/>
      <sheetName val="Plan_Alexandre20"/>
      <sheetName val="Plan_Dornellas_20"/>
      <sheetName val="Plan_Adauto20"/>
      <sheetName val="Plan_Rosane_20"/>
      <sheetName val="Plan_Luciana20"/>
      <sheetName val="Plan_Fabiana_19"/>
      <sheetName val="Plan_Renata19"/>
      <sheetName val="Plan_Derek19"/>
      <sheetName val="Plan_Miguel_19"/>
      <sheetName val="Plan_Raphael_19"/>
      <sheetName val="Plan_Veronice19"/>
      <sheetName val="Plan_Vine19"/>
      <sheetName val="Plan_Monica_19"/>
      <sheetName val="Plan_Luiz_Clapp19"/>
      <sheetName val="Plan_Naisa19"/>
      <sheetName val="Plan_Monica_Silva19"/>
      <sheetName val="Plan_Giselle19"/>
      <sheetName val="Plan_Rubens_19"/>
      <sheetName val="Plan_Cesar_19"/>
      <sheetName val="Modelo_de_Gestão19"/>
      <sheetName val="Metas___200619"/>
      <sheetName val="Maior_Melhor19"/>
      <sheetName val="Menor__Melhor19"/>
      <sheetName val="Menor__Melhor_119"/>
      <sheetName val="Menor__Melhor_219"/>
      <sheetName val="Maior_Melhor_319"/>
      <sheetName val="Maior_Melhor_419"/>
      <sheetName val="Maior_Melhor_519"/>
      <sheetName val="Maior_Melhor_619"/>
      <sheetName val="Menor__Melhor_819"/>
      <sheetName val="Menor__Melhor_919"/>
      <sheetName val="Planos_de_Ação19"/>
      <sheetName val="Tab_IC_Mar19"/>
      <sheetName val="NOME_DO_COLABORADOR19"/>
      <sheetName val="Pessoal_CVRD19"/>
      <sheetName val="Análise_das_Causas_17"/>
      <sheetName val="Análise_das_Hipóteses_17"/>
      <sheetName val="5_Porquês17"/>
      <sheetName val="Relatório_de_Anomalia17"/>
      <sheetName val="Anal_Causas17"/>
      <sheetName val="Anal_Hipot17"/>
      <sheetName val="Por_Que17"/>
      <sheetName val="Rel_Anomalia17"/>
      <sheetName val="Resumo_EFVM17"/>
      <sheetName val="Custos_de_Equip_16"/>
      <sheetName val="Metas_IEA16"/>
      <sheetName val="MELHORIAS_E_OPÇÕES16"/>
      <sheetName val="4_Painel16"/>
      <sheetName val="Check_Farol16"/>
      <sheetName val="1_Pgm16"/>
      <sheetName val="Lista_Completa16"/>
      <sheetName val="Caract__Contratos_-_Dez-0016"/>
      <sheetName val="Crono_Físico_(medições)15"/>
      <sheetName val="Crono_Diret_Operações16"/>
      <sheetName val="MENU_CAUE15"/>
      <sheetName val="Arrendamento_200515"/>
      <sheetName val="Solicitação_Gestão15"/>
      <sheetName val="Just_Nat_57_B15"/>
      <sheetName val="Tabela_aux_organograma15"/>
      <sheetName val="Equipamentos_GTM15"/>
      <sheetName val="Item_List15"/>
      <sheetName val="DADOS_II6"/>
      <sheetName val="Formulario"/>
      <sheetName val="ANDAIME"/>
      <sheetName val="BENS INFO"/>
      <sheetName val=""/>
      <sheetName val="REUNIÃO_GERENCIAL21"/>
      <sheetName val="Oferta_prevista_x_real21"/>
      <sheetName val="Oferta_Real_X_Aceite21"/>
      <sheetName val="Aceite_X_Realizado21"/>
      <sheetName val="Oferta__Real__X__Descarga__Re21"/>
      <sheetName val="CONTROLE_DE_GRÃOS_21"/>
      <sheetName val="Controle_cargueiros21"/>
      <sheetName val="Gráficos_(2)21"/>
      <sheetName val="Gráfico_ano21"/>
      <sheetName val="Plan_Grãos21"/>
      <sheetName val="OP-LOCOMOTIVA_21"/>
      <sheetName val="OP-Sala_de_Ferramentas21"/>
      <sheetName val="OP-SALA_MANUTENÇÃO21"/>
      <sheetName val="COL-Sala_Reunião-Treinamento21"/>
      <sheetName val="OP-Posto_Abastecimento21"/>
      <sheetName val="OP-Auto_linha21"/>
      <sheetName val="OP-Obras_21"/>
      <sheetName val="OP-Vagão_Dormitório21"/>
      <sheetName val="Usiminas_21"/>
      <sheetName val="Report_to21"/>
      <sheetName val="Metas_Coord_Adriana_21"/>
      <sheetName val="Plan_Elaine_(Nani)_21"/>
      <sheetName val="Plan_Letieri21"/>
      <sheetName val="Plan_Mariana_21"/>
      <sheetName val="Plan_Alexandre21"/>
      <sheetName val="Plan_Dornellas_21"/>
      <sheetName val="Plan_Adauto21"/>
      <sheetName val="Plan_Rosane_21"/>
      <sheetName val="Plan_Luciana21"/>
      <sheetName val="Plan_Fabiana_20"/>
      <sheetName val="Plan_Renata20"/>
      <sheetName val="Plan_Derek20"/>
      <sheetName val="Plan_Miguel_20"/>
      <sheetName val="Plan_Raphael_20"/>
      <sheetName val="Plan_Veronice20"/>
      <sheetName val="Plan_Vine20"/>
      <sheetName val="Plan_Monica_20"/>
      <sheetName val="Plan_Luiz_Clapp20"/>
      <sheetName val="Plan_Naisa20"/>
      <sheetName val="Plan_Monica_Silva20"/>
      <sheetName val="Plan_Giselle20"/>
      <sheetName val="Plan_Rubens_20"/>
      <sheetName val="Plan_Cesar_20"/>
      <sheetName val="Modelo_de_Gestão20"/>
      <sheetName val="Metas___200620"/>
      <sheetName val="Maior_Melhor20"/>
      <sheetName val="Menor__Melhor20"/>
      <sheetName val="Menor__Melhor_120"/>
      <sheetName val="Menor__Melhor_220"/>
      <sheetName val="Maior_Melhor_320"/>
      <sheetName val="Maior_Melhor_420"/>
      <sheetName val="Maior_Melhor_520"/>
      <sheetName val="Maior_Melhor_620"/>
      <sheetName val="Menor__Melhor_820"/>
      <sheetName val="Menor__Melhor_920"/>
      <sheetName val="Planos_de_Ação20"/>
      <sheetName val="Tab_IC_Mar20"/>
      <sheetName val="NOME_DO_COLABORADOR20"/>
      <sheetName val="Pessoal_CVRD20"/>
      <sheetName val="Análise_das_Causas_18"/>
      <sheetName val="Análise_das_Hipóteses_18"/>
      <sheetName val="5_Porquês18"/>
      <sheetName val="Relatório_de_Anomalia18"/>
      <sheetName val="Anal_Causas18"/>
      <sheetName val="Anal_Hipot18"/>
      <sheetName val="Por_Que18"/>
      <sheetName val="Rel_Anomalia18"/>
      <sheetName val="Resumo_EFVM18"/>
      <sheetName val="Custos_de_Equip_17"/>
      <sheetName val="Metas_IEA17"/>
      <sheetName val="4_Painel17"/>
      <sheetName val="MELHORIAS_E_OPÇÕES17"/>
      <sheetName val="Check_Farol17"/>
      <sheetName val="1_Pgm17"/>
      <sheetName val="Crono_Diret_Operações17"/>
      <sheetName val="Lista_Completa17"/>
      <sheetName val="Caract__Contratos_-_Dez-0017"/>
      <sheetName val="Crono_Físico_(medições)16"/>
      <sheetName val="MENU_CAUE16"/>
      <sheetName val="Arrendamento_200516"/>
      <sheetName val="Solicitação_Gestão16"/>
      <sheetName val="Just_Nat_57_B16"/>
      <sheetName val="Tabela_aux_organograma16"/>
      <sheetName val="Equipamentos_GTM16"/>
      <sheetName val="Item_List16"/>
      <sheetName val="DADOS_II7"/>
      <sheetName val="REUNIÃO_GERENCIAL22"/>
      <sheetName val="Oferta_prevista_x_real22"/>
      <sheetName val="Oferta_Real_X_Aceite22"/>
      <sheetName val="Aceite_X_Realizado22"/>
      <sheetName val="Oferta__Real__X__Descarga__Re22"/>
      <sheetName val="CONTROLE_DE_GRÃOS_22"/>
      <sheetName val="Controle_cargueiros22"/>
      <sheetName val="Gráficos_(2)22"/>
      <sheetName val="Gráfico_ano22"/>
      <sheetName val="Plan_Grãos22"/>
      <sheetName val="OP-LOCOMOTIVA_22"/>
      <sheetName val="OP-Sala_de_Ferramentas22"/>
      <sheetName val="OP-SALA_MANUTENÇÃO22"/>
      <sheetName val="COL-Sala_Reunião-Treinamento22"/>
      <sheetName val="OP-Posto_Abastecimento22"/>
      <sheetName val="OP-Auto_linha22"/>
      <sheetName val="OP-Obras_22"/>
      <sheetName val="OP-Vagão_Dormitório22"/>
      <sheetName val="Usiminas_22"/>
      <sheetName val="Report_to22"/>
      <sheetName val="Metas_Coord_Adriana_22"/>
      <sheetName val="Plan_Elaine_(Nani)_22"/>
      <sheetName val="Plan_Letieri22"/>
      <sheetName val="Plan_Mariana_22"/>
      <sheetName val="Plan_Alexandre22"/>
      <sheetName val="Plan_Dornellas_22"/>
      <sheetName val="Plan_Adauto22"/>
      <sheetName val="Plan_Rosane_22"/>
      <sheetName val="Plan_Luciana22"/>
      <sheetName val="Plan_Fabiana_21"/>
      <sheetName val="Plan_Renata21"/>
      <sheetName val="Plan_Derek21"/>
      <sheetName val="Plan_Miguel_21"/>
      <sheetName val="Plan_Raphael_21"/>
      <sheetName val="Plan_Veronice21"/>
      <sheetName val="Plan_Vine21"/>
      <sheetName val="Plan_Monica_21"/>
      <sheetName val="Plan_Luiz_Clapp21"/>
      <sheetName val="Plan_Naisa21"/>
      <sheetName val="Plan_Monica_Silva21"/>
      <sheetName val="Plan_Giselle21"/>
      <sheetName val="Plan_Rubens_21"/>
      <sheetName val="Plan_Cesar_21"/>
      <sheetName val="Modelo_de_Gestão21"/>
      <sheetName val="Metas___200621"/>
      <sheetName val="Maior_Melhor21"/>
      <sheetName val="Menor__Melhor21"/>
      <sheetName val="Menor__Melhor_121"/>
      <sheetName val="Menor__Melhor_221"/>
      <sheetName val="Maior_Melhor_321"/>
      <sheetName val="Maior_Melhor_421"/>
      <sheetName val="Maior_Melhor_521"/>
      <sheetName val="Maior_Melhor_621"/>
      <sheetName val="Menor__Melhor_821"/>
      <sheetName val="Menor__Melhor_921"/>
      <sheetName val="Planos_de_Ação21"/>
      <sheetName val="Tab_IC_Mar21"/>
      <sheetName val="NOME_DO_COLABORADOR21"/>
      <sheetName val="Pessoal_CVRD21"/>
      <sheetName val="Análise_das_Causas_19"/>
      <sheetName val="Análise_das_Hipóteses_19"/>
      <sheetName val="5_Porquês19"/>
      <sheetName val="Relatório_de_Anomalia19"/>
      <sheetName val="Anal_Causas19"/>
      <sheetName val="Anal_Hipot19"/>
      <sheetName val="Por_Que19"/>
      <sheetName val="Rel_Anomalia19"/>
      <sheetName val="Resumo_EFVM19"/>
      <sheetName val="Custos_de_Equip_18"/>
      <sheetName val="Metas_IEA18"/>
      <sheetName val="4_Painel18"/>
      <sheetName val="MELHORIAS_E_OPÇÕES18"/>
      <sheetName val="Check_Farol18"/>
      <sheetName val="1_Pgm18"/>
      <sheetName val="Crono_Diret_Operações18"/>
      <sheetName val="Lista_Completa18"/>
      <sheetName val="Caract__Contratos_-_Dez-0018"/>
      <sheetName val="Crono_Físico_(medições)17"/>
      <sheetName val="MENU_CAUE17"/>
      <sheetName val="Arrendamento_200517"/>
      <sheetName val="Solicitação_Gestão17"/>
      <sheetName val="Just_Nat_57_B17"/>
      <sheetName val="Tabela_aux_organograma17"/>
      <sheetName val="Equipamentos_GTM17"/>
      <sheetName val="Item_List17"/>
      <sheetName val="DADOS_II8"/>
      <sheetName val="Cadastro_Acidente_DISF1"/>
      <sheetName val="Cadastro_Acidente_DISF"/>
      <sheetName val="Cadastro_Acidente_DISF2"/>
      <sheetName val="Cadastro_Acidente_DISF3"/>
      <sheetName val="Cadastro_Acidente_DISF4"/>
      <sheetName val="Cadastro_Acidente_DISF5"/>
      <sheetName val="Cadastro_Acidente_DISF6"/>
      <sheetName val="Cadastro_Acidente_DISF7"/>
      <sheetName val="Cadastro_Acidente_DISF8"/>
      <sheetName val="Cadastro_Acidente_DISF9"/>
      <sheetName val="Cadastro_Acidente_DISF10"/>
      <sheetName val="Uberlandia"/>
      <sheetName val="RELACOES"/>
      <sheetName val="ESTRAT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refreshError="1"/>
      <sheetData sheetId="493" refreshError="1"/>
      <sheetData sheetId="494"/>
      <sheetData sheetId="495" refreshError="1"/>
      <sheetData sheetId="496" refreshError="1"/>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refreshError="1"/>
      <sheetData sheetId="593" refreshError="1"/>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refreshError="1"/>
      <sheetData sheetId="1875"/>
      <sheetData sheetId="1876" refreshError="1"/>
      <sheetData sheetId="1877" refreshError="1"/>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refreshError="1"/>
      <sheetData sheetId="2062" refreshError="1"/>
      <sheetData sheetId="206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resagem de Pista Ago-98"/>
      <sheetName val="Contrato-Manutenção"/>
      <sheetName val="Fluxo_caixa-FCA"/>
      <sheetName val="Memoria_1"/>
      <sheetName val="Plurianual_de_trilhos-2"/>
      <sheetName val="Plurianual_de_trilhos-EFC"/>
      <sheetName val="Principal"/>
      <sheetName val="VPL_FCA"/>
      <sheetName val="Estimate"/>
      <sheetName val="Dados"/>
      <sheetName val="pitch"/>
      <sheetName val="Premissa"/>
      <sheetName val="BDI e tributos"/>
      <sheetName val="Encargos"/>
      <sheetName val="Fluxo_caixa-FCA1"/>
      <sheetName val="Memoria_11"/>
      <sheetName val="Plurianual_de_trilhos-21"/>
      <sheetName val="Plurianual_de_trilhos-EFC1"/>
      <sheetName val="BDI_e_tributos"/>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 Matrix"/>
      <sheetName val="Step_0_Team_Definition"/>
      <sheetName val="Step_0_Team_CALENDAR"/>
      <sheetName val="Step_0_Team_SCHEDULE"/>
      <sheetName val="Step_1_Problem_Id"/>
      <sheetName val="Step_1_Hist_An_Goal_Dep"/>
      <sheetName val="Step_1_Assumptions"/>
      <sheetName val="Step2_Observation (2)"/>
      <sheetName val="Step2_Histogram"/>
      <sheetName val="Step2_Correlation"/>
      <sheetName val="Step3_Fishbone"/>
      <sheetName val="Step3_Prioritization"/>
      <sheetName val="Step4_Action_Plan"/>
      <sheetName val="Step5_Actions_Execution"/>
      <sheetName val="List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orio_Executivo (2)"/>
      <sheetName val="Validações"/>
      <sheetName val="Dashboard"/>
      <sheetName val="Declaracao_Escopo"/>
      <sheetName val="BANCO DE DADOS"/>
      <sheetName val="PlanoAcao"/>
      <sheetName val="Planilha1"/>
      <sheetName val="PACOTE2A"/>
      <sheetName val="Planilha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53">
          <cell r="B153">
            <v>465</v>
          </cell>
        </row>
      </sheetData>
      <sheetData sheetId="12" refreshError="1"/>
      <sheetData sheetId="13">
        <row r="153">
          <cell r="B153">
            <v>465</v>
          </cell>
        </row>
      </sheetData>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Parametros"/>
      <sheetName val="sis"/>
      <sheetName val="Liquidez"/>
      <sheetName val="EmpOrcAVP"/>
      <sheetName val="Plan8"/>
      <sheetName val="EmpresaAVP"/>
      <sheetName val="Despesas"/>
      <sheetName val="Despesas2"/>
      <sheetName val="ResumoAVP"/>
      <sheetName val="ResOrc"/>
      <sheetName val="ResAno"/>
      <sheetName val="ResAA"/>
      <sheetName val="Margem_Cont"/>
      <sheetName val="Resumo_Reg"/>
      <sheetName val="Resumo"/>
      <sheetName val="Empresa"/>
      <sheetName val="EmpAno"/>
      <sheetName val="EmpOrc"/>
      <sheetName val="GerCarlito"/>
      <sheetName val="EmpAnoD"/>
      <sheetName val="EmpAnoDAVP"/>
      <sheetName val="EmpresaMensalAVP"/>
      <sheetName val="EmpresaMensal"/>
      <sheetName val="ResOrcAVP"/>
      <sheetName val="FORECAST"/>
      <sheetName val="ResAAAVP"/>
      <sheetName val="ResAnoAVP"/>
      <sheetName val="BancoFrete"/>
      <sheetName val="FreteLoja"/>
      <sheetName val="FreteLoja_Loja"/>
      <sheetName val="Concilia"/>
      <sheetName val="DespCob"/>
      <sheetName val="ResumoDesp"/>
      <sheetName val="DespAdm"/>
      <sheetName val="BancoDespAno"/>
      <sheetName val="DespAno"/>
      <sheetName val="BancoDespOrc"/>
      <sheetName val="BancoDespAA"/>
      <sheetName val="DespAA"/>
      <sheetName val="DespOrc"/>
      <sheetName val="CobAA"/>
      <sheetName val="CobAno"/>
      <sheetName val="CobOrc"/>
      <sheetName val="LojaOrcAVP"/>
      <sheetName val="LojaOrc"/>
      <sheetName val="DadosGraf"/>
      <sheetName val="Plan2"/>
      <sheetName val="Ex-Indic"/>
      <sheetName val="Ex-DRE"/>
      <sheetName val="VendaTurn"/>
      <sheetName val="DadosGeral"/>
      <sheetName val="DadosResultado"/>
      <sheetName val="Metas_Comercial"/>
      <sheetName val="MetasLojas"/>
      <sheetName val="PPR-Ex"/>
      <sheetName val="Metas-PPR"/>
      <sheetName val="Mens_PPR"/>
      <sheetName val="Dados Indicadores"/>
      <sheetName val="PPR1-Ex"/>
      <sheetName val="Modelo-Indica-Ex"/>
      <sheetName val="Modelo-Indica"/>
      <sheetName val="Indicadores"/>
      <sheetName val="Modelo-Indica1"/>
      <sheetName val="Modelo-Indica-Ex1"/>
      <sheetName val="Plan4"/>
      <sheetName val="Plan6"/>
      <sheetName val="Plan7"/>
      <sheetName val="Plan13"/>
      <sheetName val="Plan10"/>
      <sheetName val="Plan12"/>
      <sheetName val="Plan19"/>
      <sheetName val="Plan9"/>
      <sheetName val="Plan18"/>
      <sheetName val="AuxIndEx"/>
      <sheetName val="Modelo-PPR-Ex"/>
      <sheetName val="Modelo-PPR"/>
      <sheetName val="Indicadores-Ex"/>
      <sheetName val="Par-Moveis"/>
      <sheetName val="Par-Balanco"/>
      <sheetName val="Par-Planos"/>
      <sheetName val="CadPlanos"/>
      <sheetName val="Cadastro"/>
      <sheetName val="Cadastro1"/>
      <sheetName val="ArqAA"/>
      <sheetName val="ArqAno"/>
      <sheetName val="ArqOrc"/>
      <sheetName val="Cubo_Plano"/>
      <sheetName val="Cubo_Plano1"/>
      <sheetName val="Cad_Planos"/>
      <sheetName val="Base_Planos"/>
      <sheetName val="Vendas_Plano"/>
      <sheetName val="Vendas_Plano_Acum"/>
      <sheetName val="Venda_Planos"/>
      <sheetName val="JurosNovos1"/>
      <sheetName val="JurosNovos"/>
      <sheetName val="Juros"/>
      <sheetName val="Compara1"/>
      <sheetName val="Compara2"/>
      <sheetName val="ComparaAVP"/>
      <sheetName val="Nome Loja"/>
      <sheetName val="AnaliseCompara"/>
      <sheetName val="Comp-%Ac"/>
      <sheetName val="CompAnoAc"/>
      <sheetName val="Compara"/>
      <sheetName val="CompOrc"/>
      <sheetName val="CompAA"/>
      <sheetName val="CompAno"/>
      <sheetName val="Cad_Regional"/>
      <sheetName val="CompAnoAVP"/>
      <sheetName val="Reg_1"/>
      <sheetName val="Reg_2"/>
      <sheetName val="Reg_3"/>
      <sheetName val="Reg_4"/>
      <sheetName val="Reg_5"/>
      <sheetName val="Reg_6"/>
      <sheetName val="Reg_7"/>
      <sheetName val="ComparaACAVP"/>
      <sheetName val="ComparaAC"/>
      <sheetName val="CompAnoAcAVP"/>
      <sheetName val="Comp-%"/>
      <sheetName val="CompAnoAj"/>
      <sheetName val="Plan5"/>
      <sheetName val="LojaMensalAVP"/>
      <sheetName val="LojaMensal"/>
      <sheetName val="Balanço"/>
      <sheetName val="DespComEmp"/>
      <sheetName val="DespComLoja"/>
      <sheetName val="DespCom"/>
      <sheetName val="LojaAVP"/>
      <sheetName val="Loja"/>
      <sheetName val="Loja1"/>
      <sheetName val="LojaAnoAVP"/>
      <sheetName val="LojaAno"/>
      <sheetName val="LojaAnoDAVP"/>
      <sheetName val="LojaAnoD"/>
      <sheetName val="LojaAAAVP"/>
      <sheetName val="LojaAA"/>
      <sheetName val="LojaAADAVP"/>
      <sheetName val="LojaAAD"/>
      <sheetName val="CompAAAVP"/>
      <sheetName val="CompOrcAVP"/>
      <sheetName val="Simulacao"/>
      <sheetName val="EmpAAAVP"/>
      <sheetName val="EmpAA"/>
      <sheetName val="EmpAADAVP"/>
      <sheetName val="EmpAAD"/>
      <sheetName val="Graf-Rec"/>
      <sheetName val="BalOrc"/>
      <sheetName val="BalancoAno"/>
      <sheetName val="BalancoAA"/>
      <sheetName val="BancoBalAno"/>
      <sheetName val="BalAno"/>
      <sheetName val="BalAA"/>
      <sheetName val="Fluxo"/>
      <sheetName val="FluAno"/>
      <sheetName val="FluAA"/>
      <sheetName val="FluDet"/>
      <sheetName val="FluAuxDet"/>
      <sheetName val="FluAuxOrcDet"/>
      <sheetName val="FluAADet"/>
      <sheetName val="FluAnoDet"/>
      <sheetName val="FluOrc"/>
      <sheetName val="FluOrcDet"/>
      <sheetName val="CalMoveis"/>
      <sheetName val="Moveis"/>
      <sheetName val="ResMoveis"/>
      <sheetName val="ResMoveisAA"/>
      <sheetName val="ResMoveisOrc"/>
      <sheetName val="CalcMoveis"/>
      <sheetName val="Planos"/>
      <sheetName val="Planos-Real"/>
      <sheetName val="Planos-Orc"/>
      <sheetName val="Linhas"/>
      <sheetName val="LinhasGeral (2)"/>
      <sheetName val="LinhasComp"/>
      <sheetName val="BancoLinhasAcum"/>
      <sheetName val="LinhasGas-Cel"/>
      <sheetName val="CalcDiv"/>
      <sheetName val="AjCustoGAS"/>
      <sheetName val="LinhasReal1"/>
      <sheetName val="AjusteGas"/>
      <sheetName val="LinhasGeral"/>
      <sheetName val="Serviços"/>
      <sheetName val="Base Seguros"/>
      <sheetName val="Serviços Acum"/>
      <sheetName val="LinhasAcum"/>
      <sheetName val="AjustesLinhas"/>
      <sheetName val="CuboLinha"/>
      <sheetName val="EmpAnoAVP"/>
      <sheetName val="RateioLinhas"/>
      <sheetName val="Cad_Linha"/>
      <sheetName val="CustoEstoque"/>
      <sheetName val="Pis-Cofins"/>
      <sheetName val="Bco-Linhas-Real"/>
      <sheetName val="Linhas-Real"/>
      <sheetName val="FormulasLinhas"/>
      <sheetName val="acima média"/>
      <sheetName val="dre r + o"/>
      <sheetName val="analises"/>
      <sheetName val="TurnOver"/>
      <sheetName val="Reformas"/>
    </sheetNames>
    <sheetDataSet>
      <sheetData sheetId="0"/>
      <sheetData sheetId="1">
        <row r="2">
          <cell r="H2" t="str">
            <v>Meses calculados :  Ant.: Jan/06-Ago/06 - Orc.: Jan/07-Ago/07 - Real.: Jan/07-Ago/07</v>
          </cell>
        </row>
        <row r="3">
          <cell r="H3" t="str">
            <v>Meses calculados :  Ant.: Jan/06-Ago/06 - Orc.: Jan/07-Ago/07 - Real.: Jan/07-Ago/07</v>
          </cell>
        </row>
        <row r="4">
          <cell r="H4" t="e">
            <v>#N/A</v>
          </cell>
        </row>
        <row r="5">
          <cell r="H5" t="str">
            <v>Meses calculados : Ant. : Jan/05-Mai/06Orc. : Jan/07-Mai/07Real. : Jan/07-Mai/07</v>
          </cell>
        </row>
        <row r="6">
          <cell r="P6" t="str">
            <v>10 - Tele Vendas</v>
          </cell>
          <cell r="Q6">
            <v>10</v>
          </cell>
        </row>
        <row r="7">
          <cell r="H7" t="str">
            <v>L 999</v>
          </cell>
          <cell r="P7" t="str">
            <v>1 - Avenida</v>
          </cell>
          <cell r="Q7">
            <v>1</v>
          </cell>
        </row>
        <row r="8">
          <cell r="H8" t="str">
            <v>Meses calculados :  Ant.: Jan/02-Jan/04 - Orc.: Jan/03-Jan/05 - Real.: Jan/03-Jan/05</v>
          </cell>
          <cell r="P8" t="str">
            <v>2 - Quinze</v>
          </cell>
          <cell r="Q8">
            <v>2</v>
          </cell>
        </row>
        <row r="9">
          <cell r="H9" t="str">
            <v>Meses calculados :  Ant.: Jan/06 - Orc.: Jan/07 - Real.: Jan/07</v>
          </cell>
          <cell r="P9" t="str">
            <v>4 - Palmeiras</v>
          </cell>
          <cell r="Q9">
            <v>4</v>
          </cell>
        </row>
        <row r="10">
          <cell r="P10" t="str">
            <v>5 - Boa Vista</v>
          </cell>
          <cell r="Q10">
            <v>5</v>
          </cell>
        </row>
        <row r="11">
          <cell r="H11" t="str">
            <v>999-07-07.xls</v>
          </cell>
          <cell r="I11" t="str">
            <v>To-07-07.xls</v>
          </cell>
          <cell r="J11" t="str">
            <v>P:\Contabilidade\Planejamento\Gerencial 2007\2007\To-07-07.xls</v>
          </cell>
          <cell r="P11" t="str">
            <v>6 - Iririu</v>
          </cell>
          <cell r="Q11">
            <v>6</v>
          </cell>
        </row>
        <row r="12">
          <cell r="P12" t="str">
            <v>7 - Floresta</v>
          </cell>
          <cell r="Q12">
            <v>7</v>
          </cell>
        </row>
        <row r="13">
          <cell r="P13" t="str">
            <v>9 - Escolinha</v>
          </cell>
          <cell r="Q13">
            <v>9</v>
          </cell>
        </row>
        <row r="14">
          <cell r="P14" t="str">
            <v>16 - Pirabeiraba</v>
          </cell>
          <cell r="Q14">
            <v>16</v>
          </cell>
        </row>
        <row r="15">
          <cell r="H15" t="str">
            <v>999-06-06.xls</v>
          </cell>
          <cell r="I15" t="str">
            <v>To-06-06.xls</v>
          </cell>
          <cell r="J15" t="str">
            <v>P:\Contabilidade\Planejamento\Gerencial 2007\2006\To-06-06.xls</v>
          </cell>
          <cell r="P15" t="str">
            <v>40 - Blumenau</v>
          </cell>
          <cell r="Q15">
            <v>40</v>
          </cell>
        </row>
        <row r="16">
          <cell r="P16" t="str">
            <v>41 - Blumenau</v>
          </cell>
          <cell r="Q16">
            <v>41</v>
          </cell>
        </row>
        <row r="17">
          <cell r="C17">
            <v>39330.734078703703</v>
          </cell>
          <cell r="H17" t="str">
            <v>L 999</v>
          </cell>
          <cell r="P17" t="str">
            <v>45 - Itajaí</v>
          </cell>
          <cell r="Q17">
            <v>45</v>
          </cell>
        </row>
        <row r="18">
          <cell r="C18">
            <v>37012</v>
          </cell>
          <cell r="P18" t="str">
            <v>46 - Itajaí</v>
          </cell>
          <cell r="Q18">
            <v>46</v>
          </cell>
        </row>
        <row r="19">
          <cell r="P19" t="str">
            <v>47 - Itajaí</v>
          </cell>
          <cell r="Q19">
            <v>47</v>
          </cell>
        </row>
        <row r="20">
          <cell r="H20" t="str">
            <v>O período selecionado é o Realizado.</v>
          </cell>
          <cell r="P20" t="str">
            <v>48 - Jaraguá</v>
          </cell>
          <cell r="Q20">
            <v>48</v>
          </cell>
        </row>
        <row r="21">
          <cell r="P21" t="str">
            <v>50 - Florianópolis</v>
          </cell>
          <cell r="Q21">
            <v>50</v>
          </cell>
        </row>
        <row r="22">
          <cell r="P22" t="str">
            <v>51 - Florianópolis</v>
          </cell>
          <cell r="Q22">
            <v>51</v>
          </cell>
        </row>
        <row r="23">
          <cell r="P23" t="str">
            <v>54 - São José</v>
          </cell>
          <cell r="Q23">
            <v>54</v>
          </cell>
        </row>
        <row r="24">
          <cell r="P24" t="str">
            <v>60 - São Bento do Sul</v>
          </cell>
          <cell r="Q24">
            <v>60</v>
          </cell>
        </row>
        <row r="25">
          <cell r="P25" t="str">
            <v>61 - Rio Negrinho</v>
          </cell>
          <cell r="Q25">
            <v>61</v>
          </cell>
        </row>
        <row r="26">
          <cell r="P26" t="str">
            <v>71 - Gaspar</v>
          </cell>
          <cell r="Q26">
            <v>71</v>
          </cell>
        </row>
        <row r="27">
          <cell r="P27" t="str">
            <v>72 - Brusque</v>
          </cell>
          <cell r="Q27">
            <v>72</v>
          </cell>
        </row>
        <row r="28">
          <cell r="P28" t="str">
            <v>90 - São José dos Pinhais</v>
          </cell>
          <cell r="Q28">
            <v>90</v>
          </cell>
        </row>
        <row r="29">
          <cell r="P29" t="str">
            <v>91 - Curitiba</v>
          </cell>
          <cell r="Q29">
            <v>91</v>
          </cell>
        </row>
        <row r="30">
          <cell r="E30" t="str">
            <v>P:\Contabilidade\Planejamento\Gerencial 2007\Perdas2007.xls</v>
          </cell>
          <cell r="P30">
            <v>0</v>
          </cell>
          <cell r="Q30">
            <v>0</v>
          </cell>
        </row>
        <row r="31">
          <cell r="E31" t="str">
            <v>Perdas2007.xls</v>
          </cell>
          <cell r="P31">
            <v>0</v>
          </cell>
          <cell r="Q31">
            <v>0</v>
          </cell>
        </row>
        <row r="32">
          <cell r="P32">
            <v>0</v>
          </cell>
          <cell r="Q32">
            <v>0</v>
          </cell>
        </row>
        <row r="33">
          <cell r="P33">
            <v>0</v>
          </cell>
          <cell r="Q33">
            <v>0</v>
          </cell>
        </row>
        <row r="34">
          <cell r="P34">
            <v>0</v>
          </cell>
          <cell r="Q34">
            <v>0</v>
          </cell>
        </row>
        <row r="35">
          <cell r="C35" t="str">
            <v>P:\Contabilidade\Planejamento\Gerencial 2007</v>
          </cell>
          <cell r="P35">
            <v>0</v>
          </cell>
          <cell r="Q35">
            <v>0</v>
          </cell>
        </row>
        <row r="36">
          <cell r="C36" t="str">
            <v>RelatorioPrecoMedio2006_Novo</v>
          </cell>
          <cell r="P36">
            <v>0</v>
          </cell>
          <cell r="Q36">
            <v>0</v>
          </cell>
        </row>
        <row r="37">
          <cell r="C37" t="str">
            <v>Venda_Plano</v>
          </cell>
          <cell r="P37">
            <v>0</v>
          </cell>
          <cell r="Q37">
            <v>0</v>
          </cell>
        </row>
        <row r="38">
          <cell r="C38" t="str">
            <v>Grafico juros</v>
          </cell>
          <cell r="P38">
            <v>0</v>
          </cell>
          <cell r="Q38">
            <v>0</v>
          </cell>
        </row>
        <row r="39">
          <cell r="C39" t="str">
            <v>Diferenca SIG x Contábil</v>
          </cell>
          <cell r="P39">
            <v>0</v>
          </cell>
          <cell r="Q39">
            <v>0</v>
          </cell>
        </row>
        <row r="40">
          <cell r="P40">
            <v>0</v>
          </cell>
          <cell r="Q40">
            <v>0</v>
          </cell>
        </row>
        <row r="41">
          <cell r="P41">
            <v>0</v>
          </cell>
          <cell r="Q41">
            <v>0</v>
          </cell>
        </row>
        <row r="42">
          <cell r="P42">
            <v>0</v>
          </cell>
          <cell r="Q42">
            <v>0</v>
          </cell>
        </row>
        <row r="43">
          <cell r="P43">
            <v>0</v>
          </cell>
          <cell r="Q43">
            <v>0</v>
          </cell>
        </row>
        <row r="44">
          <cell r="P44">
            <v>0</v>
          </cell>
          <cell r="Q44">
            <v>0</v>
          </cell>
        </row>
        <row r="45">
          <cell r="P45">
            <v>0</v>
          </cell>
          <cell r="Q45">
            <v>0</v>
          </cell>
        </row>
        <row r="46">
          <cell r="P46">
            <v>0</v>
          </cell>
          <cell r="Q46">
            <v>0</v>
          </cell>
        </row>
        <row r="47">
          <cell r="P47">
            <v>0</v>
          </cell>
          <cell r="Q47">
            <v>0</v>
          </cell>
        </row>
        <row r="48">
          <cell r="P48">
            <v>0</v>
          </cell>
          <cell r="Q48">
            <v>0</v>
          </cell>
        </row>
        <row r="49">
          <cell r="P49">
            <v>0</v>
          </cell>
          <cell r="Q49">
            <v>0</v>
          </cell>
        </row>
        <row r="50">
          <cell r="P50">
            <v>0</v>
          </cell>
          <cell r="Q50">
            <v>0</v>
          </cell>
        </row>
        <row r="51">
          <cell r="P51">
            <v>0</v>
          </cell>
          <cell r="Q51">
            <v>0</v>
          </cell>
        </row>
        <row r="52">
          <cell r="P52">
            <v>0</v>
          </cell>
          <cell r="Q52">
            <v>0</v>
          </cell>
        </row>
      </sheetData>
      <sheetData sheetId="2">
        <row r="7">
          <cell r="C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Z1" t="str">
            <v>Receita Frete</v>
          </cell>
        </row>
        <row r="2">
          <cell r="Z2" t="str">
            <v>L 010</v>
          </cell>
        </row>
        <row r="3">
          <cell r="Z3" t="str">
            <v>L 001</v>
          </cell>
        </row>
        <row r="4">
          <cell r="Z4" t="str">
            <v>L 002</v>
          </cell>
        </row>
        <row r="5">
          <cell r="Z5" t="str">
            <v>L 003</v>
          </cell>
        </row>
        <row r="6">
          <cell r="Z6" t="str">
            <v>L 004</v>
          </cell>
        </row>
        <row r="7">
          <cell r="Z7" t="str">
            <v>L 005</v>
          </cell>
        </row>
        <row r="8">
          <cell r="Z8" t="str">
            <v>L 006</v>
          </cell>
        </row>
        <row r="9">
          <cell r="Z9" t="str">
            <v>L 007</v>
          </cell>
        </row>
        <row r="10">
          <cell r="Z10" t="str">
            <v>L 008</v>
          </cell>
        </row>
        <row r="11">
          <cell r="Z11" t="str">
            <v>L 009</v>
          </cell>
        </row>
        <row r="12">
          <cell r="Z12" t="str">
            <v>L 011</v>
          </cell>
        </row>
        <row r="13">
          <cell r="Z13" t="str">
            <v>L 012</v>
          </cell>
        </row>
        <row r="14">
          <cell r="Z14" t="str">
            <v>L 016</v>
          </cell>
        </row>
        <row r="15">
          <cell r="Z15" t="str">
            <v>L 017</v>
          </cell>
        </row>
        <row r="16">
          <cell r="Z16" t="str">
            <v>L 018</v>
          </cell>
        </row>
        <row r="17">
          <cell r="Z17" t="str">
            <v>L 019</v>
          </cell>
        </row>
        <row r="18">
          <cell r="Z18" t="str">
            <v>L 020</v>
          </cell>
        </row>
        <row r="19">
          <cell r="Z19" t="str">
            <v>L 021</v>
          </cell>
        </row>
        <row r="20">
          <cell r="Z20" t="str">
            <v>L 024</v>
          </cell>
        </row>
        <row r="21">
          <cell r="Z21" t="str">
            <v>L 026</v>
          </cell>
        </row>
        <row r="22">
          <cell r="Z22" t="str">
            <v>L 027</v>
          </cell>
        </row>
        <row r="23">
          <cell r="Z23" t="str">
            <v>L 029</v>
          </cell>
        </row>
        <row r="24">
          <cell r="Z24" t="str">
            <v>L 035</v>
          </cell>
        </row>
        <row r="25">
          <cell r="Z25" t="str">
            <v>L 036</v>
          </cell>
        </row>
        <row r="26">
          <cell r="Z26" t="str">
            <v>L 039</v>
          </cell>
        </row>
        <row r="27">
          <cell r="Z27" t="str">
            <v>L 040</v>
          </cell>
        </row>
        <row r="28">
          <cell r="Z28" t="str">
            <v>L 041</v>
          </cell>
        </row>
        <row r="29">
          <cell r="Z29" t="str">
            <v>L 042</v>
          </cell>
        </row>
        <row r="30">
          <cell r="Z30" t="str">
            <v>L 043</v>
          </cell>
        </row>
        <row r="31">
          <cell r="Z31" t="str">
            <v>L 044</v>
          </cell>
        </row>
        <row r="32">
          <cell r="Z32" t="str">
            <v>L 045</v>
          </cell>
        </row>
        <row r="33">
          <cell r="Z33" t="str">
            <v>L 046</v>
          </cell>
        </row>
        <row r="34">
          <cell r="Z34" t="str">
            <v>L 047</v>
          </cell>
        </row>
        <row r="35">
          <cell r="Z35" t="str">
            <v>L 048</v>
          </cell>
        </row>
        <row r="36">
          <cell r="Z36" t="str">
            <v>L 049</v>
          </cell>
        </row>
        <row r="37">
          <cell r="Z37" t="str">
            <v>L 050</v>
          </cell>
        </row>
        <row r="38">
          <cell r="Z38" t="str">
            <v>L 051</v>
          </cell>
        </row>
        <row r="39">
          <cell r="Z39" t="str">
            <v>L 052</v>
          </cell>
        </row>
        <row r="40">
          <cell r="Z40" t="str">
            <v>L 054</v>
          </cell>
        </row>
        <row r="41">
          <cell r="Z41" t="str">
            <v>L 055</v>
          </cell>
        </row>
        <row r="42">
          <cell r="Z42" t="str">
            <v>L 056</v>
          </cell>
        </row>
        <row r="43">
          <cell r="Z43" t="str">
            <v>L 057</v>
          </cell>
        </row>
        <row r="44">
          <cell r="Z44" t="str">
            <v>L 059</v>
          </cell>
        </row>
        <row r="45">
          <cell r="Z45" t="str">
            <v>L 060</v>
          </cell>
        </row>
        <row r="46">
          <cell r="Z46" t="str">
            <v>L 061</v>
          </cell>
        </row>
        <row r="47">
          <cell r="Z47" t="str">
            <v>L 062</v>
          </cell>
        </row>
        <row r="48">
          <cell r="Z48" t="str">
            <v>L 063</v>
          </cell>
        </row>
        <row r="49">
          <cell r="Z49" t="str">
            <v>L 064</v>
          </cell>
        </row>
        <row r="50">
          <cell r="Z50" t="str">
            <v>L 066</v>
          </cell>
        </row>
        <row r="51">
          <cell r="Z51" t="str">
            <v>L 069</v>
          </cell>
        </row>
        <row r="52">
          <cell r="Z52" t="str">
            <v>L 070</v>
          </cell>
        </row>
        <row r="53">
          <cell r="Z53" t="str">
            <v>L 071</v>
          </cell>
        </row>
        <row r="54">
          <cell r="Z54" t="str">
            <v>L 072</v>
          </cell>
        </row>
        <row r="55">
          <cell r="Z55" t="str">
            <v>L 073</v>
          </cell>
        </row>
        <row r="56">
          <cell r="Z56" t="str">
            <v>L 074</v>
          </cell>
        </row>
        <row r="57">
          <cell r="Z57" t="str">
            <v>L 075</v>
          </cell>
        </row>
        <row r="58">
          <cell r="Z58" t="str">
            <v>L 076</v>
          </cell>
        </row>
        <row r="59">
          <cell r="Z59" t="str">
            <v>L 078</v>
          </cell>
        </row>
        <row r="60">
          <cell r="Z60" t="str">
            <v>L 081</v>
          </cell>
        </row>
        <row r="61">
          <cell r="Z61" t="str">
            <v>L 082</v>
          </cell>
        </row>
        <row r="62">
          <cell r="Z62" t="str">
            <v>L 083</v>
          </cell>
        </row>
        <row r="63">
          <cell r="Z63" t="str">
            <v>L 084</v>
          </cell>
        </row>
        <row r="64">
          <cell r="Z64" t="str">
            <v>L 085</v>
          </cell>
        </row>
        <row r="65">
          <cell r="Z65" t="str">
            <v>L 086</v>
          </cell>
        </row>
        <row r="66">
          <cell r="Z66" t="str">
            <v>L 088</v>
          </cell>
        </row>
        <row r="67">
          <cell r="Z67" t="str">
            <v>L 089</v>
          </cell>
        </row>
        <row r="68">
          <cell r="Z68" t="str">
            <v>L 090</v>
          </cell>
        </row>
        <row r="69">
          <cell r="Z69" t="str">
            <v>L 091</v>
          </cell>
        </row>
        <row r="70">
          <cell r="Z70" t="str">
            <v>L 092</v>
          </cell>
        </row>
        <row r="71">
          <cell r="Z71" t="str">
            <v>L 093</v>
          </cell>
        </row>
        <row r="72">
          <cell r="Z72" t="str">
            <v>L 094</v>
          </cell>
        </row>
        <row r="73">
          <cell r="Z73" t="str">
            <v>L 095</v>
          </cell>
        </row>
        <row r="74">
          <cell r="Z74" t="str">
            <v>L 096</v>
          </cell>
        </row>
        <row r="75">
          <cell r="Z75" t="str">
            <v>L 100</v>
          </cell>
        </row>
      </sheetData>
      <sheetData sheetId="30"/>
      <sheetData sheetId="31"/>
      <sheetData sheetId="32"/>
      <sheetData sheetId="33">
        <row r="8">
          <cell r="AA8" t="str">
            <v>P:\Contabilidade\Planejamento\Gerencial 2006\Despesa_Adm_0606.xls</v>
          </cell>
        </row>
        <row r="10">
          <cell r="AA10" t="str">
            <v>Despesa_Adm_0606.xls</v>
          </cell>
        </row>
        <row r="66">
          <cell r="B66" t="str">
            <v>Centro de Custos:</v>
          </cell>
        </row>
      </sheetData>
      <sheetData sheetId="34">
        <row r="111">
          <cell r="E111" t="str">
            <v>Diretoria</v>
          </cell>
        </row>
        <row r="112">
          <cell r="E112" t="str">
            <v>Compras</v>
          </cell>
        </row>
        <row r="113">
          <cell r="E113" t="str">
            <v>Marketing</v>
          </cell>
        </row>
        <row r="114">
          <cell r="E114" t="str">
            <v>Tecnologia da Informação</v>
          </cell>
        </row>
        <row r="115">
          <cell r="E115" t="str">
            <v>Comercial</v>
          </cell>
        </row>
        <row r="116">
          <cell r="E116" t="str">
            <v>Comercial - Lojas</v>
          </cell>
        </row>
        <row r="117">
          <cell r="E117" t="str">
            <v xml:space="preserve">Comercial - Expansao </v>
          </cell>
        </row>
        <row r="118">
          <cell r="E118" t="str">
            <v>Comercial - Relacionamentos</v>
          </cell>
        </row>
        <row r="119">
          <cell r="E119" t="str">
            <v>Comercial - Consorcio</v>
          </cell>
        </row>
        <row r="120">
          <cell r="E120" t="str">
            <v>Comercial  - Novos Produtos</v>
          </cell>
        </row>
        <row r="121">
          <cell r="E121" t="str">
            <v>Comercial - Reformas</v>
          </cell>
        </row>
        <row r="122">
          <cell r="E122" t="str">
            <v>Recursos Humanos</v>
          </cell>
        </row>
        <row r="123">
          <cell r="E123" t="str">
            <v>Qualidade</v>
          </cell>
        </row>
        <row r="124">
          <cell r="E124" t="str">
            <v>Controladoria</v>
          </cell>
        </row>
        <row r="125">
          <cell r="E125" t="str">
            <v>Financeiro</v>
          </cell>
        </row>
        <row r="126">
          <cell r="E126" t="str">
            <v>Serviços Gerais</v>
          </cell>
        </row>
        <row r="127">
          <cell r="E127" t="str">
            <v>Auditoria</v>
          </cell>
        </row>
        <row r="128">
          <cell r="E128" t="str">
            <v>Resumo Compras</v>
          </cell>
        </row>
        <row r="129">
          <cell r="E129" t="str">
            <v>Resumo Comercial</v>
          </cell>
        </row>
        <row r="130">
          <cell r="E130" t="str">
            <v>Resumo Expansão</v>
          </cell>
        </row>
        <row r="131">
          <cell r="E131" t="str">
            <v>Lojas Virtuais</v>
          </cell>
        </row>
        <row r="132">
          <cell r="E132" t="str">
            <v>Comercial - Emp_Consignado</v>
          </cell>
        </row>
        <row r="133">
          <cell r="E133" t="str">
            <v>Resumo Marketing</v>
          </cell>
        </row>
        <row r="134">
          <cell r="E134" t="str">
            <v>Fim</v>
          </cell>
        </row>
      </sheetData>
      <sheetData sheetId="35">
        <row r="3">
          <cell r="D3">
            <v>39083</v>
          </cell>
          <cell r="E3">
            <v>39114</v>
          </cell>
          <cell r="F3">
            <v>39142</v>
          </cell>
          <cell r="G3">
            <v>39173</v>
          </cell>
          <cell r="H3">
            <v>39203</v>
          </cell>
          <cell r="I3">
            <v>39234</v>
          </cell>
          <cell r="J3">
            <v>39264</v>
          </cell>
          <cell r="K3">
            <v>39295</v>
          </cell>
          <cell r="L3">
            <v>39326</v>
          </cell>
          <cell r="M3">
            <v>39356</v>
          </cell>
          <cell r="N3">
            <v>39387</v>
          </cell>
          <cell r="O3">
            <v>39417</v>
          </cell>
        </row>
      </sheetData>
      <sheetData sheetId="36"/>
      <sheetData sheetId="37">
        <row r="3">
          <cell r="D3">
            <v>39114</v>
          </cell>
          <cell r="E3">
            <v>39142</v>
          </cell>
          <cell r="F3">
            <v>39173</v>
          </cell>
          <cell r="G3">
            <v>39203</v>
          </cell>
          <cell r="H3">
            <v>39234</v>
          </cell>
          <cell r="I3">
            <v>39264</v>
          </cell>
          <cell r="J3">
            <v>39295</v>
          </cell>
          <cell r="K3">
            <v>39326</v>
          </cell>
          <cell r="L3">
            <v>39356</v>
          </cell>
          <cell r="M3">
            <v>39387</v>
          </cell>
          <cell r="N3">
            <v>39417</v>
          </cell>
          <cell r="O3" t="str">
            <v>Total</v>
          </cell>
          <cell r="P3">
            <v>0</v>
          </cell>
          <cell r="Q3">
            <v>0</v>
          </cell>
          <cell r="R3">
            <v>0</v>
          </cell>
          <cell r="S3">
            <v>0</v>
          </cell>
          <cell r="T3">
            <v>0</v>
          </cell>
        </row>
      </sheetData>
      <sheetData sheetId="38">
        <row r="3">
          <cell r="D3">
            <v>38718</v>
          </cell>
          <cell r="E3">
            <v>38749</v>
          </cell>
          <cell r="F3">
            <v>38777</v>
          </cell>
          <cell r="G3">
            <v>38808</v>
          </cell>
          <cell r="H3">
            <v>38838</v>
          </cell>
          <cell r="I3">
            <v>38869</v>
          </cell>
          <cell r="J3">
            <v>38899</v>
          </cell>
          <cell r="K3">
            <v>38930</v>
          </cell>
          <cell r="L3">
            <v>38961</v>
          </cell>
          <cell r="M3">
            <v>38991</v>
          </cell>
          <cell r="N3">
            <v>39022</v>
          </cell>
          <cell r="O3">
            <v>39052</v>
          </cell>
        </row>
      </sheetData>
      <sheetData sheetId="39"/>
      <sheetData sheetId="40"/>
      <sheetData sheetId="41"/>
      <sheetData sheetId="42"/>
      <sheetData sheetId="43"/>
      <sheetData sheetId="44"/>
      <sheetData sheetId="45"/>
      <sheetData sheetId="46"/>
      <sheetData sheetId="47"/>
      <sheetData sheetId="48">
        <row r="4">
          <cell r="G4" t="str">
            <v>PPR_999.htm</v>
          </cell>
        </row>
        <row r="5">
          <cell r="G5" t="str">
            <v>PPR_999.htm</v>
          </cell>
        </row>
        <row r="6">
          <cell r="G6" t="str">
            <v>P:\Contabilidade\Planejamento\Publicacoes Intranet\estatisticas\999\PPR_999.htm</v>
          </cell>
        </row>
        <row r="7">
          <cell r="G7" t="str">
            <v>P:\Contabilidade\Planejamento\Publicacoes Intranet\estatisticas\999\PPR_999.htm</v>
          </cell>
        </row>
      </sheetData>
      <sheetData sheetId="49">
        <row r="4">
          <cell r="G4" t="str">
            <v>Desp_004.htm</v>
          </cell>
        </row>
        <row r="7">
          <cell r="G7" t="str">
            <v>P:\Auditorio\Publicacoes Intranet\estatisticas\palmeiras\Desp_004.htm</v>
          </cell>
        </row>
      </sheetData>
      <sheetData sheetId="50"/>
      <sheetData sheetId="51"/>
      <sheetData sheetId="52"/>
      <sheetData sheetId="53"/>
      <sheetData sheetId="54"/>
      <sheetData sheetId="55">
        <row r="2">
          <cell r="C2">
            <v>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5">
          <cell r="G5" t="str">
            <v>P:\Contabilidade\Planejamento\gerencial\Mov0203</v>
          </cell>
        </row>
        <row r="6">
          <cell r="G6" t="str">
            <v>Mov0203</v>
          </cell>
        </row>
        <row r="17">
          <cell r="G17" t="str">
            <v>P:\Contabilidade\Planejamento\gerencial\Linh0103</v>
          </cell>
        </row>
        <row r="18">
          <cell r="G18" t="str">
            <v>Linh0103</v>
          </cell>
        </row>
      </sheetData>
      <sheetData sheetId="79">
        <row r="5">
          <cell r="G5" t="str">
            <v>P:\Contabilidade\Planejamento\gerencial\Balanco0203</v>
          </cell>
        </row>
        <row r="6">
          <cell r="G6" t="str">
            <v>Balanco0203</v>
          </cell>
        </row>
      </sheetData>
      <sheetData sheetId="80">
        <row r="5">
          <cell r="G5" t="str">
            <v>P:\Contabilidade\Planejamento\Gerencial\Pla0103</v>
          </cell>
        </row>
        <row r="6">
          <cell r="G6" t="str">
            <v>Pla0103</v>
          </cell>
        </row>
      </sheetData>
      <sheetData sheetId="81"/>
      <sheetData sheetId="82">
        <row r="4">
          <cell r="F4" t="str">
            <v>L 010</v>
          </cell>
          <cell r="G4">
            <v>10</v>
          </cell>
        </row>
        <row r="5">
          <cell r="F5" t="str">
            <v>L 001</v>
          </cell>
          <cell r="G5">
            <v>1</v>
          </cell>
        </row>
        <row r="6">
          <cell r="F6" t="str">
            <v>L 002</v>
          </cell>
          <cell r="G6">
            <v>2</v>
          </cell>
        </row>
        <row r="7">
          <cell r="F7" t="str">
            <v>L 003</v>
          </cell>
          <cell r="G7">
            <v>3</v>
          </cell>
        </row>
        <row r="8">
          <cell r="F8" t="str">
            <v>L 004</v>
          </cell>
          <cell r="G8">
            <v>4</v>
          </cell>
        </row>
        <row r="9">
          <cell r="F9" t="str">
            <v>L 005</v>
          </cell>
          <cell r="G9">
            <v>5</v>
          </cell>
        </row>
        <row r="10">
          <cell r="F10" t="str">
            <v>L 006</v>
          </cell>
          <cell r="G10">
            <v>6</v>
          </cell>
        </row>
        <row r="11">
          <cell r="F11" t="str">
            <v>L 007</v>
          </cell>
          <cell r="G11">
            <v>7</v>
          </cell>
        </row>
        <row r="12">
          <cell r="F12" t="str">
            <v>L 008</v>
          </cell>
          <cell r="G12">
            <v>8</v>
          </cell>
        </row>
        <row r="13">
          <cell r="F13" t="str">
            <v>L 009</v>
          </cell>
          <cell r="G13">
            <v>9</v>
          </cell>
        </row>
        <row r="14">
          <cell r="F14" t="str">
            <v>L 011</v>
          </cell>
          <cell r="G14">
            <v>11</v>
          </cell>
        </row>
        <row r="15">
          <cell r="F15" t="str">
            <v>L 012</v>
          </cell>
          <cell r="G15">
            <v>12</v>
          </cell>
        </row>
        <row r="16">
          <cell r="F16" t="str">
            <v>L 016</v>
          </cell>
          <cell r="G16">
            <v>16</v>
          </cell>
        </row>
        <row r="17">
          <cell r="F17" t="str">
            <v>L 017</v>
          </cell>
          <cell r="G17">
            <v>17</v>
          </cell>
        </row>
        <row r="18">
          <cell r="F18" t="str">
            <v>L 018</v>
          </cell>
          <cell r="G18">
            <v>18</v>
          </cell>
        </row>
        <row r="19">
          <cell r="F19" t="str">
            <v>L 019</v>
          </cell>
          <cell r="G19">
            <v>19</v>
          </cell>
        </row>
        <row r="20">
          <cell r="F20" t="str">
            <v>L 020</v>
          </cell>
          <cell r="G20">
            <v>20</v>
          </cell>
        </row>
        <row r="21">
          <cell r="F21" t="str">
            <v>L 021</v>
          </cell>
          <cell r="G21">
            <v>21</v>
          </cell>
        </row>
        <row r="22">
          <cell r="F22" t="str">
            <v>L 024</v>
          </cell>
          <cell r="G22">
            <v>24</v>
          </cell>
        </row>
        <row r="23">
          <cell r="F23" t="str">
            <v>L 026</v>
          </cell>
          <cell r="G23">
            <v>26</v>
          </cell>
        </row>
        <row r="24">
          <cell r="F24" t="str">
            <v>L 027</v>
          </cell>
          <cell r="G24">
            <v>27</v>
          </cell>
        </row>
        <row r="25">
          <cell r="F25" t="str">
            <v>L 029</v>
          </cell>
          <cell r="G25">
            <v>29</v>
          </cell>
        </row>
        <row r="26">
          <cell r="F26" t="str">
            <v>L 035</v>
          </cell>
          <cell r="G26">
            <v>35</v>
          </cell>
        </row>
        <row r="27">
          <cell r="F27" t="str">
            <v>L 036</v>
          </cell>
          <cell r="G27">
            <v>36</v>
          </cell>
        </row>
        <row r="28">
          <cell r="F28" t="str">
            <v>L 039</v>
          </cell>
          <cell r="G28">
            <v>39</v>
          </cell>
        </row>
        <row r="29">
          <cell r="F29" t="str">
            <v>L 040</v>
          </cell>
          <cell r="G29">
            <v>40</v>
          </cell>
        </row>
        <row r="30">
          <cell r="F30" t="str">
            <v>L 041</v>
          </cell>
          <cell r="G30">
            <v>41</v>
          </cell>
        </row>
        <row r="31">
          <cell r="F31" t="str">
            <v>L 042</v>
          </cell>
          <cell r="G31">
            <v>42</v>
          </cell>
        </row>
        <row r="32">
          <cell r="F32" t="str">
            <v>L 043</v>
          </cell>
          <cell r="G32">
            <v>43</v>
          </cell>
        </row>
        <row r="33">
          <cell r="F33" t="str">
            <v>L 044</v>
          </cell>
          <cell r="G33">
            <v>44</v>
          </cell>
        </row>
        <row r="34">
          <cell r="F34" t="str">
            <v>L 045</v>
          </cell>
          <cell r="G34">
            <v>45</v>
          </cell>
        </row>
        <row r="35">
          <cell r="F35" t="str">
            <v>L 046</v>
          </cell>
          <cell r="G35">
            <v>46</v>
          </cell>
        </row>
        <row r="36">
          <cell r="F36" t="str">
            <v>L 047</v>
          </cell>
          <cell r="G36">
            <v>47</v>
          </cell>
        </row>
        <row r="37">
          <cell r="F37" t="str">
            <v>L 048</v>
          </cell>
          <cell r="G37">
            <v>48</v>
          </cell>
        </row>
        <row r="38">
          <cell r="F38" t="str">
            <v>L 049</v>
          </cell>
          <cell r="G38">
            <v>49</v>
          </cell>
        </row>
        <row r="39">
          <cell r="F39" t="str">
            <v>L 050</v>
          </cell>
          <cell r="G39">
            <v>50</v>
          </cell>
        </row>
        <row r="40">
          <cell r="F40" t="str">
            <v>L 051</v>
          </cell>
          <cell r="G40">
            <v>51</v>
          </cell>
        </row>
        <row r="41">
          <cell r="F41" t="str">
            <v>L 052</v>
          </cell>
          <cell r="G41">
            <v>52</v>
          </cell>
        </row>
        <row r="42">
          <cell r="F42" t="str">
            <v>L 054</v>
          </cell>
          <cell r="G42">
            <v>54</v>
          </cell>
        </row>
        <row r="43">
          <cell r="F43" t="str">
            <v>L 055</v>
          </cell>
          <cell r="G43">
            <v>55</v>
          </cell>
        </row>
        <row r="44">
          <cell r="F44" t="str">
            <v>L 056</v>
          </cell>
          <cell r="G44">
            <v>56</v>
          </cell>
        </row>
        <row r="45">
          <cell r="F45" t="str">
            <v>L 057</v>
          </cell>
          <cell r="G45">
            <v>57</v>
          </cell>
        </row>
        <row r="46">
          <cell r="F46" t="str">
            <v>L 059</v>
          </cell>
          <cell r="G46">
            <v>59</v>
          </cell>
        </row>
        <row r="47">
          <cell r="F47" t="str">
            <v>L 060</v>
          </cell>
          <cell r="G47">
            <v>60</v>
          </cell>
        </row>
        <row r="48">
          <cell r="F48" t="str">
            <v>L 061</v>
          </cell>
          <cell r="G48">
            <v>61</v>
          </cell>
        </row>
        <row r="49">
          <cell r="F49" t="str">
            <v>L 062</v>
          </cell>
          <cell r="G49">
            <v>62</v>
          </cell>
        </row>
        <row r="50">
          <cell r="F50" t="str">
            <v>L 063</v>
          </cell>
          <cell r="G50">
            <v>63</v>
          </cell>
        </row>
        <row r="51">
          <cell r="F51" t="str">
            <v>L 064</v>
          </cell>
          <cell r="G51">
            <v>64</v>
          </cell>
        </row>
        <row r="52">
          <cell r="F52" t="str">
            <v>L 066</v>
          </cell>
          <cell r="G52">
            <v>66</v>
          </cell>
        </row>
        <row r="53">
          <cell r="F53" t="str">
            <v>L 069</v>
          </cell>
          <cell r="G53">
            <v>69</v>
          </cell>
        </row>
        <row r="54">
          <cell r="F54" t="str">
            <v>L 070</v>
          </cell>
          <cell r="G54">
            <v>70</v>
          </cell>
        </row>
        <row r="55">
          <cell r="F55" t="str">
            <v>L 071</v>
          </cell>
          <cell r="G55">
            <v>71</v>
          </cell>
        </row>
        <row r="56">
          <cell r="F56" t="str">
            <v>L 072</v>
          </cell>
          <cell r="G56">
            <v>72</v>
          </cell>
        </row>
        <row r="57">
          <cell r="F57" t="str">
            <v>L 073</v>
          </cell>
          <cell r="G57">
            <v>73</v>
          </cell>
        </row>
        <row r="58">
          <cell r="F58" t="str">
            <v>L 074</v>
          </cell>
          <cell r="G58">
            <v>74</v>
          </cell>
        </row>
        <row r="59">
          <cell r="F59" t="str">
            <v>L 075</v>
          </cell>
          <cell r="G59">
            <v>75</v>
          </cell>
        </row>
        <row r="60">
          <cell r="F60" t="str">
            <v>L 076</v>
          </cell>
          <cell r="G60">
            <v>76</v>
          </cell>
        </row>
        <row r="61">
          <cell r="F61" t="str">
            <v>L 078</v>
          </cell>
          <cell r="G61">
            <v>78</v>
          </cell>
        </row>
        <row r="62">
          <cell r="F62" t="str">
            <v>L 081</v>
          </cell>
          <cell r="G62">
            <v>81</v>
          </cell>
        </row>
        <row r="63">
          <cell r="F63" t="str">
            <v>L 082</v>
          </cell>
          <cell r="G63">
            <v>82</v>
          </cell>
        </row>
        <row r="64">
          <cell r="F64" t="str">
            <v>L 083</v>
          </cell>
          <cell r="G64">
            <v>83</v>
          </cell>
        </row>
        <row r="65">
          <cell r="F65" t="str">
            <v>L 084</v>
          </cell>
          <cell r="G65">
            <v>84</v>
          </cell>
        </row>
        <row r="66">
          <cell r="F66" t="str">
            <v>L 085</v>
          </cell>
          <cell r="G66">
            <v>85</v>
          </cell>
        </row>
        <row r="67">
          <cell r="F67" t="str">
            <v>L 086</v>
          </cell>
          <cell r="G67">
            <v>86</v>
          </cell>
        </row>
        <row r="68">
          <cell r="F68" t="str">
            <v>L 088</v>
          </cell>
          <cell r="G68">
            <v>88</v>
          </cell>
        </row>
        <row r="69">
          <cell r="F69" t="str">
            <v>L 089</v>
          </cell>
          <cell r="G69">
            <v>89</v>
          </cell>
        </row>
        <row r="70">
          <cell r="F70" t="str">
            <v>L 090</v>
          </cell>
          <cell r="G70">
            <v>90</v>
          </cell>
        </row>
        <row r="71">
          <cell r="F71" t="str">
            <v>L 091</v>
          </cell>
          <cell r="G71">
            <v>91</v>
          </cell>
        </row>
        <row r="72">
          <cell r="F72" t="str">
            <v>L 092</v>
          </cell>
          <cell r="G72">
            <v>92</v>
          </cell>
        </row>
        <row r="73">
          <cell r="F73" t="str">
            <v>L 093</v>
          </cell>
          <cell r="G73">
            <v>93</v>
          </cell>
        </row>
        <row r="74">
          <cell r="F74" t="str">
            <v>L 094</v>
          </cell>
          <cell r="G74">
            <v>94</v>
          </cell>
        </row>
        <row r="75">
          <cell r="F75" t="str">
            <v>L 095</v>
          </cell>
          <cell r="G75">
            <v>95</v>
          </cell>
        </row>
        <row r="76">
          <cell r="F76" t="str">
            <v>L 096</v>
          </cell>
          <cell r="G76">
            <v>96</v>
          </cell>
        </row>
        <row r="77">
          <cell r="F77" t="str">
            <v>L 100</v>
          </cell>
          <cell r="G77">
            <v>100</v>
          </cell>
        </row>
        <row r="78">
          <cell r="F78" t="str">
            <v>L 101</v>
          </cell>
          <cell r="G78">
            <v>101</v>
          </cell>
        </row>
        <row r="79">
          <cell r="F79" t="str">
            <v>L 102</v>
          </cell>
          <cell r="G79">
            <v>102</v>
          </cell>
        </row>
        <row r="80">
          <cell r="F80" t="str">
            <v>L 106</v>
          </cell>
          <cell r="G80">
            <v>106</v>
          </cell>
        </row>
        <row r="81">
          <cell r="F81" t="str">
            <v>L 111</v>
          </cell>
          <cell r="G81">
            <v>111</v>
          </cell>
        </row>
        <row r="82">
          <cell r="F82" t="str">
            <v>L 113</v>
          </cell>
          <cell r="G82">
            <v>113</v>
          </cell>
        </row>
        <row r="83">
          <cell r="F83" t="str">
            <v>L 114</v>
          </cell>
          <cell r="G83">
            <v>114</v>
          </cell>
        </row>
        <row r="84">
          <cell r="F84" t="str">
            <v>L 117</v>
          </cell>
          <cell r="G84">
            <v>117</v>
          </cell>
        </row>
        <row r="85">
          <cell r="F85" t="str">
            <v>L 118</v>
          </cell>
          <cell r="G85">
            <v>118</v>
          </cell>
        </row>
        <row r="86">
          <cell r="F86" t="str">
            <v>L 119</v>
          </cell>
          <cell r="G86">
            <v>119</v>
          </cell>
        </row>
        <row r="87">
          <cell r="F87" t="str">
            <v>L 120</v>
          </cell>
          <cell r="G87">
            <v>120</v>
          </cell>
        </row>
        <row r="88">
          <cell r="F88" t="str">
            <v>L 121</v>
          </cell>
          <cell r="G88">
            <v>121</v>
          </cell>
        </row>
        <row r="89">
          <cell r="F89" t="str">
            <v>L 123</v>
          </cell>
          <cell r="G89">
            <v>123</v>
          </cell>
        </row>
        <row r="90">
          <cell r="F90" t="str">
            <v>L 124</v>
          </cell>
          <cell r="G90">
            <v>124</v>
          </cell>
        </row>
        <row r="91">
          <cell r="F91" t="str">
            <v>L 125</v>
          </cell>
          <cell r="G91">
            <v>125</v>
          </cell>
        </row>
        <row r="92">
          <cell r="F92" t="str">
            <v>L 130</v>
          </cell>
          <cell r="G92">
            <v>130</v>
          </cell>
        </row>
        <row r="93">
          <cell r="F93" t="str">
            <v>L 131</v>
          </cell>
          <cell r="G93">
            <v>131</v>
          </cell>
        </row>
        <row r="94">
          <cell r="F94" t="str">
            <v>L 132</v>
          </cell>
          <cell r="G94">
            <v>132</v>
          </cell>
        </row>
        <row r="95">
          <cell r="F95" t="str">
            <v>L 133</v>
          </cell>
          <cell r="G95">
            <v>133</v>
          </cell>
        </row>
        <row r="96">
          <cell r="F96" t="str">
            <v>L 134</v>
          </cell>
          <cell r="G96">
            <v>134</v>
          </cell>
        </row>
        <row r="97">
          <cell r="F97" t="str">
            <v>L 135</v>
          </cell>
          <cell r="G97">
            <v>135</v>
          </cell>
        </row>
        <row r="98">
          <cell r="F98" t="str">
            <v>L 137</v>
          </cell>
          <cell r="G98">
            <v>137</v>
          </cell>
        </row>
        <row r="99">
          <cell r="F99" t="str">
            <v>L 139</v>
          </cell>
          <cell r="G99">
            <v>139</v>
          </cell>
        </row>
        <row r="100">
          <cell r="F100" t="str">
            <v>L 999</v>
          </cell>
          <cell r="G100">
            <v>999</v>
          </cell>
        </row>
      </sheetData>
      <sheetData sheetId="83"/>
      <sheetData sheetId="84"/>
      <sheetData sheetId="85"/>
      <sheetData sheetId="86"/>
      <sheetData sheetId="87"/>
      <sheetData sheetId="88"/>
      <sheetData sheetId="89">
        <row r="1">
          <cell r="R1">
            <v>203</v>
          </cell>
          <cell r="S1">
            <v>0</v>
          </cell>
          <cell r="T1">
            <v>0</v>
          </cell>
        </row>
      </sheetData>
      <sheetData sheetId="90"/>
      <sheetData sheetId="91">
        <row r="1011">
          <cell r="A1011" t="str">
            <v>TOTAL  PLANOS COM JUROS</v>
          </cell>
        </row>
        <row r="2013">
          <cell r="A2013" t="str">
            <v>SUBTOTAL PLANOS SOMENTE DE MÓVEIS</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2">
          <cell r="B2" t="str">
            <v>Ago</v>
          </cell>
        </row>
      </sheetData>
      <sheetData sheetId="185"/>
      <sheetData sheetId="186"/>
      <sheetData sheetId="187">
        <row r="860">
          <cell r="B860" t="str">
            <v>Perdas</v>
          </cell>
          <cell r="C860">
            <v>39083</v>
          </cell>
          <cell r="D860">
            <v>39114</v>
          </cell>
          <cell r="E860">
            <v>39142</v>
          </cell>
          <cell r="F860">
            <v>39173</v>
          </cell>
          <cell r="G860">
            <v>39203</v>
          </cell>
          <cell r="H860">
            <v>39234</v>
          </cell>
          <cell r="I860">
            <v>39264</v>
          </cell>
          <cell r="J860">
            <v>39295</v>
          </cell>
          <cell r="K860">
            <v>39326</v>
          </cell>
          <cell r="L860">
            <v>39356</v>
          </cell>
          <cell r="M860">
            <v>39387</v>
          </cell>
          <cell r="N860">
            <v>39417</v>
          </cell>
        </row>
        <row r="861">
          <cell r="B861" t="str">
            <v>Eletrônica</v>
          </cell>
          <cell r="C861">
            <v>319236.55130975501</v>
          </cell>
          <cell r="D861">
            <v>280252</v>
          </cell>
          <cell r="E861">
            <v>241950</v>
          </cell>
          <cell r="F861">
            <v>216614</v>
          </cell>
          <cell r="G861">
            <v>210807</v>
          </cell>
          <cell r="H861">
            <v>206300</v>
          </cell>
          <cell r="I861">
            <v>306347</v>
          </cell>
          <cell r="J861">
            <v>338611</v>
          </cell>
          <cell r="K861">
            <v>0</v>
          </cell>
          <cell r="L861">
            <v>0</v>
          </cell>
          <cell r="M861">
            <v>0</v>
          </cell>
          <cell r="N861">
            <v>0</v>
          </cell>
        </row>
        <row r="862">
          <cell r="B862" t="str">
            <v>Portáteis</v>
          </cell>
          <cell r="C862">
            <v>3551.1734253243303</v>
          </cell>
          <cell r="D862">
            <v>12505</v>
          </cell>
          <cell r="E862">
            <v>6627</v>
          </cell>
          <cell r="F862">
            <v>5132</v>
          </cell>
          <cell r="G862">
            <v>-9008</v>
          </cell>
          <cell r="H862">
            <v>12335</v>
          </cell>
          <cell r="I862">
            <v>26176</v>
          </cell>
          <cell r="J862">
            <v>30581</v>
          </cell>
          <cell r="K862">
            <v>0</v>
          </cell>
          <cell r="L862">
            <v>0</v>
          </cell>
          <cell r="M862">
            <v>0</v>
          </cell>
          <cell r="N862">
            <v>0</v>
          </cell>
        </row>
        <row r="863">
          <cell r="B863" t="str">
            <v>Linha Branca</v>
          </cell>
          <cell r="C863">
            <v>129250.30803024062</v>
          </cell>
          <cell r="D863">
            <v>129314</v>
          </cell>
          <cell r="E863">
            <v>87084</v>
          </cell>
          <cell r="F863">
            <v>70575</v>
          </cell>
          <cell r="G863">
            <v>110317</v>
          </cell>
          <cell r="H863">
            <v>130764</v>
          </cell>
          <cell r="I863">
            <v>177412</v>
          </cell>
          <cell r="J863">
            <v>218573</v>
          </cell>
          <cell r="K863">
            <v>0</v>
          </cell>
          <cell r="L863">
            <v>0</v>
          </cell>
          <cell r="M863">
            <v>0</v>
          </cell>
          <cell r="N863">
            <v>0</v>
          </cell>
        </row>
        <row r="864">
          <cell r="B864" t="str">
            <v>Moveis</v>
          </cell>
          <cell r="C864">
            <v>141849.78371984529</v>
          </cell>
          <cell r="D864">
            <v>119558</v>
          </cell>
          <cell r="E864">
            <v>87676</v>
          </cell>
          <cell r="F864">
            <v>106708</v>
          </cell>
          <cell r="G864">
            <v>141976</v>
          </cell>
          <cell r="H864">
            <v>163555</v>
          </cell>
          <cell r="I864">
            <v>202845</v>
          </cell>
          <cell r="J864">
            <v>225989</v>
          </cell>
          <cell r="K864">
            <v>0</v>
          </cell>
          <cell r="L864">
            <v>0</v>
          </cell>
          <cell r="M864">
            <v>0</v>
          </cell>
          <cell r="N864">
            <v>0</v>
          </cell>
        </row>
        <row r="865">
          <cell r="B865" t="str">
            <v>Presentes</v>
          </cell>
          <cell r="C865">
            <v>0</v>
          </cell>
          <cell r="D865">
            <v>0</v>
          </cell>
          <cell r="E865">
            <v>0</v>
          </cell>
          <cell r="F865">
            <v>0</v>
          </cell>
          <cell r="G865">
            <v>0</v>
          </cell>
          <cell r="H865">
            <v>0</v>
          </cell>
          <cell r="I865">
            <v>0</v>
          </cell>
          <cell r="J865">
            <v>0</v>
          </cell>
          <cell r="K865">
            <v>0</v>
          </cell>
          <cell r="L865">
            <v>0</v>
          </cell>
          <cell r="M865">
            <v>0</v>
          </cell>
          <cell r="N865">
            <v>0</v>
          </cell>
        </row>
        <row r="866">
          <cell r="B866" t="str">
            <v>Lazer</v>
          </cell>
          <cell r="C866">
            <v>1883.7785988199503</v>
          </cell>
          <cell r="D866">
            <v>3401</v>
          </cell>
          <cell r="E866">
            <v>2615</v>
          </cell>
          <cell r="F866">
            <v>6133</v>
          </cell>
          <cell r="G866">
            <v>7154</v>
          </cell>
          <cell r="H866">
            <v>6960</v>
          </cell>
          <cell r="I866">
            <v>23207</v>
          </cell>
          <cell r="J866">
            <v>27264</v>
          </cell>
          <cell r="K866">
            <v>0</v>
          </cell>
          <cell r="L866">
            <v>0</v>
          </cell>
          <cell r="M866">
            <v>0</v>
          </cell>
          <cell r="N866">
            <v>0</v>
          </cell>
        </row>
        <row r="867">
          <cell r="B867" t="str">
            <v>Bicicletas</v>
          </cell>
          <cell r="C867">
            <v>18521.190553213637</v>
          </cell>
          <cell r="D867">
            <v>19193</v>
          </cell>
          <cell r="E867">
            <v>16222</v>
          </cell>
          <cell r="F867">
            <v>16997</v>
          </cell>
          <cell r="G867">
            <v>17583</v>
          </cell>
          <cell r="H867">
            <v>16195</v>
          </cell>
          <cell r="I867">
            <v>25661</v>
          </cell>
          <cell r="J867">
            <v>23692</v>
          </cell>
          <cell r="K867">
            <v>0</v>
          </cell>
          <cell r="L867">
            <v>0</v>
          </cell>
          <cell r="M867">
            <v>0</v>
          </cell>
          <cell r="N867">
            <v>0</v>
          </cell>
        </row>
        <row r="868">
          <cell r="B868" t="str">
            <v>Celular</v>
          </cell>
          <cell r="C868">
            <v>127266.93581423015</v>
          </cell>
          <cell r="D868">
            <v>164837</v>
          </cell>
          <cell r="E868">
            <v>136936</v>
          </cell>
          <cell r="F868">
            <v>148482</v>
          </cell>
          <cell r="G868">
            <v>156485</v>
          </cell>
          <cell r="H868">
            <v>136160</v>
          </cell>
          <cell r="I868">
            <v>259568</v>
          </cell>
          <cell r="J868">
            <v>271228</v>
          </cell>
          <cell r="K868">
            <v>0</v>
          </cell>
          <cell r="L868">
            <v>0</v>
          </cell>
          <cell r="M868">
            <v>0</v>
          </cell>
          <cell r="N868">
            <v>0</v>
          </cell>
        </row>
        <row r="869">
          <cell r="B869" t="str">
            <v>Outros</v>
          </cell>
          <cell r="C869">
            <v>0</v>
          </cell>
          <cell r="D869">
            <v>0</v>
          </cell>
          <cell r="E869">
            <v>0</v>
          </cell>
          <cell r="F869">
            <v>610</v>
          </cell>
          <cell r="G869">
            <v>241</v>
          </cell>
          <cell r="H869">
            <v>179</v>
          </cell>
          <cell r="I869">
            <v>259</v>
          </cell>
          <cell r="J869">
            <v>379</v>
          </cell>
          <cell r="K869">
            <v>0</v>
          </cell>
          <cell r="L869">
            <v>0</v>
          </cell>
          <cell r="M869">
            <v>0</v>
          </cell>
          <cell r="N869">
            <v>0</v>
          </cell>
        </row>
        <row r="870">
          <cell r="B870" t="str">
            <v>Bazar</v>
          </cell>
          <cell r="C870">
            <v>3982.2434590882758</v>
          </cell>
          <cell r="D870">
            <v>3741</v>
          </cell>
          <cell r="E870">
            <v>3001</v>
          </cell>
          <cell r="F870">
            <v>2585</v>
          </cell>
          <cell r="G870">
            <v>-589</v>
          </cell>
          <cell r="H870">
            <v>2201</v>
          </cell>
          <cell r="I870">
            <v>5229</v>
          </cell>
          <cell r="J870">
            <v>4025</v>
          </cell>
          <cell r="K870">
            <v>0</v>
          </cell>
          <cell r="L870">
            <v>0</v>
          </cell>
          <cell r="M870">
            <v>0</v>
          </cell>
          <cell r="N870">
            <v>0</v>
          </cell>
        </row>
        <row r="871">
          <cell r="B871" t="str">
            <v>GAS</v>
          </cell>
          <cell r="C871">
            <v>0</v>
          </cell>
          <cell r="D871">
            <v>0</v>
          </cell>
          <cell r="E871">
            <v>0</v>
          </cell>
          <cell r="F871">
            <v>0</v>
          </cell>
          <cell r="G871">
            <v>0</v>
          </cell>
          <cell r="H871">
            <v>0</v>
          </cell>
          <cell r="I871">
            <v>0</v>
          </cell>
          <cell r="J871">
            <v>0</v>
          </cell>
          <cell r="K871">
            <v>0</v>
          </cell>
          <cell r="L871">
            <v>0</v>
          </cell>
          <cell r="M871">
            <v>0</v>
          </cell>
          <cell r="N871">
            <v>0</v>
          </cell>
        </row>
        <row r="872">
          <cell r="B872" t="str">
            <v>Serviço</v>
          </cell>
          <cell r="C872">
            <v>0</v>
          </cell>
          <cell r="D872">
            <v>0</v>
          </cell>
          <cell r="E872">
            <v>0</v>
          </cell>
          <cell r="F872">
            <v>55</v>
          </cell>
          <cell r="G872">
            <v>425</v>
          </cell>
          <cell r="H872">
            <v>191</v>
          </cell>
          <cell r="I872">
            <v>154</v>
          </cell>
          <cell r="J872">
            <v>203</v>
          </cell>
          <cell r="K872">
            <v>0</v>
          </cell>
          <cell r="L872">
            <v>0</v>
          </cell>
          <cell r="M872">
            <v>0</v>
          </cell>
          <cell r="N872">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ÍPIO - Informações gerais"/>
      <sheetName val="MUNICÍPIO Acompanhamento mensal"/>
      <sheetName val="listas"/>
    </sheetNames>
    <sheetDataSet>
      <sheetData sheetId="0"/>
      <sheetData sheetId="1"/>
      <sheetData sheetId="2">
        <row r="2">
          <cell r="A2" t="str">
            <v>sim</v>
          </cell>
          <cell r="B2" t="str">
            <v>sim</v>
          </cell>
          <cell r="C2" t="str">
            <v>caminhão-pipa</v>
          </cell>
          <cell r="D2" t="str">
            <v xml:space="preserve"> implantação de nova ETA</v>
          </cell>
          <cell r="E2">
            <v>43586</v>
          </cell>
          <cell r="F2" t="str">
            <v>convencional</v>
          </cell>
          <cell r="G2" t="str">
            <v>superficial - outro</v>
          </cell>
          <cell r="H2" t="str">
            <v>COPASA</v>
          </cell>
          <cell r="I2" t="str">
            <v>sim</v>
          </cell>
          <cell r="J2" t="str">
            <v>protocolo apresentado</v>
          </cell>
          <cell r="K2" t="str">
            <v>iniciada</v>
          </cell>
        </row>
        <row r="3">
          <cell r="A3" t="str">
            <v>não</v>
          </cell>
          <cell r="B3" t="str">
            <v>não</v>
          </cell>
          <cell r="C3" t="str">
            <v>fornecimento de água mineral</v>
          </cell>
          <cell r="D3" t="str">
            <v xml:space="preserve"> melhorias na ETA existente</v>
          </cell>
          <cell r="E3">
            <v>43617</v>
          </cell>
          <cell r="F3" t="str">
            <v>apenas cloração</v>
          </cell>
          <cell r="G3" t="str">
            <v>subterrânea</v>
          </cell>
          <cell r="H3" t="str">
            <v>SAAE</v>
          </cell>
          <cell r="I3" t="str">
            <v>não foi apresentado pela F. Renova</v>
          </cell>
          <cell r="J3" t="str">
            <v>encaminhamento pendente</v>
          </cell>
          <cell r="K3" t="str">
            <v>não iniciada</v>
          </cell>
        </row>
        <row r="4">
          <cell r="A4" t="str">
            <v>não se aplica</v>
          </cell>
          <cell r="C4" t="str">
            <v>fornecimento de Tanfloc</v>
          </cell>
          <cell r="E4">
            <v>43647</v>
          </cell>
          <cell r="F4" t="str">
            <v>outro</v>
          </cell>
          <cell r="G4" t="str">
            <v>superficial - rio Doce</v>
          </cell>
          <cell r="H4" t="str">
            <v>Prefeitura</v>
          </cell>
          <cell r="I4" t="str">
            <v>pendente aprovação da Prefeitura</v>
          </cell>
          <cell r="J4" t="str">
            <v>não se aplica</v>
          </cell>
          <cell r="K4" t="str">
            <v>concluída</v>
          </cell>
        </row>
        <row r="5">
          <cell r="C5" t="str">
            <v>não se aplica</v>
          </cell>
          <cell r="E5">
            <v>43678</v>
          </cell>
          <cell r="F5" t="str">
            <v>não se aplica</v>
          </cell>
          <cell r="G5" t="str">
            <v>não se aplica</v>
          </cell>
          <cell r="H5" t="str">
            <v>outro</v>
          </cell>
          <cell r="I5" t="str">
            <v>pendente aprovação da Conc./SAAE</v>
          </cell>
        </row>
        <row r="6">
          <cell r="E6">
            <v>43709</v>
          </cell>
          <cell r="I6" t="str">
            <v>Prefeitura e Conc./SAAE não receberam</v>
          </cell>
        </row>
        <row r="7">
          <cell r="E7">
            <v>43739</v>
          </cell>
          <cell r="I7" t="str">
            <v>não se aplica</v>
          </cell>
        </row>
        <row r="8">
          <cell r="E8">
            <v>43770</v>
          </cell>
        </row>
        <row r="9">
          <cell r="E9">
            <v>43800</v>
          </cell>
        </row>
        <row r="10">
          <cell r="E10">
            <v>43831</v>
          </cell>
        </row>
        <row r="11">
          <cell r="E11">
            <v>43862</v>
          </cell>
        </row>
        <row r="12">
          <cell r="E12">
            <v>43891</v>
          </cell>
        </row>
        <row r="13">
          <cell r="E13">
            <v>43922</v>
          </cell>
        </row>
        <row r="14">
          <cell r="E14">
            <v>43952</v>
          </cell>
        </row>
        <row r="15">
          <cell r="E15">
            <v>43983</v>
          </cell>
        </row>
        <row r="16">
          <cell r="E16">
            <v>44013</v>
          </cell>
        </row>
        <row r="17">
          <cell r="E17">
            <v>44044</v>
          </cell>
        </row>
        <row r="18">
          <cell r="E18">
            <v>44075</v>
          </cell>
        </row>
        <row r="19">
          <cell r="E19">
            <v>44105</v>
          </cell>
        </row>
        <row r="20">
          <cell r="E20">
            <v>44136</v>
          </cell>
        </row>
        <row r="21">
          <cell r="E21">
            <v>44166</v>
          </cell>
        </row>
        <row r="22">
          <cell r="E22" t="str">
            <v>não se aplica</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SerializationData"/>
      <sheetName val="Instruções"/>
      <sheetName val="Parâmetros de Impacto"/>
      <sheetName val="Matriz Riscos"/>
      <sheetName val="Histograma"/>
    </sheetNames>
    <sheetDataSet>
      <sheetData sheetId="0"/>
      <sheetData sheetId="1"/>
      <sheetData sheetId="2"/>
      <sheetData sheetId="3"/>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sheetName val="composicao"/>
      <sheetName val="CHEFIA"/>
      <sheetName val="VPL-FCA"/>
    </sheetNames>
    <sheetDataSet>
      <sheetData sheetId="0"/>
      <sheetData sheetId="1" refreshError="1">
        <row r="1">
          <cell r="B1" t="str">
            <v>Cod. Cliente</v>
          </cell>
          <cell r="C1" t="str">
            <v>Composicao</v>
          </cell>
        </row>
        <row r="3">
          <cell r="B3" t="str">
            <v>C0510005005</v>
          </cell>
          <cell r="C3" t="str">
            <v>CA0025</v>
          </cell>
        </row>
        <row r="4">
          <cell r="B4" t="str">
            <v>C0510005010</v>
          </cell>
          <cell r="C4" t="str">
            <v>CA0026</v>
          </cell>
        </row>
        <row r="5">
          <cell r="B5" t="str">
            <v>C0510005015</v>
          </cell>
          <cell r="C5" t="str">
            <v>CA0027</v>
          </cell>
        </row>
        <row r="6">
          <cell r="B6" t="str">
            <v>C0510005020</v>
          </cell>
          <cell r="C6" t="str">
            <v>CA0028</v>
          </cell>
        </row>
        <row r="7">
          <cell r="B7" t="str">
            <v>C0510005025</v>
          </cell>
          <cell r="C7" t="str">
            <v>CA0029</v>
          </cell>
        </row>
        <row r="8">
          <cell r="B8" t="str">
            <v>C0515005010</v>
          </cell>
          <cell r="C8" t="str">
            <v>CA0030</v>
          </cell>
        </row>
        <row r="9">
          <cell r="B9" t="str">
            <v>C0515005020</v>
          </cell>
          <cell r="C9" t="str">
            <v>CA0044</v>
          </cell>
        </row>
        <row r="10">
          <cell r="B10" t="str">
            <v>C0515005030</v>
          </cell>
          <cell r="C10" t="str">
            <v>CA0045</v>
          </cell>
        </row>
        <row r="11">
          <cell r="B11" t="str">
            <v>C0515005035</v>
          </cell>
          <cell r="C11" t="str">
            <v>CA0043</v>
          </cell>
        </row>
        <row r="12">
          <cell r="B12" t="str">
            <v>C1005010005</v>
          </cell>
          <cell r="C12" t="str">
            <v>CB0049</v>
          </cell>
        </row>
        <row r="13">
          <cell r="B13" t="str">
            <v>C1005010015</v>
          </cell>
          <cell r="C13" t="str">
            <v>CB0037</v>
          </cell>
        </row>
        <row r="14">
          <cell r="B14" t="str">
            <v>C1005010020</v>
          </cell>
          <cell r="C14" t="str">
            <v>CB0036</v>
          </cell>
        </row>
        <row r="15">
          <cell r="B15" t="str">
            <v>C1005010025</v>
          </cell>
          <cell r="C15" t="str">
            <v>CD0104</v>
          </cell>
        </row>
        <row r="16">
          <cell r="B16" t="str">
            <v>C1005020005</v>
          </cell>
          <cell r="C16" t="str">
            <v>CB0035</v>
          </cell>
        </row>
        <row r="17">
          <cell r="B17" t="str">
            <v>C1005020010</v>
          </cell>
          <cell r="C17" t="str">
            <v>CB0034</v>
          </cell>
        </row>
        <row r="18">
          <cell r="B18" t="str">
            <v>C1005020015</v>
          </cell>
          <cell r="C18" t="str">
            <v>CD0105</v>
          </cell>
        </row>
        <row r="19">
          <cell r="B19" t="str">
            <v>C1005030005</v>
          </cell>
          <cell r="C19" t="str">
            <v>CB0048</v>
          </cell>
        </row>
        <row r="20">
          <cell r="B20" t="str">
            <v>C1005035005</v>
          </cell>
          <cell r="C20" t="str">
            <v>CB4811</v>
          </cell>
        </row>
        <row r="21">
          <cell r="B21" t="str">
            <v>C1010010005</v>
          </cell>
          <cell r="C21" t="str">
            <v>CB0033</v>
          </cell>
        </row>
        <row r="22">
          <cell r="B22" t="str">
            <v>C1010015015</v>
          </cell>
          <cell r="C22" t="str">
            <v>CB4812</v>
          </cell>
        </row>
        <row r="23">
          <cell r="B23" t="str">
            <v>C1010015060</v>
          </cell>
          <cell r="C23" t="str">
            <v>CB4813</v>
          </cell>
        </row>
        <row r="24">
          <cell r="B24" t="str">
            <v>C1010020005</v>
          </cell>
          <cell r="C24" t="str">
            <v>CB4814</v>
          </cell>
        </row>
        <row r="25">
          <cell r="B25" t="str">
            <v>C1010025005</v>
          </cell>
          <cell r="C25" t="str">
            <v>CB4815</v>
          </cell>
        </row>
        <row r="26">
          <cell r="B26" t="str">
            <v>C1015000015</v>
          </cell>
          <cell r="C26" t="str">
            <v>CB0032</v>
          </cell>
        </row>
        <row r="27">
          <cell r="B27" t="str">
            <v>C1020015005</v>
          </cell>
          <cell r="C27" t="str">
            <v>CC0028</v>
          </cell>
        </row>
        <row r="28">
          <cell r="B28" t="str">
            <v>C1020070005</v>
          </cell>
          <cell r="C28" t="str">
            <v>CV0459</v>
          </cell>
        </row>
        <row r="29">
          <cell r="B29" t="str">
            <v>C1020070015</v>
          </cell>
          <cell r="C29" t="str">
            <v>CX0010</v>
          </cell>
        </row>
        <row r="30">
          <cell r="B30" t="str">
            <v>C1025005005</v>
          </cell>
          <cell r="C30" t="str">
            <v>CD0013</v>
          </cell>
        </row>
        <row r="31">
          <cell r="B31" t="str">
            <v>C1025010005</v>
          </cell>
          <cell r="C31" t="str">
            <v>CC0005</v>
          </cell>
        </row>
        <row r="32">
          <cell r="B32" t="str">
            <v>C1025015010</v>
          </cell>
          <cell r="C32" t="str">
            <v>CC0002</v>
          </cell>
        </row>
        <row r="33">
          <cell r="B33" t="str">
            <v>C1025015020</v>
          </cell>
          <cell r="C33" t="str">
            <v>CC0031</v>
          </cell>
        </row>
        <row r="34">
          <cell r="B34" t="str">
            <v>C1025015030</v>
          </cell>
          <cell r="C34" t="str">
            <v>CC0008</v>
          </cell>
        </row>
        <row r="35">
          <cell r="B35" t="str">
            <v>C1025015035</v>
          </cell>
          <cell r="C35" t="str">
            <v>CC0032</v>
          </cell>
        </row>
        <row r="36">
          <cell r="B36" t="str">
            <v>C1025015040</v>
          </cell>
          <cell r="C36" t="str">
            <v>CC0006</v>
          </cell>
        </row>
        <row r="37">
          <cell r="B37" t="str">
            <v>C1025015050</v>
          </cell>
          <cell r="C37" t="str">
            <v>CC0026</v>
          </cell>
        </row>
        <row r="38">
          <cell r="B38" t="str">
            <v>C1025090010</v>
          </cell>
          <cell r="C38" t="str">
            <v>CD0084</v>
          </cell>
        </row>
        <row r="39">
          <cell r="B39" t="str">
            <v>C1040005005</v>
          </cell>
          <cell r="C39" t="str">
            <v>CE0521</v>
          </cell>
        </row>
        <row r="40">
          <cell r="B40" t="str">
            <v>C1040005010</v>
          </cell>
          <cell r="C40" t="str">
            <v>CE0522</v>
          </cell>
        </row>
        <row r="41">
          <cell r="B41" t="str">
            <v>C1040005015</v>
          </cell>
          <cell r="C41" t="str">
            <v>CE0523</v>
          </cell>
        </row>
        <row r="42">
          <cell r="B42" t="str">
            <v>C1040010005</v>
          </cell>
          <cell r="C42" t="str">
            <v>CE0524</v>
          </cell>
        </row>
        <row r="43">
          <cell r="B43" t="str">
            <v>C1040010010</v>
          </cell>
          <cell r="C43" t="str">
            <v>CE0525</v>
          </cell>
        </row>
        <row r="44">
          <cell r="B44" t="str">
            <v>C1040010015</v>
          </cell>
          <cell r="C44" t="str">
            <v>CE0526</v>
          </cell>
        </row>
        <row r="45">
          <cell r="B45" t="str">
            <v>C1040015005</v>
          </cell>
          <cell r="C45" t="str">
            <v>CE0527</v>
          </cell>
        </row>
        <row r="46">
          <cell r="B46" t="str">
            <v>C1040015015</v>
          </cell>
          <cell r="C46" t="str">
            <v>CE0528</v>
          </cell>
        </row>
        <row r="47">
          <cell r="B47" t="str">
            <v>C1040015025</v>
          </cell>
          <cell r="C47" t="str">
            <v>CE0529</v>
          </cell>
        </row>
        <row r="48">
          <cell r="B48" t="str">
            <v>C1050000005</v>
          </cell>
          <cell r="C48" t="str">
            <v>CO0461</v>
          </cell>
        </row>
        <row r="49">
          <cell r="B49" t="str">
            <v>C1050000010</v>
          </cell>
          <cell r="C49" t="str">
            <v>CV0462</v>
          </cell>
        </row>
        <row r="50">
          <cell r="B50" t="str">
            <v>C2505005005</v>
          </cell>
          <cell r="C50" t="str">
            <v>CD0106</v>
          </cell>
        </row>
        <row r="51">
          <cell r="B51" t="str">
            <v>C2505005010</v>
          </cell>
          <cell r="C51" t="str">
            <v>CD0001</v>
          </cell>
        </row>
        <row r="52">
          <cell r="B52" t="str">
            <v>C2505005015</v>
          </cell>
          <cell r="C52" t="str">
            <v>CD0035</v>
          </cell>
        </row>
        <row r="53">
          <cell r="B53" t="str">
            <v>C2505005020</v>
          </cell>
          <cell r="C53" t="str">
            <v>CD0019</v>
          </cell>
        </row>
        <row r="54">
          <cell r="B54" t="str">
            <v>C2505005025</v>
          </cell>
          <cell r="C54" t="str">
            <v>CD0107</v>
          </cell>
        </row>
        <row r="55">
          <cell r="B55" t="str">
            <v>C2505010005</v>
          </cell>
          <cell r="C55" t="str">
            <v>CD0108</v>
          </cell>
        </row>
        <row r="56">
          <cell r="B56" t="str">
            <v>C2505010010</v>
          </cell>
          <cell r="C56" t="str">
            <v>CD0008</v>
          </cell>
        </row>
        <row r="57">
          <cell r="B57" t="str">
            <v>C2505010015</v>
          </cell>
          <cell r="C57" t="str">
            <v>CD0036</v>
          </cell>
        </row>
        <row r="58">
          <cell r="B58" t="str">
            <v>C2505010020</v>
          </cell>
          <cell r="C58" t="str">
            <v>CD0020</v>
          </cell>
        </row>
        <row r="59">
          <cell r="B59" t="str">
            <v>C2505010025</v>
          </cell>
          <cell r="C59" t="str">
            <v>CD0109</v>
          </cell>
        </row>
        <row r="60">
          <cell r="B60" t="str">
            <v>C2505015005</v>
          </cell>
          <cell r="C60" t="str">
            <v>CD0009</v>
          </cell>
        </row>
        <row r="61">
          <cell r="B61" t="str">
            <v>C2505015010</v>
          </cell>
          <cell r="C61" t="str">
            <v>CD0110</v>
          </cell>
        </row>
        <row r="62">
          <cell r="B62" t="str">
            <v>C2505015015</v>
          </cell>
          <cell r="C62" t="str">
            <v>CD0111</v>
          </cell>
        </row>
        <row r="63">
          <cell r="B63" t="str">
            <v>C2505020005</v>
          </cell>
          <cell r="C63" t="str">
            <v>CD0017</v>
          </cell>
        </row>
        <row r="64">
          <cell r="B64" t="str">
            <v>C2505020010</v>
          </cell>
          <cell r="C64" t="str">
            <v>CZ0013</v>
          </cell>
        </row>
        <row r="65">
          <cell r="B65" t="str">
            <v>C2505020015</v>
          </cell>
          <cell r="C65" t="str">
            <v>CZ0014</v>
          </cell>
        </row>
        <row r="66">
          <cell r="B66" t="str">
            <v>C2505020020</v>
          </cell>
          <cell r="C66" t="str">
            <v>CZ0015</v>
          </cell>
        </row>
        <row r="67">
          <cell r="B67" t="str">
            <v>C2505020025</v>
          </cell>
          <cell r="C67" t="str">
            <v>CD0112</v>
          </cell>
        </row>
        <row r="68">
          <cell r="B68" t="str">
            <v>C2505020030</v>
          </cell>
          <cell r="C68" t="str">
            <v>CD0113</v>
          </cell>
        </row>
        <row r="69">
          <cell r="B69" t="str">
            <v>C2505020035</v>
          </cell>
          <cell r="C69" t="str">
            <v>CD0016</v>
          </cell>
        </row>
        <row r="70">
          <cell r="B70" t="str">
            <v>C2505020040</v>
          </cell>
          <cell r="C70" t="str">
            <v>CD0114</v>
          </cell>
        </row>
        <row r="71">
          <cell r="B71" t="str">
            <v>C2505020045</v>
          </cell>
          <cell r="C71" t="str">
            <v>CD0115</v>
          </cell>
        </row>
        <row r="72">
          <cell r="B72" t="str">
            <v>C2505020050</v>
          </cell>
          <cell r="C72" t="str">
            <v>CZ0016</v>
          </cell>
        </row>
        <row r="73">
          <cell r="B73" t="str">
            <v>C2505020055</v>
          </cell>
          <cell r="C73" t="str">
            <v>CD0116</v>
          </cell>
        </row>
        <row r="74">
          <cell r="B74" t="str">
            <v>C2535000005</v>
          </cell>
          <cell r="C74" t="str">
            <v>CG0035</v>
          </cell>
        </row>
        <row r="75">
          <cell r="B75" t="str">
            <v>C2535000010</v>
          </cell>
          <cell r="C75" t="str">
            <v>CG0036</v>
          </cell>
        </row>
        <row r="76">
          <cell r="B76" t="str">
            <v>C2535000015</v>
          </cell>
          <cell r="C76" t="str">
            <v>CV0273</v>
          </cell>
        </row>
        <row r="77">
          <cell r="B77" t="str">
            <v>C2535000020</v>
          </cell>
          <cell r="C77" t="str">
            <v>CV0460</v>
          </cell>
        </row>
        <row r="78">
          <cell r="B78" t="str">
            <v>C2510000010</v>
          </cell>
          <cell r="C78" t="str">
            <v>CE0002</v>
          </cell>
        </row>
        <row r="79">
          <cell r="B79" t="str">
            <v>C2510000015</v>
          </cell>
          <cell r="C79" t="str">
            <v>CF0109</v>
          </cell>
        </row>
        <row r="80">
          <cell r="B80" t="str">
            <v>C2515000005</v>
          </cell>
          <cell r="C80" t="str">
            <v>CD0099</v>
          </cell>
        </row>
        <row r="81">
          <cell r="B81" t="str">
            <v>C2515000010</v>
          </cell>
          <cell r="C81" t="str">
            <v>CD0040</v>
          </cell>
        </row>
        <row r="82">
          <cell r="B82" t="str">
            <v>C2515000015</v>
          </cell>
          <cell r="C82" t="str">
            <v>CD0042</v>
          </cell>
        </row>
        <row r="83">
          <cell r="B83" t="str">
            <v>C2520000005</v>
          </cell>
          <cell r="C83" t="str">
            <v>CD0058</v>
          </cell>
        </row>
        <row r="84">
          <cell r="B84" t="str">
            <v>C2520000010</v>
          </cell>
          <cell r="C84" t="str">
            <v>CD0024</v>
          </cell>
        </row>
        <row r="85">
          <cell r="B85" t="str">
            <v>C2520000015</v>
          </cell>
          <cell r="C85" t="str">
            <v>CD0089</v>
          </cell>
        </row>
        <row r="86">
          <cell r="B86" t="str">
            <v>C2525000005</v>
          </cell>
          <cell r="C86" t="str">
            <v>CD0025</v>
          </cell>
        </row>
        <row r="87">
          <cell r="B87" t="str">
            <v>C2525000010</v>
          </cell>
          <cell r="C87" t="str">
            <v>CD0093</v>
          </cell>
        </row>
        <row r="88">
          <cell r="B88" t="str">
            <v>C2530000005</v>
          </cell>
          <cell r="C88" t="str">
            <v>CD0083</v>
          </cell>
        </row>
        <row r="89">
          <cell r="B89" t="str">
            <v>C2530000010</v>
          </cell>
          <cell r="C89" t="str">
            <v>CD0090</v>
          </cell>
        </row>
        <row r="90">
          <cell r="B90" t="str">
            <v>C2530000015</v>
          </cell>
          <cell r="C90" t="str">
            <v>CD0091</v>
          </cell>
        </row>
        <row r="91">
          <cell r="B91" t="str">
            <v>C2550005005</v>
          </cell>
          <cell r="C91" t="str">
            <v>CD0064</v>
          </cell>
        </row>
        <row r="92">
          <cell r="B92" t="str">
            <v>C2550010005</v>
          </cell>
          <cell r="C92" t="str">
            <v>CD0065</v>
          </cell>
        </row>
        <row r="93">
          <cell r="B93" t="str">
            <v>C2550015005</v>
          </cell>
          <cell r="C93" t="str">
            <v>CD0066</v>
          </cell>
        </row>
        <row r="94">
          <cell r="B94" t="str">
            <v>C2550020005</v>
          </cell>
          <cell r="C94" t="str">
            <v>CD0067</v>
          </cell>
        </row>
        <row r="95">
          <cell r="B95" t="str">
            <v>C2570000005</v>
          </cell>
          <cell r="C95" t="str">
            <v>CD0010</v>
          </cell>
        </row>
        <row r="96">
          <cell r="B96" t="str">
            <v>C2570000010</v>
          </cell>
          <cell r="C96" t="str">
            <v>CD0011</v>
          </cell>
        </row>
        <row r="97">
          <cell r="B97" t="str">
            <v>C2570000015</v>
          </cell>
          <cell r="C97" t="str">
            <v>CD0012</v>
          </cell>
        </row>
        <row r="98">
          <cell r="B98" t="str">
            <v>C2580000005</v>
          </cell>
          <cell r="C98" t="str">
            <v>CD0092</v>
          </cell>
        </row>
        <row r="99">
          <cell r="B99" t="str">
            <v>C2580000010</v>
          </cell>
          <cell r="C99" t="str">
            <v>CD0033</v>
          </cell>
        </row>
        <row r="100">
          <cell r="B100" t="str">
            <v>C2580000015</v>
          </cell>
          <cell r="C100" t="str">
            <v>CD0014</v>
          </cell>
        </row>
        <row r="101">
          <cell r="B101" t="str">
            <v>C3505000005</v>
          </cell>
          <cell r="C101" t="str">
            <v>CX0057</v>
          </cell>
        </row>
        <row r="102">
          <cell r="B102" t="str">
            <v>C3510000005</v>
          </cell>
          <cell r="C102" t="str">
            <v>CX0058</v>
          </cell>
        </row>
        <row r="103">
          <cell r="B103" t="str">
            <v>C3510000010</v>
          </cell>
          <cell r="C103" t="str">
            <v>CX0061</v>
          </cell>
        </row>
        <row r="104">
          <cell r="B104" t="str">
            <v>C3515000005</v>
          </cell>
          <cell r="C104" t="str">
            <v>CX0059</v>
          </cell>
        </row>
        <row r="105">
          <cell r="B105" t="str">
            <v>C3515000010</v>
          </cell>
          <cell r="C105" t="str">
            <v>CX0062</v>
          </cell>
        </row>
        <row r="106">
          <cell r="B106" t="str">
            <v>C3515000015</v>
          </cell>
          <cell r="C106" t="str">
            <v>CX0063</v>
          </cell>
        </row>
        <row r="107">
          <cell r="B107" t="str">
            <v>C3515000020</v>
          </cell>
          <cell r="C107" t="str">
            <v>CX0060</v>
          </cell>
        </row>
        <row r="108">
          <cell r="B108" t="str">
            <v>C3515000025</v>
          </cell>
          <cell r="C108" t="str">
            <v>CV0293</v>
          </cell>
        </row>
        <row r="109">
          <cell r="B109" t="str">
            <v>C3525000005</v>
          </cell>
          <cell r="C109" t="str">
            <v>CX0009</v>
          </cell>
        </row>
        <row r="110">
          <cell r="B110" t="str">
            <v>C3530000005</v>
          </cell>
          <cell r="C110" t="str">
            <v>CX0044</v>
          </cell>
        </row>
        <row r="111">
          <cell r="B111" t="str">
            <v>C3535000005</v>
          </cell>
          <cell r="C111" t="str">
            <v>CX0064</v>
          </cell>
        </row>
        <row r="112">
          <cell r="B112" t="str">
            <v>C3535000020</v>
          </cell>
          <cell r="C112" t="str">
            <v>CX0065</v>
          </cell>
        </row>
        <row r="113">
          <cell r="B113" t="str">
            <v>C3555000005</v>
          </cell>
          <cell r="C113" t="str">
            <v>CX0056</v>
          </cell>
        </row>
        <row r="114">
          <cell r="B114" t="str">
            <v>C3565000005</v>
          </cell>
          <cell r="C114" t="str">
            <v>CX0012</v>
          </cell>
        </row>
        <row r="115">
          <cell r="B115" t="str">
            <v>C3565000010</v>
          </cell>
          <cell r="C115" t="str">
            <v>CY0024</v>
          </cell>
        </row>
        <row r="116">
          <cell r="B116" t="str">
            <v>C3570000005</v>
          </cell>
          <cell r="C116" t="str">
            <v>CX0014</v>
          </cell>
        </row>
        <row r="117">
          <cell r="B117" t="str">
            <v>C3570000015</v>
          </cell>
          <cell r="C117" t="str">
            <v>CX0015</v>
          </cell>
        </row>
        <row r="118">
          <cell r="B118" t="str">
            <v>C3570000030</v>
          </cell>
          <cell r="C118" t="str">
            <v>CX0013</v>
          </cell>
        </row>
        <row r="119">
          <cell r="B119" t="str">
            <v>C3570000035</v>
          </cell>
          <cell r="C119" t="str">
            <v>CX0017</v>
          </cell>
        </row>
        <row r="120">
          <cell r="B120" t="str">
            <v>C4010010005</v>
          </cell>
          <cell r="C120" t="str">
            <v>CX0066</v>
          </cell>
        </row>
        <row r="121">
          <cell r="B121" t="str">
            <v>C4010010010</v>
          </cell>
          <cell r="C121" t="str">
            <v>CX0067</v>
          </cell>
        </row>
        <row r="122">
          <cell r="B122" t="str">
            <v>C4010010020</v>
          </cell>
          <cell r="C122" t="str">
            <v>CX0068</v>
          </cell>
        </row>
        <row r="123">
          <cell r="B123" t="str">
            <v>C4010010025</v>
          </cell>
          <cell r="C123" t="str">
            <v>CX0069</v>
          </cell>
        </row>
        <row r="124">
          <cell r="B124" t="str">
            <v>C4010010035</v>
          </cell>
          <cell r="C124" t="str">
            <v>CX0070</v>
          </cell>
        </row>
        <row r="125">
          <cell r="B125" t="str">
            <v>C4010010045</v>
          </cell>
          <cell r="C125" t="str">
            <v>CX0071</v>
          </cell>
        </row>
        <row r="126">
          <cell r="B126" t="str">
            <v>C4010010100</v>
          </cell>
          <cell r="C126" t="str">
            <v>CX0072</v>
          </cell>
        </row>
        <row r="127">
          <cell r="B127" t="str">
            <v>C4010010110</v>
          </cell>
          <cell r="C127" t="str">
            <v>CX0073</v>
          </cell>
        </row>
        <row r="128">
          <cell r="B128" t="str">
            <v>C4010010155</v>
          </cell>
          <cell r="C128" t="str">
            <v>CX0074</v>
          </cell>
        </row>
        <row r="129">
          <cell r="B129" t="str">
            <v>C4010010170</v>
          </cell>
          <cell r="C129" t="str">
            <v>CX0075</v>
          </cell>
        </row>
        <row r="130">
          <cell r="B130" t="str">
            <v>C4010010195</v>
          </cell>
          <cell r="C130" t="str">
            <v>CX0076</v>
          </cell>
        </row>
        <row r="131">
          <cell r="B131" t="str">
            <v>C4010010205</v>
          </cell>
          <cell r="C131" t="str">
            <v>CX0077</v>
          </cell>
        </row>
        <row r="132">
          <cell r="B132" t="str">
            <v>C4010010210</v>
          </cell>
          <cell r="C132" t="str">
            <v>CX0078</v>
          </cell>
        </row>
        <row r="133">
          <cell r="B133" t="str">
            <v>C4010010215</v>
          </cell>
          <cell r="C133" t="str">
            <v>CX0079</v>
          </cell>
        </row>
        <row r="134">
          <cell r="B134" t="str">
            <v>C4010010220</v>
          </cell>
          <cell r="C134" t="str">
            <v>CX0080</v>
          </cell>
        </row>
        <row r="135">
          <cell r="B135" t="str">
            <v>C4010020010</v>
          </cell>
          <cell r="C135" t="str">
            <v>CX0081</v>
          </cell>
        </row>
        <row r="136">
          <cell r="B136" t="str">
            <v>C4010020030</v>
          </cell>
          <cell r="C136" t="str">
            <v>CX0082</v>
          </cell>
        </row>
        <row r="137">
          <cell r="B137" t="str">
            <v>C4010020080</v>
          </cell>
          <cell r="C137" t="str">
            <v>CX0083</v>
          </cell>
        </row>
        <row r="138">
          <cell r="B138" t="str">
            <v>C4010020085</v>
          </cell>
          <cell r="C138" t="str">
            <v>CX0084</v>
          </cell>
        </row>
        <row r="139">
          <cell r="B139" t="str">
            <v>C4010050025</v>
          </cell>
          <cell r="C139" t="str">
            <v>CX0085</v>
          </cell>
        </row>
        <row r="140">
          <cell r="B140" t="str">
            <v>C4020010005</v>
          </cell>
          <cell r="C140" t="str">
            <v>CX0086</v>
          </cell>
        </row>
        <row r="141">
          <cell r="B141" t="str">
            <v>C4030010010</v>
          </cell>
          <cell r="C141" t="str">
            <v>CZ0006</v>
          </cell>
        </row>
        <row r="142">
          <cell r="B142" t="str">
            <v>C4030010015</v>
          </cell>
          <cell r="C142" t="str">
            <v>CZ0007</v>
          </cell>
        </row>
        <row r="143">
          <cell r="B143" t="str">
            <v>C4030030020</v>
          </cell>
          <cell r="C143" t="str">
            <v>CZ0018</v>
          </cell>
        </row>
        <row r="144">
          <cell r="B144" t="str">
            <v>C4504000004</v>
          </cell>
          <cell r="C144" t="str">
            <v>CV0420</v>
          </cell>
        </row>
        <row r="145">
          <cell r="B145" t="str">
            <v>C4504000008</v>
          </cell>
          <cell r="C145" t="str">
            <v>CB4403</v>
          </cell>
        </row>
        <row r="146">
          <cell r="B146" t="str">
            <v>C4504000010</v>
          </cell>
          <cell r="C146" t="str">
            <v>CB4406</v>
          </cell>
        </row>
        <row r="147">
          <cell r="B147" t="str">
            <v>C4504000012</v>
          </cell>
          <cell r="C147" t="str">
            <v>CV0458</v>
          </cell>
        </row>
        <row r="148">
          <cell r="B148" t="str">
            <v>C4508000002</v>
          </cell>
          <cell r="C148" t="str">
            <v>CB4458</v>
          </cell>
        </row>
        <row r="149">
          <cell r="B149" t="str">
            <v>C4508000010</v>
          </cell>
          <cell r="C149" t="str">
            <v>CV0364</v>
          </cell>
        </row>
        <row r="150">
          <cell r="B150" t="str">
            <v>C4508000018</v>
          </cell>
          <cell r="C150" t="str">
            <v>CB4468</v>
          </cell>
        </row>
        <row r="151">
          <cell r="B151" t="str">
            <v>C4508000028</v>
          </cell>
          <cell r="C151" t="str">
            <v>CV0355</v>
          </cell>
        </row>
        <row r="152">
          <cell r="B152" t="str">
            <v>C4508000102</v>
          </cell>
          <cell r="C152" t="str">
            <v>CB4466</v>
          </cell>
        </row>
        <row r="153">
          <cell r="B153" t="str">
            <v>C4508000202</v>
          </cell>
          <cell r="C153" t="str">
            <v>CB4810</v>
          </cell>
        </row>
        <row r="154">
          <cell r="B154" t="str">
            <v>C4512000002</v>
          </cell>
          <cell r="C154" t="str">
            <v>CB4498</v>
          </cell>
        </row>
        <row r="155">
          <cell r="B155" t="str">
            <v>C4512000010</v>
          </cell>
          <cell r="C155" t="str">
            <v>CX0042</v>
          </cell>
        </row>
        <row r="156">
          <cell r="B156" t="str">
            <v>C4512000016</v>
          </cell>
          <cell r="C156" t="str">
            <v>CB4505</v>
          </cell>
        </row>
        <row r="157">
          <cell r="B157" t="str">
            <v>C4516000002</v>
          </cell>
          <cell r="C157" t="str">
            <v>CB4646</v>
          </cell>
        </row>
        <row r="158">
          <cell r="B158" t="str">
            <v>C4520005006</v>
          </cell>
          <cell r="C158" t="str">
            <v>CV0212</v>
          </cell>
        </row>
        <row r="159">
          <cell r="B159" t="str">
            <v>C4520005008</v>
          </cell>
          <cell r="C159" t="str">
            <v>CB4597</v>
          </cell>
        </row>
        <row r="160">
          <cell r="B160" t="str">
            <v>C4520010108</v>
          </cell>
          <cell r="C160" t="str">
            <v>CV0421</v>
          </cell>
        </row>
        <row r="161">
          <cell r="B161" t="str">
            <v>C4520010112</v>
          </cell>
          <cell r="C161" t="str">
            <v>CB4607</v>
          </cell>
        </row>
        <row r="162">
          <cell r="B162" t="str">
            <v>C4520010116</v>
          </cell>
          <cell r="C162" t="str">
            <v>CV0423</v>
          </cell>
        </row>
        <row r="163">
          <cell r="B163" t="str">
            <v>C4520010120</v>
          </cell>
          <cell r="C163" t="str">
            <v>CV0424</v>
          </cell>
        </row>
        <row r="164">
          <cell r="B164" t="str">
            <v>C4520010128</v>
          </cell>
          <cell r="C164" t="str">
            <v>CB4615</v>
          </cell>
        </row>
        <row r="165">
          <cell r="B165" t="str">
            <v>C4520010134</v>
          </cell>
          <cell r="C165" t="str">
            <v>CB4618</v>
          </cell>
        </row>
        <row r="166">
          <cell r="B166" t="str">
            <v>C4520010136</v>
          </cell>
          <cell r="C166" t="str">
            <v>CB4619</v>
          </cell>
        </row>
        <row r="167">
          <cell r="B167" t="str">
            <v>C4520015208</v>
          </cell>
          <cell r="C167" t="str">
            <v>CB4623</v>
          </cell>
        </row>
        <row r="168">
          <cell r="B168" t="str">
            <v>C4524000006</v>
          </cell>
          <cell r="C168" t="str">
            <v>CV0425</v>
          </cell>
        </row>
        <row r="169">
          <cell r="B169" t="str">
            <v>C4524000008</v>
          </cell>
          <cell r="C169" t="str">
            <v>CV0426</v>
          </cell>
        </row>
        <row r="170">
          <cell r="B170" t="str">
            <v>C4524000014</v>
          </cell>
          <cell r="C170" t="str">
            <v>CV0500</v>
          </cell>
        </row>
        <row r="171">
          <cell r="B171" t="str">
            <v>C4524000016</v>
          </cell>
          <cell r="C171" t="str">
            <v>CB4657</v>
          </cell>
        </row>
        <row r="172">
          <cell r="B172" t="str">
            <v>C4524000018</v>
          </cell>
          <cell r="C172" t="str">
            <v>CV0502</v>
          </cell>
        </row>
        <row r="173">
          <cell r="B173" t="str">
            <v>C4524000020</v>
          </cell>
          <cell r="C173" t="str">
            <v>CB4659</v>
          </cell>
        </row>
        <row r="174">
          <cell r="B174" t="str">
            <v>C4524000022</v>
          </cell>
          <cell r="C174" t="str">
            <v>CV0503</v>
          </cell>
        </row>
        <row r="175">
          <cell r="B175" t="str">
            <v>C4524000034</v>
          </cell>
          <cell r="C175" t="str">
            <v>CB4666</v>
          </cell>
        </row>
        <row r="176">
          <cell r="B176" t="str">
            <v>C4528000002</v>
          </cell>
          <cell r="C176" t="str">
            <v>CB4514</v>
          </cell>
        </row>
        <row r="177">
          <cell r="B177" t="str">
            <v>C4528000006</v>
          </cell>
          <cell r="C177" t="str">
            <v>CB4516</v>
          </cell>
        </row>
        <row r="178">
          <cell r="B178" t="str">
            <v>C4528000014</v>
          </cell>
          <cell r="C178" t="str">
            <v>CB4520</v>
          </cell>
        </row>
        <row r="179">
          <cell r="B179" t="str">
            <v>C4528000018</v>
          </cell>
          <cell r="C179" t="str">
            <v>CB4522</v>
          </cell>
        </row>
        <row r="180">
          <cell r="B180" t="str">
            <v>C4528000024</v>
          </cell>
          <cell r="C180" t="str">
            <v>CB4525</v>
          </cell>
        </row>
        <row r="181">
          <cell r="B181" t="str">
            <v>C4528000028</v>
          </cell>
          <cell r="C181" t="str">
            <v>CB4527</v>
          </cell>
        </row>
        <row r="182">
          <cell r="B182" t="str">
            <v>C4528000030</v>
          </cell>
          <cell r="C182" t="str">
            <v>CB4528</v>
          </cell>
        </row>
        <row r="183">
          <cell r="B183" t="str">
            <v>C4528000034</v>
          </cell>
          <cell r="C183" t="str">
            <v>CB4530</v>
          </cell>
        </row>
        <row r="184">
          <cell r="B184" t="str">
            <v>C4528000040</v>
          </cell>
          <cell r="C184" t="str">
            <v>CB4533</v>
          </cell>
        </row>
        <row r="185">
          <cell r="B185" t="str">
            <v>C4532010002</v>
          </cell>
          <cell r="C185" t="str">
            <v>CB4414</v>
          </cell>
        </row>
        <row r="186">
          <cell r="B186" t="str">
            <v>C4532010008</v>
          </cell>
          <cell r="C186" t="str">
            <v>CB4417</v>
          </cell>
        </row>
        <row r="187">
          <cell r="B187" t="str">
            <v>C4532010010</v>
          </cell>
          <cell r="C187" t="str">
            <v>CB4418</v>
          </cell>
        </row>
        <row r="188">
          <cell r="B188" t="str">
            <v>C4532010012</v>
          </cell>
          <cell r="C188" t="str">
            <v>CB4419</v>
          </cell>
        </row>
        <row r="189">
          <cell r="B189" t="str">
            <v>C4532010016</v>
          </cell>
          <cell r="C189" t="str">
            <v>CB4421</v>
          </cell>
        </row>
        <row r="190">
          <cell r="B190" t="str">
            <v>C4532010018</v>
          </cell>
          <cell r="C190" t="str">
            <v>CB4430</v>
          </cell>
        </row>
        <row r="191">
          <cell r="B191" t="str">
            <v>C4532010022</v>
          </cell>
          <cell r="C191" t="str">
            <v>CB4432</v>
          </cell>
        </row>
        <row r="192">
          <cell r="B192" t="str">
            <v>C4532010026</v>
          </cell>
          <cell r="C192" t="str">
            <v>CB4434</v>
          </cell>
        </row>
        <row r="193">
          <cell r="B193" t="str">
            <v>C4532010202</v>
          </cell>
          <cell r="C193" t="str">
            <v>CB0057</v>
          </cell>
        </row>
        <row r="194">
          <cell r="B194" t="str">
            <v>C4532010302</v>
          </cell>
          <cell r="C194" t="str">
            <v>CB4444</v>
          </cell>
        </row>
        <row r="195">
          <cell r="B195" t="str">
            <v>C4532010306</v>
          </cell>
          <cell r="C195" t="str">
            <v>CV0427</v>
          </cell>
        </row>
        <row r="196">
          <cell r="B196" t="str">
            <v>C4532015310</v>
          </cell>
          <cell r="C196" t="str">
            <v>CB4454</v>
          </cell>
        </row>
        <row r="197">
          <cell r="B197" t="str">
            <v>C4532020005</v>
          </cell>
          <cell r="C197" t="str">
            <v>CV0428</v>
          </cell>
        </row>
        <row r="198">
          <cell r="B198" t="str">
            <v>C4532020010</v>
          </cell>
          <cell r="C198" t="str">
            <v>CV0429</v>
          </cell>
        </row>
        <row r="199">
          <cell r="B199" t="str">
            <v>C4532030005</v>
          </cell>
          <cell r="C199" t="str">
            <v>CB0055</v>
          </cell>
        </row>
        <row r="200">
          <cell r="B200" t="str">
            <v>C4532040005</v>
          </cell>
          <cell r="C200" t="str">
            <v>CV0541</v>
          </cell>
        </row>
        <row r="201">
          <cell r="B201" t="str">
            <v>C4532040015</v>
          </cell>
          <cell r="C201" t="str">
            <v>CZ0028</v>
          </cell>
        </row>
        <row r="202">
          <cell r="B202" t="str">
            <v>C4532040035</v>
          </cell>
          <cell r="C202" t="str">
            <v>CV0542</v>
          </cell>
        </row>
        <row r="203">
          <cell r="B203" t="str">
            <v>C4536000004</v>
          </cell>
          <cell r="C203" t="str">
            <v>CB4685</v>
          </cell>
        </row>
        <row r="204">
          <cell r="B204" t="str">
            <v>C4536000008</v>
          </cell>
          <cell r="C204" t="str">
            <v>CB4687</v>
          </cell>
        </row>
        <row r="205">
          <cell r="B205" t="str">
            <v>C4536000102</v>
          </cell>
          <cell r="C205" t="str">
            <v>CB4698</v>
          </cell>
        </row>
        <row r="206">
          <cell r="B206" t="str">
            <v>C4536000106</v>
          </cell>
          <cell r="C206" t="str">
            <v>CB4700</v>
          </cell>
        </row>
        <row r="207">
          <cell r="B207" t="str">
            <v>C4536000110</v>
          </cell>
          <cell r="C207" t="str">
            <v>CB4702</v>
          </cell>
        </row>
        <row r="208">
          <cell r="B208" t="str">
            <v>C4540000002</v>
          </cell>
          <cell r="C208" t="str">
            <v>CB4712</v>
          </cell>
        </row>
        <row r="209">
          <cell r="B209" t="str">
            <v>C4540000006</v>
          </cell>
          <cell r="C209" t="str">
            <v>CB4714</v>
          </cell>
        </row>
        <row r="210">
          <cell r="B210" t="str">
            <v>C4540000030</v>
          </cell>
          <cell r="C210" t="str">
            <v>CB4726</v>
          </cell>
        </row>
        <row r="211">
          <cell r="B211" t="str">
            <v>C4544000002</v>
          </cell>
          <cell r="C211" t="str">
            <v>CB4748</v>
          </cell>
        </row>
        <row r="212">
          <cell r="B212" t="str">
            <v>C4544000006</v>
          </cell>
          <cell r="C212" t="str">
            <v>CB4750</v>
          </cell>
        </row>
        <row r="213">
          <cell r="B213" t="str">
            <v>C4544000022</v>
          </cell>
          <cell r="C213" t="str">
            <v>CB4758</v>
          </cell>
        </row>
        <row r="214">
          <cell r="B214" t="str">
            <v>C4544000030</v>
          </cell>
          <cell r="C214" t="str">
            <v>CB4762</v>
          </cell>
        </row>
        <row r="215">
          <cell r="B215" t="str">
            <v>C4548000002</v>
          </cell>
          <cell r="C215" t="str">
            <v>CB4766</v>
          </cell>
        </row>
        <row r="216">
          <cell r="B216" t="str">
            <v>C4548000006</v>
          </cell>
          <cell r="C216" t="str">
            <v>CB4768</v>
          </cell>
        </row>
        <row r="217">
          <cell r="B217" t="str">
            <v>C4552000052</v>
          </cell>
          <cell r="C217" t="str">
            <v>CV0104</v>
          </cell>
        </row>
        <row r="218">
          <cell r="B218" t="str">
            <v>C4552000054</v>
          </cell>
          <cell r="C218" t="str">
            <v>CV0105</v>
          </cell>
        </row>
        <row r="219">
          <cell r="B219" t="str">
            <v>C4552000056</v>
          </cell>
          <cell r="C219" t="str">
            <v>CV0431</v>
          </cell>
        </row>
        <row r="220">
          <cell r="B220" t="str">
            <v>C4552000104</v>
          </cell>
          <cell r="C220" t="str">
            <v>CV0517</v>
          </cell>
        </row>
        <row r="221">
          <cell r="B221" t="str">
            <v>C4552000154</v>
          </cell>
          <cell r="C221" t="str">
            <v>CV0518</v>
          </cell>
        </row>
        <row r="222">
          <cell r="B222" t="str">
            <v>C4552000156</v>
          </cell>
          <cell r="C222" t="str">
            <v>CV0519</v>
          </cell>
        </row>
        <row r="223">
          <cell r="B223" t="str">
            <v>C4556000054</v>
          </cell>
          <cell r="C223" t="str">
            <v>CV0064</v>
          </cell>
        </row>
        <row r="224">
          <cell r="B224" t="str">
            <v>C4556000104</v>
          </cell>
          <cell r="C224" t="str">
            <v>CV0520</v>
          </cell>
        </row>
        <row r="225">
          <cell r="B225" t="str">
            <v>C4556000106</v>
          </cell>
          <cell r="C225" t="str">
            <v>CU0063</v>
          </cell>
        </row>
        <row r="226">
          <cell r="B226" t="str">
            <v>C4560000106</v>
          </cell>
          <cell r="C226" t="str">
            <v>CV0521</v>
          </cell>
        </row>
        <row r="227">
          <cell r="B227" t="str">
            <v>C4562000014</v>
          </cell>
          <cell r="C227" t="str">
            <v>CV0531</v>
          </cell>
        </row>
        <row r="228">
          <cell r="B228" t="str">
            <v>C4562000016</v>
          </cell>
          <cell r="C228" t="str">
            <v>CV0435</v>
          </cell>
        </row>
        <row r="229">
          <cell r="B229" t="str">
            <v>C4562000018</v>
          </cell>
          <cell r="C229" t="str">
            <v>CV0436</v>
          </cell>
        </row>
        <row r="230">
          <cell r="B230" t="str">
            <v>C4562000022</v>
          </cell>
          <cell r="C230" t="str">
            <v>CB0056</v>
          </cell>
        </row>
        <row r="231">
          <cell r="B231" t="str">
            <v>C4564000014</v>
          </cell>
          <cell r="C231" t="str">
            <v>CV0438</v>
          </cell>
        </row>
        <row r="232">
          <cell r="B232" t="str">
            <v>C4564000016</v>
          </cell>
          <cell r="C232" t="str">
            <v>CV0439</v>
          </cell>
        </row>
        <row r="233">
          <cell r="B233" t="str">
            <v>C4564000032</v>
          </cell>
          <cell r="C233" t="str">
            <v>CV0487</v>
          </cell>
        </row>
        <row r="234">
          <cell r="B234" t="str">
            <v>C4564000034</v>
          </cell>
          <cell r="C234" t="str">
            <v>CV0488</v>
          </cell>
        </row>
        <row r="235">
          <cell r="B235" t="str">
            <v>C4564000044</v>
          </cell>
          <cell r="C235" t="str">
            <v>CV0489</v>
          </cell>
        </row>
        <row r="236">
          <cell r="B236" t="str">
            <v>C4564000114</v>
          </cell>
          <cell r="C236" t="str">
            <v>CB4028</v>
          </cell>
        </row>
        <row r="237">
          <cell r="B237" t="str">
            <v>C4564000136</v>
          </cell>
          <cell r="C237" t="str">
            <v>CB4073</v>
          </cell>
        </row>
        <row r="238">
          <cell r="B238" t="str">
            <v>C4564000144</v>
          </cell>
          <cell r="C238" t="str">
            <v>CB4102</v>
          </cell>
        </row>
        <row r="239">
          <cell r="B239" t="str">
            <v>C4564000216</v>
          </cell>
          <cell r="C239" t="str">
            <v>CB4034</v>
          </cell>
        </row>
        <row r="240">
          <cell r="B240" t="str">
            <v>C4564000232</v>
          </cell>
          <cell r="C240" t="str">
            <v>CB4074</v>
          </cell>
        </row>
        <row r="241">
          <cell r="B241" t="str">
            <v>C4564000320</v>
          </cell>
          <cell r="C241" t="str">
            <v>CB4041</v>
          </cell>
        </row>
        <row r="242">
          <cell r="B242" t="str">
            <v>C4564000334</v>
          </cell>
          <cell r="C242" t="str">
            <v>CB4078</v>
          </cell>
        </row>
        <row r="243">
          <cell r="B243" t="str">
            <v>C4564000346</v>
          </cell>
          <cell r="C243" t="str">
            <v>CB4109</v>
          </cell>
        </row>
        <row r="244">
          <cell r="B244" t="str">
            <v>C4568000002</v>
          </cell>
          <cell r="C244" t="str">
            <v>CB4554</v>
          </cell>
        </row>
        <row r="245">
          <cell r="B245" t="str">
            <v>C4568000012</v>
          </cell>
          <cell r="C245" t="str">
            <v>CB4559</v>
          </cell>
        </row>
        <row r="246">
          <cell r="B246" t="str">
            <v>C4568000022</v>
          </cell>
          <cell r="C246" t="str">
            <v>CB4564</v>
          </cell>
        </row>
        <row r="247">
          <cell r="B247" t="str">
            <v>C4568000032</v>
          </cell>
          <cell r="C247" t="str">
            <v>CB4569</v>
          </cell>
        </row>
        <row r="248">
          <cell r="B248" t="str">
            <v>C4568000040</v>
          </cell>
          <cell r="C248" t="str">
            <v>CB4573</v>
          </cell>
        </row>
        <row r="249">
          <cell r="B249" t="str">
            <v>C4572005004</v>
          </cell>
          <cell r="C249" t="str">
            <v>CB4126</v>
          </cell>
        </row>
        <row r="250">
          <cell r="B250" t="str">
            <v>C4572005006</v>
          </cell>
          <cell r="C250" t="str">
            <v>CB4130</v>
          </cell>
        </row>
        <row r="251">
          <cell r="B251" t="str">
            <v>C4572005014</v>
          </cell>
          <cell r="C251" t="str">
            <v>CB4146</v>
          </cell>
        </row>
        <row r="252">
          <cell r="B252" t="str">
            <v>C4572005038</v>
          </cell>
          <cell r="C252" t="str">
            <v>CB4135</v>
          </cell>
        </row>
        <row r="253">
          <cell r="B253" t="str">
            <v>C4572005066</v>
          </cell>
          <cell r="C253" t="str">
            <v>CB4132</v>
          </cell>
        </row>
        <row r="254">
          <cell r="B254" t="str">
            <v>C4572005096</v>
          </cell>
          <cell r="C254" t="str">
            <v>CB4133</v>
          </cell>
        </row>
        <row r="255">
          <cell r="B255" t="str">
            <v>C4572010236</v>
          </cell>
          <cell r="C255" t="str">
            <v>CB4219</v>
          </cell>
        </row>
        <row r="256">
          <cell r="B256" t="str">
            <v>C4572010266</v>
          </cell>
          <cell r="C256" t="str">
            <v>CB4220</v>
          </cell>
        </row>
        <row r="257">
          <cell r="B257" t="str">
            <v>C4572010296</v>
          </cell>
          <cell r="C257" t="str">
            <v>CB4221</v>
          </cell>
        </row>
        <row r="258">
          <cell r="B258" t="str">
            <v>C4572015466</v>
          </cell>
          <cell r="C258" t="str">
            <v>CB4308</v>
          </cell>
        </row>
        <row r="259">
          <cell r="B259" t="str">
            <v>C4572015496</v>
          </cell>
          <cell r="C259" t="str">
            <v>CB4309</v>
          </cell>
        </row>
        <row r="260">
          <cell r="B260" t="str">
            <v>C4576000006</v>
          </cell>
          <cell r="C260" t="str">
            <v>CV0522</v>
          </cell>
        </row>
        <row r="261">
          <cell r="B261" t="str">
            <v>C4576000024</v>
          </cell>
          <cell r="C261" t="str">
            <v>CV0540</v>
          </cell>
        </row>
        <row r="262">
          <cell r="B262" t="str">
            <v>C4576000026</v>
          </cell>
          <cell r="C262" t="str">
            <v>CV0523</v>
          </cell>
        </row>
        <row r="263">
          <cell r="B263" t="str">
            <v>C4576000046</v>
          </cell>
          <cell r="C263" t="str">
            <v>CV0524</v>
          </cell>
        </row>
        <row r="264">
          <cell r="B264" t="str">
            <v>C4580010005</v>
          </cell>
          <cell r="C264" t="str">
            <v>CX0034</v>
          </cell>
        </row>
        <row r="265">
          <cell r="B265" t="str">
            <v>C4580010010</v>
          </cell>
          <cell r="C265" t="str">
            <v>CV0463</v>
          </cell>
        </row>
        <row r="266">
          <cell r="B266" t="str">
            <v>C4580010110</v>
          </cell>
          <cell r="C266" t="str">
            <v>CV0543</v>
          </cell>
        </row>
        <row r="267">
          <cell r="B267" t="str">
            <v>C4580010205</v>
          </cell>
          <cell r="C267" t="str">
            <v>CV0544</v>
          </cell>
        </row>
        <row r="268">
          <cell r="B268" t="str">
            <v>C4580060010</v>
          </cell>
          <cell r="C268" t="str">
            <v>CV0545</v>
          </cell>
        </row>
        <row r="269">
          <cell r="B269" t="str">
            <v>C4580060035</v>
          </cell>
          <cell r="C269" t="str">
            <v>CV0546</v>
          </cell>
        </row>
        <row r="270">
          <cell r="B270" t="str">
            <v>C4580060110</v>
          </cell>
          <cell r="C270" t="str">
            <v>CV0547</v>
          </cell>
        </row>
        <row r="271">
          <cell r="B271" t="str">
            <v>C4580120010</v>
          </cell>
          <cell r="C271" t="str">
            <v>CV0548</v>
          </cell>
        </row>
        <row r="272">
          <cell r="B272" t="str">
            <v>C4580160005</v>
          </cell>
          <cell r="C272" t="str">
            <v>CX0030</v>
          </cell>
        </row>
        <row r="273">
          <cell r="B273" t="str">
            <v>C5005000005</v>
          </cell>
          <cell r="C273" t="str">
            <v>CE0530</v>
          </cell>
        </row>
        <row r="274">
          <cell r="B274" t="str">
            <v>C5005000010</v>
          </cell>
          <cell r="C274" t="str">
            <v>CD0082</v>
          </cell>
        </row>
        <row r="275">
          <cell r="B275" t="str">
            <v>C5005000015</v>
          </cell>
          <cell r="C275" t="str">
            <v>CC0004</v>
          </cell>
        </row>
        <row r="276">
          <cell r="B276" t="str">
            <v>C5005000020</v>
          </cell>
          <cell r="C276" t="str">
            <v>CE0531</v>
          </cell>
        </row>
        <row r="277">
          <cell r="B277" t="str">
            <v>C5005000025</v>
          </cell>
          <cell r="C277" t="str">
            <v>CE0532</v>
          </cell>
        </row>
        <row r="278">
          <cell r="B278" t="str">
            <v>C5005000030</v>
          </cell>
          <cell r="C278" t="str">
            <v>CE0074</v>
          </cell>
        </row>
        <row r="279">
          <cell r="B279" t="str">
            <v>C5005000060</v>
          </cell>
          <cell r="C279" t="str">
            <v>CE0533</v>
          </cell>
        </row>
        <row r="280">
          <cell r="B280" t="str">
            <v>C5005000080</v>
          </cell>
          <cell r="C280" t="str">
            <v>CF0001</v>
          </cell>
        </row>
        <row r="281">
          <cell r="B281" t="str">
            <v>C5005000085</v>
          </cell>
          <cell r="C281" t="str">
            <v>CE0534</v>
          </cell>
        </row>
        <row r="282">
          <cell r="B282" t="str">
            <v>C5010000005</v>
          </cell>
          <cell r="C282" t="str">
            <v>CE0535</v>
          </cell>
        </row>
        <row r="283">
          <cell r="B283" t="str">
            <v>C5015010005</v>
          </cell>
          <cell r="C283" t="str">
            <v>CV0288</v>
          </cell>
        </row>
        <row r="284">
          <cell r="B284" t="str">
            <v>C5015010020</v>
          </cell>
          <cell r="C284" t="str">
            <v>CV0291</v>
          </cell>
        </row>
        <row r="285">
          <cell r="B285" t="str">
            <v>C5015015005</v>
          </cell>
          <cell r="C285" t="str">
            <v>CV0289</v>
          </cell>
        </row>
        <row r="286">
          <cell r="B286" t="str">
            <v>C5015020010</v>
          </cell>
          <cell r="C286" t="str">
            <v>CV0290</v>
          </cell>
        </row>
        <row r="287">
          <cell r="B287" t="str">
            <v>C5020000005</v>
          </cell>
          <cell r="C287" t="str">
            <v>CV0441</v>
          </cell>
        </row>
        <row r="288">
          <cell r="B288" t="str">
            <v>C5020000010</v>
          </cell>
          <cell r="C288" t="str">
            <v>CD0101</v>
          </cell>
        </row>
        <row r="289">
          <cell r="B289" t="str">
            <v>C5020000015</v>
          </cell>
          <cell r="C289" t="str">
            <v>CF0030</v>
          </cell>
        </row>
        <row r="290">
          <cell r="B290" t="str">
            <v>C5030000010</v>
          </cell>
          <cell r="C290" t="str">
            <v>CE0536</v>
          </cell>
        </row>
        <row r="291">
          <cell r="B291" t="str">
            <v>C5030000015</v>
          </cell>
          <cell r="C291" t="str">
            <v>CE0537</v>
          </cell>
        </row>
        <row r="292">
          <cell r="B292" t="str">
            <v>C6005010005</v>
          </cell>
          <cell r="C292" t="str">
            <v>CE0042</v>
          </cell>
        </row>
        <row r="293">
          <cell r="B293" t="str">
            <v>C6005010010</v>
          </cell>
          <cell r="C293" t="str">
            <v>CD0094</v>
          </cell>
        </row>
        <row r="294">
          <cell r="B294" t="str">
            <v>C6005010015</v>
          </cell>
          <cell r="C294" t="str">
            <v>CE0538</v>
          </cell>
        </row>
        <row r="295">
          <cell r="B295" t="str">
            <v>C6005010020</v>
          </cell>
          <cell r="C295" t="str">
            <v>CE0539</v>
          </cell>
        </row>
        <row r="296">
          <cell r="B296" t="str">
            <v>C6005010030</v>
          </cell>
          <cell r="C296" t="str">
            <v>CE0591</v>
          </cell>
        </row>
        <row r="297">
          <cell r="B297" t="str">
            <v>C6005010035</v>
          </cell>
          <cell r="C297" t="str">
            <v>CE0540</v>
          </cell>
        </row>
        <row r="298">
          <cell r="B298" t="str">
            <v>C6005010100</v>
          </cell>
          <cell r="C298" t="str">
            <v>CE0541</v>
          </cell>
        </row>
        <row r="299">
          <cell r="B299" t="str">
            <v>C6010015005</v>
          </cell>
          <cell r="C299" t="str">
            <v>CV0442</v>
          </cell>
        </row>
        <row r="300">
          <cell r="B300" t="str">
            <v>C6010015015</v>
          </cell>
          <cell r="C300" t="str">
            <v>CE0503</v>
          </cell>
        </row>
        <row r="301">
          <cell r="B301" t="str">
            <v>C6010015020</v>
          </cell>
          <cell r="C301" t="str">
            <v>CE0543</v>
          </cell>
        </row>
        <row r="302">
          <cell r="B302" t="str">
            <v>C6010015100</v>
          </cell>
          <cell r="C302" t="str">
            <v>CE0544</v>
          </cell>
        </row>
        <row r="303">
          <cell r="B303" t="str">
            <v>C6030010005</v>
          </cell>
          <cell r="C303" t="str">
            <v>CE0545</v>
          </cell>
        </row>
        <row r="304">
          <cell r="B304" t="str">
            <v>C6030010010</v>
          </cell>
          <cell r="C304" t="str">
            <v>CE0079</v>
          </cell>
        </row>
        <row r="305">
          <cell r="B305" t="str">
            <v>C6030010020</v>
          </cell>
          <cell r="C305" t="str">
            <v>CE0085</v>
          </cell>
        </row>
        <row r="306">
          <cell r="B306" t="str">
            <v>C6030010030</v>
          </cell>
          <cell r="C306" t="str">
            <v>CE0081</v>
          </cell>
        </row>
        <row r="307">
          <cell r="B307" t="str">
            <v>C6030020005</v>
          </cell>
          <cell r="C307" t="str">
            <v>CE0546</v>
          </cell>
        </row>
        <row r="308">
          <cell r="B308" t="str">
            <v>C6030020010</v>
          </cell>
          <cell r="C308" t="str">
            <v>CE0078</v>
          </cell>
        </row>
        <row r="309">
          <cell r="B309" t="str">
            <v>C6030020015</v>
          </cell>
          <cell r="C309" t="str">
            <v>CE0086</v>
          </cell>
        </row>
        <row r="310">
          <cell r="B310" t="str">
            <v>C6030020025</v>
          </cell>
          <cell r="C310" t="str">
            <v>CE0087</v>
          </cell>
        </row>
        <row r="311">
          <cell r="B311" t="str">
            <v>C6030025005</v>
          </cell>
          <cell r="C311" t="str">
            <v>CE0547</v>
          </cell>
        </row>
        <row r="312">
          <cell r="B312" t="str">
            <v>C6030025010</v>
          </cell>
          <cell r="C312" t="str">
            <v>CE0089</v>
          </cell>
        </row>
        <row r="313">
          <cell r="B313" t="str">
            <v>C6030025015</v>
          </cell>
          <cell r="C313" t="str">
            <v>CE0082</v>
          </cell>
        </row>
        <row r="314">
          <cell r="B314" t="str">
            <v>C6030030005</v>
          </cell>
          <cell r="C314" t="str">
            <v>CE0548</v>
          </cell>
        </row>
        <row r="315">
          <cell r="B315" t="str">
            <v>C6030030010</v>
          </cell>
          <cell r="C315" t="str">
            <v>CE0090</v>
          </cell>
        </row>
        <row r="316">
          <cell r="B316" t="str">
            <v>C6030030020</v>
          </cell>
          <cell r="C316" t="str">
            <v>CE0083</v>
          </cell>
        </row>
        <row r="317">
          <cell r="B317" t="str">
            <v>C6030035005</v>
          </cell>
          <cell r="C317" t="str">
            <v>CE0549</v>
          </cell>
        </row>
        <row r="318">
          <cell r="B318" t="str">
            <v>C6030035020</v>
          </cell>
          <cell r="C318" t="str">
            <v>CE0084</v>
          </cell>
        </row>
        <row r="319">
          <cell r="B319" t="str">
            <v>C6030035030</v>
          </cell>
          <cell r="C319" t="str">
            <v>CE0550</v>
          </cell>
        </row>
        <row r="320">
          <cell r="B320" t="str">
            <v>C6030035040</v>
          </cell>
          <cell r="C320" t="str">
            <v>CE0551</v>
          </cell>
        </row>
        <row r="321">
          <cell r="B321" t="str">
            <v>C6035005005</v>
          </cell>
          <cell r="C321" t="str">
            <v>CE0552</v>
          </cell>
        </row>
        <row r="322">
          <cell r="B322" t="str">
            <v>C6035005010</v>
          </cell>
          <cell r="C322" t="str">
            <v>CE0101</v>
          </cell>
        </row>
        <row r="323">
          <cell r="B323" t="str">
            <v>C6035005105</v>
          </cell>
          <cell r="C323" t="str">
            <v>CE0088</v>
          </cell>
        </row>
        <row r="324">
          <cell r="B324" t="str">
            <v>C6035010005</v>
          </cell>
          <cell r="C324" t="str">
            <v>CE0553</v>
          </cell>
        </row>
        <row r="325">
          <cell r="B325" t="str">
            <v>C6035010010</v>
          </cell>
          <cell r="C325" t="str">
            <v>CE0109</v>
          </cell>
        </row>
        <row r="326">
          <cell r="B326" t="str">
            <v>C6035010015</v>
          </cell>
          <cell r="C326" t="str">
            <v>CE0110</v>
          </cell>
        </row>
        <row r="327">
          <cell r="B327" t="str">
            <v>C6035010030</v>
          </cell>
          <cell r="C327" t="str">
            <v>CE0554</v>
          </cell>
        </row>
        <row r="328">
          <cell r="B328" t="str">
            <v>C6035010045</v>
          </cell>
          <cell r="C328" t="str">
            <v>CE0555</v>
          </cell>
        </row>
        <row r="329">
          <cell r="B329" t="str">
            <v>C6035015005</v>
          </cell>
          <cell r="C329" t="str">
            <v>CE0556</v>
          </cell>
        </row>
        <row r="330">
          <cell r="B330" t="str">
            <v>C6035015010</v>
          </cell>
          <cell r="C330" t="str">
            <v>CE0077</v>
          </cell>
        </row>
        <row r="331">
          <cell r="B331" t="str">
            <v>C6050010005</v>
          </cell>
          <cell r="C331" t="str">
            <v>CE0557</v>
          </cell>
        </row>
        <row r="332">
          <cell r="B332" t="str">
            <v>C6050010010</v>
          </cell>
          <cell r="C332" t="str">
            <v>CE0102</v>
          </cell>
        </row>
        <row r="333">
          <cell r="B333" t="str">
            <v>C6050010015</v>
          </cell>
          <cell r="C333" t="str">
            <v>CE0060</v>
          </cell>
        </row>
        <row r="334">
          <cell r="B334" t="str">
            <v>C6050010020</v>
          </cell>
          <cell r="C334" t="str">
            <v>CE0061</v>
          </cell>
        </row>
        <row r="335">
          <cell r="B335" t="str">
            <v>C6050020005</v>
          </cell>
          <cell r="C335" t="str">
            <v>CE0558</v>
          </cell>
        </row>
        <row r="336">
          <cell r="B336" t="str">
            <v>C6050020010</v>
          </cell>
          <cell r="C336" t="str">
            <v>CE0091</v>
          </cell>
        </row>
        <row r="337">
          <cell r="B337" t="str">
            <v>C6050020015</v>
          </cell>
          <cell r="C337" t="str">
            <v>CE0051</v>
          </cell>
        </row>
        <row r="338">
          <cell r="B338" t="str">
            <v>C6050030005</v>
          </cell>
          <cell r="C338" t="str">
            <v>CE0559</v>
          </cell>
        </row>
        <row r="339">
          <cell r="B339" t="str">
            <v>C6050030010</v>
          </cell>
          <cell r="C339" t="str">
            <v>CE0103</v>
          </cell>
        </row>
        <row r="340">
          <cell r="B340" t="str">
            <v>C6050030015</v>
          </cell>
          <cell r="C340" t="str">
            <v>CE0067</v>
          </cell>
        </row>
        <row r="341">
          <cell r="B341" t="str">
            <v>C6050030020</v>
          </cell>
          <cell r="C341" t="str">
            <v>CE0068</v>
          </cell>
        </row>
        <row r="342">
          <cell r="B342" t="str">
            <v>C6050030035</v>
          </cell>
          <cell r="C342" t="str">
            <v>CE0560</v>
          </cell>
        </row>
        <row r="343">
          <cell r="B343" t="str">
            <v>C6050030045</v>
          </cell>
          <cell r="C343" t="str">
            <v>CE0561</v>
          </cell>
        </row>
        <row r="344">
          <cell r="B344" t="str">
            <v>C6050030205</v>
          </cell>
          <cell r="C344" t="str">
            <v>CE0066</v>
          </cell>
        </row>
        <row r="345">
          <cell r="B345" t="str">
            <v>C6050030215</v>
          </cell>
          <cell r="C345" t="str">
            <v>CE0562</v>
          </cell>
        </row>
        <row r="346">
          <cell r="B346" t="str">
            <v>C6050030230</v>
          </cell>
          <cell r="C346" t="str">
            <v>CE0563</v>
          </cell>
        </row>
        <row r="347">
          <cell r="B347" t="str">
            <v>C6050030400</v>
          </cell>
          <cell r="C347" t="str">
            <v>CE0564</v>
          </cell>
        </row>
        <row r="348">
          <cell r="B348" t="str">
            <v>C6050040005</v>
          </cell>
          <cell r="C348" t="str">
            <v>CE0565</v>
          </cell>
        </row>
        <row r="349">
          <cell r="B349" t="str">
            <v>C6050040015</v>
          </cell>
          <cell r="C349" t="str">
            <v>CE0104</v>
          </cell>
        </row>
        <row r="350">
          <cell r="B350" t="str">
            <v>C6050040020</v>
          </cell>
          <cell r="C350" t="str">
            <v>CE0053</v>
          </cell>
        </row>
        <row r="351">
          <cell r="B351" t="str">
            <v>C6050040025</v>
          </cell>
          <cell r="C351" t="str">
            <v>CE0105</v>
          </cell>
        </row>
        <row r="352">
          <cell r="B352" t="str">
            <v>C6050040040</v>
          </cell>
          <cell r="C352" t="str">
            <v>CE0566</v>
          </cell>
        </row>
        <row r="353">
          <cell r="B353" t="str">
            <v>C6050040050</v>
          </cell>
          <cell r="C353" t="str">
            <v>CE0567</v>
          </cell>
        </row>
        <row r="354">
          <cell r="B354" t="str">
            <v>C6050040065</v>
          </cell>
          <cell r="C354" t="str">
            <v>CE0568</v>
          </cell>
        </row>
        <row r="355">
          <cell r="B355" t="str">
            <v>C6050040075</v>
          </cell>
          <cell r="C355" t="str">
            <v>CE0569</v>
          </cell>
        </row>
        <row r="356">
          <cell r="B356" t="str">
            <v>C6050050005</v>
          </cell>
          <cell r="C356" t="str">
            <v>CE0570</v>
          </cell>
        </row>
        <row r="357">
          <cell r="B357" t="str">
            <v>C6050050010</v>
          </cell>
          <cell r="C357" t="str">
            <v>CE0054</v>
          </cell>
        </row>
        <row r="358">
          <cell r="B358" t="str">
            <v>C6050050015</v>
          </cell>
          <cell r="C358" t="str">
            <v>CE0056</v>
          </cell>
        </row>
        <row r="359">
          <cell r="B359" t="str">
            <v>C6050050040</v>
          </cell>
          <cell r="C359" t="str">
            <v>CE0571</v>
          </cell>
        </row>
        <row r="360">
          <cell r="B360" t="str">
            <v>C6050050050</v>
          </cell>
          <cell r="C360" t="str">
            <v>CE0572</v>
          </cell>
        </row>
        <row r="361">
          <cell r="B361" t="str">
            <v>C6050060005</v>
          </cell>
          <cell r="C361" t="str">
            <v>CE0573</v>
          </cell>
        </row>
        <row r="362">
          <cell r="B362" t="str">
            <v>C6050060010</v>
          </cell>
          <cell r="C362" t="str">
            <v>CE0052</v>
          </cell>
        </row>
        <row r="363">
          <cell r="B363" t="str">
            <v>C6050060020</v>
          </cell>
          <cell r="C363" t="str">
            <v>CE0055</v>
          </cell>
        </row>
        <row r="364">
          <cell r="B364" t="str">
            <v>C6050060030</v>
          </cell>
          <cell r="C364" t="str">
            <v>CE0574</v>
          </cell>
        </row>
        <row r="365">
          <cell r="B365" t="str">
            <v>C6050060040</v>
          </cell>
          <cell r="C365" t="str">
            <v>CE0575</v>
          </cell>
        </row>
        <row r="366">
          <cell r="B366" t="str">
            <v>C6050070005</v>
          </cell>
          <cell r="C366" t="str">
            <v>CE0576</v>
          </cell>
        </row>
        <row r="367">
          <cell r="B367" t="str">
            <v>C6050070010</v>
          </cell>
          <cell r="C367" t="str">
            <v>CE0106</v>
          </cell>
        </row>
        <row r="368">
          <cell r="B368" t="str">
            <v>C6050070015</v>
          </cell>
          <cell r="C368" t="str">
            <v>CE0069</v>
          </cell>
        </row>
        <row r="369">
          <cell r="B369" t="str">
            <v>C6050070020</v>
          </cell>
          <cell r="C369" t="str">
            <v>CE0064</v>
          </cell>
        </row>
        <row r="370">
          <cell r="B370" t="str">
            <v>C6050080005</v>
          </cell>
          <cell r="C370" t="str">
            <v>CE0577</v>
          </cell>
        </row>
        <row r="371">
          <cell r="B371" t="str">
            <v>C6050080010</v>
          </cell>
          <cell r="C371" t="str">
            <v>CE0578</v>
          </cell>
        </row>
        <row r="372">
          <cell r="B372" t="str">
            <v>C6050080015</v>
          </cell>
          <cell r="C372" t="str">
            <v>CE0093</v>
          </cell>
        </row>
        <row r="373">
          <cell r="B373" t="str">
            <v>C6050080020</v>
          </cell>
          <cell r="C373" t="str">
            <v>CE0094</v>
          </cell>
        </row>
        <row r="374">
          <cell r="B374" t="str">
            <v>C6050080030</v>
          </cell>
          <cell r="C374" t="str">
            <v>CE0579</v>
          </cell>
        </row>
        <row r="375">
          <cell r="B375" t="str">
            <v>C6050080040</v>
          </cell>
          <cell r="C375" t="str">
            <v>CE0580</v>
          </cell>
        </row>
        <row r="376">
          <cell r="B376" t="str">
            <v>C6050090005</v>
          </cell>
          <cell r="C376" t="str">
            <v>CE0581</v>
          </cell>
        </row>
        <row r="377">
          <cell r="B377" t="str">
            <v>C6050090015</v>
          </cell>
          <cell r="C377" t="str">
            <v>CE0582</v>
          </cell>
        </row>
        <row r="378">
          <cell r="B378" t="str">
            <v>C6050090030</v>
          </cell>
          <cell r="C378" t="str">
            <v>CE0583</v>
          </cell>
        </row>
        <row r="379">
          <cell r="B379" t="str">
            <v>C6050090110</v>
          </cell>
          <cell r="C379" t="str">
            <v>CF0110</v>
          </cell>
        </row>
        <row r="380">
          <cell r="B380" t="str">
            <v>C6080010005</v>
          </cell>
          <cell r="C380" t="str">
            <v>CE0022</v>
          </cell>
        </row>
        <row r="381">
          <cell r="B381" t="str">
            <v>C6080010010</v>
          </cell>
          <cell r="C381" t="str">
            <v>CE0095</v>
          </cell>
        </row>
        <row r="382">
          <cell r="B382" t="str">
            <v>C6080010015</v>
          </cell>
          <cell r="C382" t="str">
            <v>CE0096</v>
          </cell>
        </row>
        <row r="383">
          <cell r="B383" t="str">
            <v>C6080020005</v>
          </cell>
          <cell r="C383" t="str">
            <v>CE0028</v>
          </cell>
        </row>
        <row r="384">
          <cell r="B384" t="str">
            <v>C6080020010</v>
          </cell>
          <cell r="C384" t="str">
            <v>CE0030</v>
          </cell>
        </row>
        <row r="385">
          <cell r="B385" t="str">
            <v>C6080020015</v>
          </cell>
          <cell r="C385" t="str">
            <v>CE0097</v>
          </cell>
        </row>
        <row r="386">
          <cell r="B386" t="str">
            <v>C6080020055</v>
          </cell>
          <cell r="C386" t="str">
            <v>CE0584</v>
          </cell>
        </row>
        <row r="387">
          <cell r="B387" t="str">
            <v>C6080020070</v>
          </cell>
          <cell r="C387" t="str">
            <v>CE0585</v>
          </cell>
        </row>
        <row r="388">
          <cell r="B388" t="str">
            <v>C6085000005</v>
          </cell>
          <cell r="C388" t="str">
            <v>CY0072</v>
          </cell>
        </row>
        <row r="389">
          <cell r="B389" t="str">
            <v>C6085000010</v>
          </cell>
          <cell r="C389" t="str">
            <v>CE0115</v>
          </cell>
        </row>
        <row r="390">
          <cell r="B390" t="str">
            <v>C6085000015</v>
          </cell>
          <cell r="C390" t="str">
            <v>CE0098</v>
          </cell>
        </row>
        <row r="391">
          <cell r="B391" t="str">
            <v>C6085000025</v>
          </cell>
          <cell r="C391" t="str">
            <v>CE0009</v>
          </cell>
        </row>
        <row r="392">
          <cell r="B392" t="str">
            <v>C6085000030</v>
          </cell>
          <cell r="C392" t="str">
            <v>CE0011</v>
          </cell>
        </row>
        <row r="393">
          <cell r="B393" t="str">
            <v>C6085000035</v>
          </cell>
          <cell r="C393" t="str">
            <v>CE0099</v>
          </cell>
        </row>
        <row r="394">
          <cell r="B394" t="str">
            <v>C6085000040</v>
          </cell>
          <cell r="C394" t="str">
            <v>CE0586</v>
          </cell>
        </row>
        <row r="395">
          <cell r="B395" t="str">
            <v>C6090000005</v>
          </cell>
          <cell r="C395" t="str">
            <v>CE0587</v>
          </cell>
        </row>
        <row r="396">
          <cell r="B396" t="str">
            <v>C6090000010</v>
          </cell>
          <cell r="C396" t="str">
            <v>CE0150</v>
          </cell>
        </row>
        <row r="397">
          <cell r="B397" t="str">
            <v>C6090000015</v>
          </cell>
          <cell r="C397" t="str">
            <v>CE0588</v>
          </cell>
        </row>
        <row r="398">
          <cell r="B398" t="str">
            <v>C6090000020</v>
          </cell>
          <cell r="C398" t="str">
            <v>CE0589</v>
          </cell>
        </row>
        <row r="399">
          <cell r="B399" t="str">
            <v>C6090000025</v>
          </cell>
          <cell r="C399" t="str">
            <v>CK0030</v>
          </cell>
        </row>
        <row r="400">
          <cell r="B400" t="str">
            <v>C6090000030</v>
          </cell>
          <cell r="C400" t="str">
            <v>CE0590</v>
          </cell>
        </row>
        <row r="401">
          <cell r="B401" t="str">
            <v>C6090000040</v>
          </cell>
          <cell r="C401" t="str">
            <v>CE0128</v>
          </cell>
        </row>
        <row r="402">
          <cell r="B402" t="str">
            <v>C6090000045</v>
          </cell>
          <cell r="C402" t="str">
            <v>CE0129</v>
          </cell>
        </row>
        <row r="403">
          <cell r="B403" t="str">
            <v>C6090000050</v>
          </cell>
          <cell r="C403" t="str">
            <v>CE0100</v>
          </cell>
        </row>
        <row r="404">
          <cell r="B404" t="str">
            <v>C6505005005</v>
          </cell>
          <cell r="C404" t="str">
            <v>CG0008</v>
          </cell>
        </row>
        <row r="405">
          <cell r="B405" t="str">
            <v>C6505005015</v>
          </cell>
          <cell r="C405" t="str">
            <v>CG0050</v>
          </cell>
        </row>
        <row r="406">
          <cell r="B406" t="str">
            <v>C6505005020</v>
          </cell>
          <cell r="C406" t="str">
            <v>CG0028</v>
          </cell>
        </row>
        <row r="407">
          <cell r="B407" t="str">
            <v>C6505005025</v>
          </cell>
          <cell r="C407" t="str">
            <v>CG0040</v>
          </cell>
        </row>
        <row r="408">
          <cell r="B408" t="str">
            <v>C6505005030</v>
          </cell>
          <cell r="C408" t="str">
            <v>CG0003</v>
          </cell>
        </row>
        <row r="409">
          <cell r="B409" t="str">
            <v>C6505005035</v>
          </cell>
          <cell r="C409" t="str">
            <v>CG0022</v>
          </cell>
        </row>
        <row r="410">
          <cell r="B410" t="str">
            <v>C6505020010</v>
          </cell>
          <cell r="C410" t="str">
            <v>CG0010</v>
          </cell>
        </row>
        <row r="411">
          <cell r="B411" t="str">
            <v>C6505020020</v>
          </cell>
          <cell r="C411" t="str">
            <v>CG0053</v>
          </cell>
        </row>
        <row r="412">
          <cell r="B412" t="str">
            <v>C6505025005</v>
          </cell>
          <cell r="C412" t="str">
            <v>CG0054</v>
          </cell>
        </row>
        <row r="413">
          <cell r="B413" t="str">
            <v>C6505025010</v>
          </cell>
          <cell r="C413" t="str">
            <v>CG0032</v>
          </cell>
        </row>
        <row r="414">
          <cell r="B414" t="str">
            <v>C6505030010</v>
          </cell>
          <cell r="C414" t="str">
            <v>CG0039</v>
          </cell>
        </row>
        <row r="415">
          <cell r="B415" t="str">
            <v>C6510010005</v>
          </cell>
          <cell r="C415" t="str">
            <v>CH0010</v>
          </cell>
        </row>
        <row r="416">
          <cell r="B416" t="str">
            <v>C6510010100</v>
          </cell>
          <cell r="C416" t="str">
            <v>CH0011</v>
          </cell>
        </row>
        <row r="417">
          <cell r="B417" t="str">
            <v>C6510010110</v>
          </cell>
          <cell r="C417" t="str">
            <v>CH0002</v>
          </cell>
        </row>
        <row r="418">
          <cell r="B418" t="str">
            <v>C6510010205</v>
          </cell>
          <cell r="C418" t="str">
            <v>CH0007</v>
          </cell>
        </row>
        <row r="419">
          <cell r="B419" t="str">
            <v>C6510020010</v>
          </cell>
          <cell r="C419" t="str">
            <v>CH0013</v>
          </cell>
        </row>
        <row r="420">
          <cell r="B420" t="str">
            <v>C6515010005</v>
          </cell>
          <cell r="C420" t="str">
            <v>CF0111</v>
          </cell>
        </row>
        <row r="421">
          <cell r="B421" t="str">
            <v>C6515010010</v>
          </cell>
          <cell r="C421" t="str">
            <v>CF0035</v>
          </cell>
        </row>
        <row r="422">
          <cell r="B422" t="str">
            <v>C6515010020</v>
          </cell>
          <cell r="C422" t="str">
            <v>CF0044</v>
          </cell>
        </row>
        <row r="423">
          <cell r="B423" t="str">
            <v>C6515010040</v>
          </cell>
          <cell r="C423" t="str">
            <v>CF0066</v>
          </cell>
        </row>
        <row r="424">
          <cell r="B424" t="str">
            <v>C6515010050</v>
          </cell>
          <cell r="C424" t="str">
            <v>CF0074</v>
          </cell>
        </row>
        <row r="425">
          <cell r="B425" t="str">
            <v>C6515010150</v>
          </cell>
          <cell r="C425" t="str">
            <v>CF0050</v>
          </cell>
        </row>
        <row r="426">
          <cell r="B426" t="str">
            <v>C6515010160</v>
          </cell>
          <cell r="C426" t="str">
            <v>CF0112</v>
          </cell>
        </row>
        <row r="427">
          <cell r="B427" t="str">
            <v>C6515010170</v>
          </cell>
          <cell r="C427" t="str">
            <v>CF0071</v>
          </cell>
        </row>
        <row r="428">
          <cell r="B428" t="str">
            <v>C6515010180</v>
          </cell>
          <cell r="C428" t="str">
            <v>CF0075</v>
          </cell>
        </row>
        <row r="429">
          <cell r="B429" t="str">
            <v>C6515010190</v>
          </cell>
          <cell r="C429" t="str">
            <v>CF0113</v>
          </cell>
        </row>
        <row r="430">
          <cell r="B430" t="str">
            <v>C6515010200</v>
          </cell>
          <cell r="C430" t="str">
            <v>CF0114</v>
          </cell>
        </row>
        <row r="431">
          <cell r="B431" t="str">
            <v>C6515010210</v>
          </cell>
          <cell r="C431" t="str">
            <v>CF0052</v>
          </cell>
        </row>
        <row r="432">
          <cell r="B432" t="str">
            <v>C6515010230</v>
          </cell>
          <cell r="C432" t="str">
            <v>CF0064</v>
          </cell>
        </row>
        <row r="433">
          <cell r="B433" t="str">
            <v>C6515010240</v>
          </cell>
          <cell r="C433" t="str">
            <v>CF0078</v>
          </cell>
        </row>
        <row r="434">
          <cell r="B434" t="str">
            <v>C6515010330</v>
          </cell>
          <cell r="C434" t="str">
            <v>CF0053</v>
          </cell>
        </row>
        <row r="435">
          <cell r="B435" t="str">
            <v>C6515010340</v>
          </cell>
          <cell r="C435" t="str">
            <v>CF0115</v>
          </cell>
        </row>
        <row r="436">
          <cell r="B436" t="str">
            <v>C6515010350</v>
          </cell>
          <cell r="C436" t="str">
            <v>CF0070</v>
          </cell>
        </row>
        <row r="437">
          <cell r="B437" t="str">
            <v>C6515010360</v>
          </cell>
          <cell r="C437" t="str">
            <v>CF0079</v>
          </cell>
        </row>
        <row r="438">
          <cell r="B438" t="str">
            <v>C6515010370</v>
          </cell>
          <cell r="C438" t="str">
            <v>CF0116</v>
          </cell>
        </row>
        <row r="439">
          <cell r="B439" t="str">
            <v>C6515010380</v>
          </cell>
          <cell r="C439" t="str">
            <v>CF0117</v>
          </cell>
        </row>
        <row r="440">
          <cell r="B440" t="str">
            <v>C6515010500</v>
          </cell>
          <cell r="C440" t="str">
            <v>CF0118</v>
          </cell>
        </row>
        <row r="441">
          <cell r="B441" t="str">
            <v>C6515015010</v>
          </cell>
          <cell r="C441" t="str">
            <v>CF0119</v>
          </cell>
        </row>
        <row r="442">
          <cell r="B442" t="str">
            <v>C6515015020</v>
          </cell>
          <cell r="C442" t="str">
            <v>CF0120</v>
          </cell>
        </row>
        <row r="443">
          <cell r="B443" t="str">
            <v>C6515015030</v>
          </cell>
          <cell r="C443" t="str">
            <v>CF0121</v>
          </cell>
        </row>
        <row r="444">
          <cell r="B444" t="str">
            <v>C6515015040</v>
          </cell>
          <cell r="C444" t="str">
            <v>CF0122</v>
          </cell>
        </row>
        <row r="445">
          <cell r="B445" t="str">
            <v>C6520005005</v>
          </cell>
          <cell r="C445" t="str">
            <v>CI0007</v>
          </cell>
        </row>
        <row r="446">
          <cell r="B446" t="str">
            <v>C6525005005</v>
          </cell>
          <cell r="C446" t="str">
            <v>CH0017</v>
          </cell>
        </row>
        <row r="447">
          <cell r="B447" t="str">
            <v>C6525010005</v>
          </cell>
          <cell r="C447" t="str">
            <v>CH0019</v>
          </cell>
        </row>
        <row r="448">
          <cell r="B448" t="str">
            <v>C6525010030</v>
          </cell>
          <cell r="C448" t="str">
            <v>CE0499</v>
          </cell>
        </row>
        <row r="449">
          <cell r="B449" t="str">
            <v>C6525020005</v>
          </cell>
          <cell r="C449" t="str">
            <v>CH0020</v>
          </cell>
        </row>
        <row r="450">
          <cell r="B450" t="str">
            <v>C6535005005</v>
          </cell>
          <cell r="C450" t="str">
            <v>CJ0034</v>
          </cell>
        </row>
        <row r="451">
          <cell r="B451" t="str">
            <v>C6535005010</v>
          </cell>
          <cell r="C451" t="str">
            <v>CJ0007</v>
          </cell>
        </row>
        <row r="452">
          <cell r="B452" t="str">
            <v>C6535005020</v>
          </cell>
          <cell r="C452" t="str">
            <v>CJ0035</v>
          </cell>
        </row>
        <row r="453">
          <cell r="B453" t="str">
            <v>C6535005100</v>
          </cell>
          <cell r="C453" t="str">
            <v>CJ0036</v>
          </cell>
        </row>
        <row r="454">
          <cell r="B454" t="str">
            <v>C6535005105</v>
          </cell>
          <cell r="C454" t="str">
            <v>CJ0037</v>
          </cell>
        </row>
        <row r="455">
          <cell r="B455" t="str">
            <v>C6535005120</v>
          </cell>
          <cell r="C455" t="str">
            <v>CJ0038</v>
          </cell>
        </row>
        <row r="456">
          <cell r="B456" t="str">
            <v>C6535010010</v>
          </cell>
          <cell r="C456" t="str">
            <v>CJ0039</v>
          </cell>
        </row>
        <row r="457">
          <cell r="B457" t="str">
            <v>C6535010020</v>
          </cell>
          <cell r="C457" t="str">
            <v>CJ0006</v>
          </cell>
        </row>
        <row r="458">
          <cell r="B458" t="str">
            <v>C6535010025</v>
          </cell>
          <cell r="C458" t="str">
            <v>CJ0040</v>
          </cell>
        </row>
        <row r="459">
          <cell r="B459" t="str">
            <v>C6535015005</v>
          </cell>
          <cell r="C459" t="str">
            <v>CJ0004</v>
          </cell>
        </row>
        <row r="460">
          <cell r="B460" t="str">
            <v>C6540005005</v>
          </cell>
          <cell r="C460" t="str">
            <v>CJ0005</v>
          </cell>
        </row>
        <row r="461">
          <cell r="B461" t="str">
            <v>C6540010005</v>
          </cell>
          <cell r="C461" t="str">
            <v>CJ0003</v>
          </cell>
        </row>
        <row r="462">
          <cell r="B462" t="str">
            <v>C6540010010</v>
          </cell>
          <cell r="C462" t="str">
            <v>CJ0008</v>
          </cell>
        </row>
        <row r="463">
          <cell r="B463" t="str">
            <v>C6540010025</v>
          </cell>
          <cell r="C463" t="str">
            <v>CJ0041</v>
          </cell>
        </row>
        <row r="464">
          <cell r="B464" t="str">
            <v>C6540010045</v>
          </cell>
          <cell r="C464" t="str">
            <v>CJ0042</v>
          </cell>
        </row>
        <row r="465">
          <cell r="B465" t="str">
            <v>C6540010060</v>
          </cell>
          <cell r="C465" t="str">
            <v>CJ0043</v>
          </cell>
        </row>
        <row r="466">
          <cell r="B466" t="str">
            <v>C6540010110</v>
          </cell>
          <cell r="C466" t="str">
            <v>CJ0044</v>
          </cell>
        </row>
        <row r="467">
          <cell r="B467" t="str">
            <v>C6540010125</v>
          </cell>
          <cell r="C467" t="str">
            <v>CJ0045</v>
          </cell>
        </row>
        <row r="468">
          <cell r="B468" t="str">
            <v>C6540010150</v>
          </cell>
          <cell r="C468" t="str">
            <v>CJ0046</v>
          </cell>
        </row>
        <row r="469">
          <cell r="B469" t="str">
            <v>C6540010180</v>
          </cell>
          <cell r="C469" t="str">
            <v>CJ0047</v>
          </cell>
        </row>
        <row r="470">
          <cell r="B470" t="str">
            <v>C6540015005</v>
          </cell>
          <cell r="C470" t="str">
            <v>CJ0009</v>
          </cell>
        </row>
        <row r="471">
          <cell r="B471" t="str">
            <v>C6540015010</v>
          </cell>
          <cell r="C471" t="str">
            <v>CJ0010</v>
          </cell>
        </row>
        <row r="472">
          <cell r="B472" t="str">
            <v>C6545015005</v>
          </cell>
          <cell r="C472" t="str">
            <v>CF0009</v>
          </cell>
        </row>
        <row r="473">
          <cell r="B473" t="str">
            <v>C6545015010</v>
          </cell>
          <cell r="C473" t="str">
            <v>CF0123</v>
          </cell>
        </row>
        <row r="474">
          <cell r="B474" t="str">
            <v>C6555015005</v>
          </cell>
          <cell r="C474" t="str">
            <v>CJ0011</v>
          </cell>
        </row>
        <row r="475">
          <cell r="B475" t="str">
            <v>C6555015030</v>
          </cell>
          <cell r="C475" t="str">
            <v>CJ0048</v>
          </cell>
        </row>
        <row r="476">
          <cell r="B476" t="str">
            <v>C7504005006</v>
          </cell>
          <cell r="C476" t="str">
            <v>CK0024</v>
          </cell>
        </row>
        <row r="477">
          <cell r="B477" t="str">
            <v>C7504005026</v>
          </cell>
          <cell r="C477" t="str">
            <v>CK0020</v>
          </cell>
        </row>
        <row r="478">
          <cell r="B478" t="str">
            <v>C7504005028</v>
          </cell>
          <cell r="C478" t="str">
            <v>CK0021</v>
          </cell>
        </row>
        <row r="479">
          <cell r="B479" t="str">
            <v>C7504005044</v>
          </cell>
          <cell r="C479" t="str">
            <v>CK0022</v>
          </cell>
        </row>
        <row r="480">
          <cell r="B480" t="str">
            <v>C7504010006</v>
          </cell>
          <cell r="C480" t="str">
            <v>CK0027</v>
          </cell>
        </row>
        <row r="481">
          <cell r="B481" t="str">
            <v>C7504010008</v>
          </cell>
          <cell r="C481" t="str">
            <v>CK0028</v>
          </cell>
        </row>
        <row r="482">
          <cell r="B482" t="str">
            <v>C7504010030</v>
          </cell>
          <cell r="C482" t="str">
            <v>CK0031</v>
          </cell>
        </row>
        <row r="483">
          <cell r="B483" t="str">
            <v>C7504015006</v>
          </cell>
          <cell r="C483" t="str">
            <v>CK0005</v>
          </cell>
        </row>
        <row r="484">
          <cell r="B484" t="str">
            <v>C7504015008</v>
          </cell>
          <cell r="C484" t="str">
            <v>CK0006</v>
          </cell>
        </row>
        <row r="485">
          <cell r="B485" t="str">
            <v>C7504020005</v>
          </cell>
          <cell r="C485" t="str">
            <v>CK0032</v>
          </cell>
        </row>
        <row r="486">
          <cell r="B486" t="str">
            <v>C7508010002</v>
          </cell>
          <cell r="C486" t="str">
            <v>CN0007</v>
          </cell>
        </row>
        <row r="487">
          <cell r="B487" t="str">
            <v>C7508010042</v>
          </cell>
          <cell r="C487" t="str">
            <v>CN0008</v>
          </cell>
        </row>
        <row r="488">
          <cell r="B488" t="str">
            <v>C7508010082</v>
          </cell>
          <cell r="C488" t="str">
            <v>CN0027</v>
          </cell>
        </row>
        <row r="489">
          <cell r="B489" t="str">
            <v>C7508015005</v>
          </cell>
          <cell r="C489" t="str">
            <v>CN0005</v>
          </cell>
        </row>
        <row r="490">
          <cell r="B490" t="str">
            <v>C7512001005</v>
          </cell>
          <cell r="C490" t="str">
            <v>CN0024</v>
          </cell>
        </row>
        <row r="491">
          <cell r="B491" t="str">
            <v>C7512001020</v>
          </cell>
          <cell r="C491" t="str">
            <v>CV0443</v>
          </cell>
        </row>
        <row r="492">
          <cell r="B492" t="str">
            <v>C7512001025</v>
          </cell>
          <cell r="C492" t="str">
            <v>CN0015</v>
          </cell>
        </row>
        <row r="493">
          <cell r="B493" t="str">
            <v>C7512001030</v>
          </cell>
          <cell r="C493" t="str">
            <v>CN0021</v>
          </cell>
        </row>
        <row r="494">
          <cell r="B494" t="str">
            <v>C7512010010</v>
          </cell>
          <cell r="C494" t="str">
            <v>CN0023</v>
          </cell>
        </row>
        <row r="495">
          <cell r="B495" t="str">
            <v>C7512020020</v>
          </cell>
          <cell r="C495" t="str">
            <v>CF0085</v>
          </cell>
        </row>
        <row r="496">
          <cell r="B496" t="str">
            <v>C7512020030</v>
          </cell>
          <cell r="C496" t="str">
            <v>CF0086</v>
          </cell>
        </row>
        <row r="497">
          <cell r="B497" t="str">
            <v>C7512020060</v>
          </cell>
          <cell r="C497" t="str">
            <v>CF0124</v>
          </cell>
        </row>
        <row r="498">
          <cell r="B498" t="str">
            <v>C7512040020</v>
          </cell>
          <cell r="C498" t="str">
            <v>CN0043</v>
          </cell>
        </row>
        <row r="499">
          <cell r="B499" t="str">
            <v>C7512045005</v>
          </cell>
          <cell r="C499" t="str">
            <v>CN0044</v>
          </cell>
        </row>
        <row r="500">
          <cell r="B500" t="str">
            <v>C7512055005</v>
          </cell>
          <cell r="C500" t="str">
            <v>CN0016</v>
          </cell>
        </row>
        <row r="501">
          <cell r="B501" t="str">
            <v>C7516002005</v>
          </cell>
          <cell r="C501" t="str">
            <v>CR0001</v>
          </cell>
        </row>
        <row r="502">
          <cell r="B502" t="str">
            <v>C7516002010</v>
          </cell>
          <cell r="C502" t="str">
            <v>CR0002</v>
          </cell>
        </row>
        <row r="503">
          <cell r="B503" t="str">
            <v>C7516002050</v>
          </cell>
          <cell r="C503" t="str">
            <v>CR0091</v>
          </cell>
        </row>
        <row r="504">
          <cell r="B504" t="str">
            <v>C7516002060</v>
          </cell>
          <cell r="C504" t="str">
            <v>CR0092</v>
          </cell>
        </row>
        <row r="505">
          <cell r="B505" t="str">
            <v>C7516005005</v>
          </cell>
          <cell r="C505" t="str">
            <v>CR0072</v>
          </cell>
        </row>
        <row r="506">
          <cell r="B506" t="str">
            <v>C7516005010</v>
          </cell>
          <cell r="C506" t="str">
            <v>CR0093</v>
          </cell>
        </row>
        <row r="507">
          <cell r="B507" t="str">
            <v>C7516005047</v>
          </cell>
          <cell r="C507" t="str">
            <v>CR0003</v>
          </cell>
        </row>
        <row r="508">
          <cell r="B508" t="str">
            <v>C7516005080</v>
          </cell>
          <cell r="C508" t="str">
            <v>CR0029</v>
          </cell>
        </row>
        <row r="509">
          <cell r="B509" t="str">
            <v>C7516005100</v>
          </cell>
          <cell r="C509" t="str">
            <v>CR0030</v>
          </cell>
        </row>
        <row r="510">
          <cell r="B510" t="str">
            <v>C7516005125</v>
          </cell>
          <cell r="C510" t="str">
            <v>CR0025</v>
          </cell>
        </row>
        <row r="511">
          <cell r="B511" t="str">
            <v>C7516005205</v>
          </cell>
          <cell r="C511" t="str">
            <v>CR0094</v>
          </cell>
        </row>
        <row r="512">
          <cell r="B512" t="str">
            <v>C7516010005</v>
          </cell>
          <cell r="C512" t="str">
            <v>CR0053</v>
          </cell>
        </row>
        <row r="513">
          <cell r="B513" t="str">
            <v>C7516205010</v>
          </cell>
          <cell r="C513" t="str">
            <v>CS0001</v>
          </cell>
        </row>
        <row r="514">
          <cell r="B514" t="str">
            <v>C7516205015</v>
          </cell>
          <cell r="C514" t="str">
            <v>CS0003</v>
          </cell>
        </row>
        <row r="515">
          <cell r="B515" t="str">
            <v>C7516205025</v>
          </cell>
          <cell r="C515" t="str">
            <v>CS0012</v>
          </cell>
        </row>
        <row r="516">
          <cell r="B516" t="str">
            <v>C7516205035</v>
          </cell>
          <cell r="C516" t="str">
            <v>CS0004</v>
          </cell>
        </row>
        <row r="517">
          <cell r="B517" t="str">
            <v>C7516205050</v>
          </cell>
          <cell r="C517" t="str">
            <v>CS0013</v>
          </cell>
        </row>
        <row r="518">
          <cell r="B518" t="str">
            <v>C7518010020</v>
          </cell>
          <cell r="C518" t="str">
            <v>CR0004</v>
          </cell>
        </row>
        <row r="519">
          <cell r="B519" t="str">
            <v>C7518010050</v>
          </cell>
          <cell r="C519" t="str">
            <v>CO0015</v>
          </cell>
        </row>
        <row r="520">
          <cell r="B520" t="str">
            <v>C7518010060</v>
          </cell>
          <cell r="C520" t="str">
            <v>CO0018</v>
          </cell>
        </row>
        <row r="521">
          <cell r="B521" t="str">
            <v>C7518020025</v>
          </cell>
          <cell r="C521" t="str">
            <v>CO0041</v>
          </cell>
        </row>
        <row r="522">
          <cell r="B522" t="str">
            <v>C7518030010</v>
          </cell>
          <cell r="C522" t="str">
            <v>CO0030</v>
          </cell>
        </row>
        <row r="523">
          <cell r="B523" t="str">
            <v>C7520010015</v>
          </cell>
          <cell r="C523" t="str">
            <v>CP0002</v>
          </cell>
        </row>
        <row r="524">
          <cell r="B524" t="str">
            <v>C7520015005</v>
          </cell>
          <cell r="C524" t="str">
            <v>CV0457</v>
          </cell>
        </row>
        <row r="525">
          <cell r="B525" t="str">
            <v>C7524005005</v>
          </cell>
          <cell r="C525" t="str">
            <v>CI0006</v>
          </cell>
        </row>
        <row r="526">
          <cell r="B526" t="str">
            <v>C7524020005</v>
          </cell>
          <cell r="C526" t="str">
            <v>CI0008</v>
          </cell>
        </row>
        <row r="527">
          <cell r="B527" t="str">
            <v>C7528010005</v>
          </cell>
          <cell r="C527" t="str">
            <v>CL0025</v>
          </cell>
        </row>
        <row r="528">
          <cell r="B528" t="str">
            <v>C7528010015</v>
          </cell>
          <cell r="C528" t="str">
            <v>CL0006</v>
          </cell>
        </row>
        <row r="529">
          <cell r="B529" t="str">
            <v>C7528015015</v>
          </cell>
          <cell r="C529" t="str">
            <v>CL0008</v>
          </cell>
        </row>
        <row r="530">
          <cell r="B530" t="str">
            <v>C7528020010</v>
          </cell>
          <cell r="C530" t="str">
            <v>CL0005</v>
          </cell>
        </row>
        <row r="531">
          <cell r="B531" t="str">
            <v>C7528020020</v>
          </cell>
          <cell r="C531" t="str">
            <v>CL0023</v>
          </cell>
        </row>
        <row r="532">
          <cell r="B532" t="str">
            <v>C7528020030</v>
          </cell>
          <cell r="C532" t="str">
            <v>CL0011</v>
          </cell>
        </row>
        <row r="533">
          <cell r="B533" t="str">
            <v>C7528020080</v>
          </cell>
          <cell r="C533" t="str">
            <v>CL0024</v>
          </cell>
        </row>
        <row r="534">
          <cell r="B534" t="str">
            <v>C7532001020</v>
          </cell>
          <cell r="C534" t="str">
            <v>CO0008</v>
          </cell>
        </row>
        <row r="535">
          <cell r="B535" t="str">
            <v>C7532001050</v>
          </cell>
          <cell r="C535" t="str">
            <v>CO0010</v>
          </cell>
        </row>
        <row r="536">
          <cell r="B536" t="str">
            <v>C7536010005</v>
          </cell>
          <cell r="C536" t="str">
            <v>CO0001</v>
          </cell>
        </row>
        <row r="537">
          <cell r="B537" t="str">
            <v>C7536010015</v>
          </cell>
          <cell r="C537" t="str">
            <v>CO0003</v>
          </cell>
        </row>
        <row r="538">
          <cell r="B538" t="str">
            <v>C7536010080</v>
          </cell>
          <cell r="C538" t="str">
            <v>CT0012</v>
          </cell>
        </row>
        <row r="539">
          <cell r="B539" t="str">
            <v>C7536010110</v>
          </cell>
          <cell r="C539" t="str">
            <v>CT0013</v>
          </cell>
        </row>
        <row r="540">
          <cell r="B540" t="str">
            <v>C7536010160</v>
          </cell>
          <cell r="C540" t="str">
            <v>CT0031</v>
          </cell>
        </row>
        <row r="541">
          <cell r="B541" t="str">
            <v>C7536010180</v>
          </cell>
          <cell r="C541" t="str">
            <v>CT0030</v>
          </cell>
        </row>
        <row r="542">
          <cell r="B542" t="str">
            <v>C7536010205</v>
          </cell>
          <cell r="C542" t="str">
            <v>CT0033</v>
          </cell>
        </row>
        <row r="543">
          <cell r="B543" t="str">
            <v>C7536010210</v>
          </cell>
          <cell r="C543" t="str">
            <v>CT0037</v>
          </cell>
        </row>
        <row r="544">
          <cell r="B544" t="str">
            <v>C7536010275</v>
          </cell>
          <cell r="C544" t="str">
            <v>CT0050</v>
          </cell>
        </row>
        <row r="545">
          <cell r="B545" t="str">
            <v>C7536010305</v>
          </cell>
          <cell r="C545" t="str">
            <v>CT0008</v>
          </cell>
        </row>
        <row r="546">
          <cell r="B546" t="str">
            <v>C7536010310</v>
          </cell>
          <cell r="C546" t="str">
            <v>CT0006</v>
          </cell>
        </row>
        <row r="547">
          <cell r="B547" t="str">
            <v>C7536010405</v>
          </cell>
          <cell r="C547" t="str">
            <v>CT0014</v>
          </cell>
        </row>
        <row r="548">
          <cell r="B548" t="str">
            <v>C7536010455</v>
          </cell>
          <cell r="C548" t="str">
            <v>CT0039</v>
          </cell>
        </row>
        <row r="549">
          <cell r="B549" t="str">
            <v>C7536010480</v>
          </cell>
          <cell r="C549" t="str">
            <v>CR0095</v>
          </cell>
        </row>
        <row r="550">
          <cell r="B550" t="str">
            <v>C7536010487</v>
          </cell>
          <cell r="C550" t="str">
            <v>CT0051</v>
          </cell>
        </row>
        <row r="551">
          <cell r="B551" t="str">
            <v>C7536010505</v>
          </cell>
          <cell r="C551" t="str">
            <v>CT0045</v>
          </cell>
        </row>
        <row r="552">
          <cell r="B552" t="str">
            <v>C7536010515</v>
          </cell>
          <cell r="C552" t="str">
            <v>CT0044</v>
          </cell>
        </row>
        <row r="553">
          <cell r="B553" t="str">
            <v>C7536020005</v>
          </cell>
          <cell r="C553" t="str">
            <v>CU0048</v>
          </cell>
        </row>
        <row r="554">
          <cell r="B554" t="str">
            <v>C7536020020</v>
          </cell>
          <cell r="C554" t="str">
            <v>CT0028</v>
          </cell>
        </row>
        <row r="555">
          <cell r="B555" t="str">
            <v>C7536020115</v>
          </cell>
          <cell r="C555" t="str">
            <v>CU0323</v>
          </cell>
        </row>
        <row r="556">
          <cell r="B556" t="str">
            <v>C7536020315</v>
          </cell>
          <cell r="C556" t="str">
            <v>CU0324</v>
          </cell>
        </row>
        <row r="557">
          <cell r="B557" t="str">
            <v>C7536020330</v>
          </cell>
          <cell r="C557" t="str">
            <v>CU0325</v>
          </cell>
        </row>
        <row r="558">
          <cell r="B558" t="str">
            <v>C7536030015</v>
          </cell>
          <cell r="C558" t="str">
            <v>CV0446</v>
          </cell>
        </row>
        <row r="559">
          <cell r="B559" t="str">
            <v>C7536030030</v>
          </cell>
          <cell r="C559" t="str">
            <v>CV0445</v>
          </cell>
        </row>
        <row r="560">
          <cell r="B560" t="str">
            <v>C7536030045</v>
          </cell>
          <cell r="C560" t="str">
            <v>CU0326</v>
          </cell>
        </row>
        <row r="561">
          <cell r="B561" t="str">
            <v>C7536035015</v>
          </cell>
          <cell r="C561" t="str">
            <v>CY0435</v>
          </cell>
        </row>
        <row r="562">
          <cell r="B562" t="str">
            <v>C7536035030</v>
          </cell>
          <cell r="C562" t="str">
            <v>CY0436</v>
          </cell>
        </row>
        <row r="563">
          <cell r="B563" t="str">
            <v>C7536035040</v>
          </cell>
          <cell r="C563" t="str">
            <v>CU0327</v>
          </cell>
        </row>
        <row r="564">
          <cell r="B564" t="str">
            <v>C7536040010</v>
          </cell>
          <cell r="C564" t="str">
            <v>CU0328</v>
          </cell>
        </row>
        <row r="565">
          <cell r="B565" t="str">
            <v>C7536045010</v>
          </cell>
          <cell r="C565" t="str">
            <v>CY0437</v>
          </cell>
        </row>
        <row r="566">
          <cell r="B566" t="str">
            <v>C7536045025</v>
          </cell>
          <cell r="C566" t="str">
            <v>CY0438</v>
          </cell>
        </row>
        <row r="567">
          <cell r="B567" t="str">
            <v>C7536050010</v>
          </cell>
          <cell r="C567" t="str">
            <v>CU0329</v>
          </cell>
        </row>
        <row r="568">
          <cell r="B568" t="str">
            <v>C7536050020</v>
          </cell>
          <cell r="C568" t="str">
            <v>CU0330</v>
          </cell>
        </row>
        <row r="569">
          <cell r="B569" t="str">
            <v>C7536055010</v>
          </cell>
          <cell r="C569" t="str">
            <v>CU0331</v>
          </cell>
        </row>
        <row r="570">
          <cell r="B570" t="str">
            <v>C7536055020</v>
          </cell>
          <cell r="C570" t="str">
            <v>CU0332</v>
          </cell>
        </row>
        <row r="571">
          <cell r="B571" t="str">
            <v>C7536060010</v>
          </cell>
          <cell r="C571" t="str">
            <v>CU0333</v>
          </cell>
        </row>
        <row r="572">
          <cell r="B572" t="str">
            <v>C7536060020</v>
          </cell>
          <cell r="C572" t="str">
            <v>CU0334</v>
          </cell>
        </row>
        <row r="573">
          <cell r="B573" t="str">
            <v>C7536060030</v>
          </cell>
          <cell r="C573" t="str">
            <v>CV0464</v>
          </cell>
        </row>
        <row r="574">
          <cell r="B574" t="str">
            <v>C7536060040</v>
          </cell>
          <cell r="C574" t="str">
            <v>CV0447</v>
          </cell>
        </row>
        <row r="575">
          <cell r="B575" t="str">
            <v>C7536070010</v>
          </cell>
          <cell r="C575" t="str">
            <v>CU0335</v>
          </cell>
        </row>
        <row r="576">
          <cell r="B576" t="str">
            <v>C7536070015</v>
          </cell>
          <cell r="C576" t="str">
            <v>CU0336</v>
          </cell>
        </row>
        <row r="577">
          <cell r="B577" t="str">
            <v>C7536100025</v>
          </cell>
          <cell r="C577" t="str">
            <v>CV0448</v>
          </cell>
        </row>
        <row r="578">
          <cell r="B578" t="str">
            <v>C7536100030</v>
          </cell>
          <cell r="C578" t="str">
            <v>CU0018</v>
          </cell>
        </row>
        <row r="579">
          <cell r="B579" t="str">
            <v>C7536200005</v>
          </cell>
          <cell r="C579" t="str">
            <v>CV0465</v>
          </cell>
        </row>
        <row r="580">
          <cell r="B580" t="str">
            <v>C7536250015</v>
          </cell>
          <cell r="C580" t="str">
            <v>CU0299</v>
          </cell>
        </row>
        <row r="581">
          <cell r="B581" t="str">
            <v>C7536300005</v>
          </cell>
          <cell r="C581" t="str">
            <v>CB0058</v>
          </cell>
        </row>
        <row r="582">
          <cell r="B582" t="str">
            <v>C7536300015</v>
          </cell>
          <cell r="C582" t="str">
            <v>CB0059</v>
          </cell>
        </row>
        <row r="583">
          <cell r="B583" t="str">
            <v>C7536310005</v>
          </cell>
          <cell r="C583" t="str">
            <v>CY0439</v>
          </cell>
        </row>
        <row r="584">
          <cell r="B584" t="str">
            <v>C7536310010</v>
          </cell>
          <cell r="C584" t="str">
            <v>CY0440</v>
          </cell>
        </row>
        <row r="585">
          <cell r="B585" t="str">
            <v>C7536330005</v>
          </cell>
          <cell r="C585" t="str">
            <v>CY0441</v>
          </cell>
        </row>
        <row r="586">
          <cell r="B586" t="str">
            <v>C7536800005</v>
          </cell>
          <cell r="C586" t="str">
            <v>CV0461</v>
          </cell>
        </row>
        <row r="587">
          <cell r="B587" t="str">
            <v>C7550010010</v>
          </cell>
          <cell r="C587" t="str">
            <v>CY0430</v>
          </cell>
        </row>
        <row r="588">
          <cell r="B588" t="str">
            <v>C7550010020</v>
          </cell>
          <cell r="C588" t="str">
            <v>CY0431</v>
          </cell>
        </row>
        <row r="589">
          <cell r="B589" t="str">
            <v>C7550010025</v>
          </cell>
          <cell r="C589" t="str">
            <v>CU0094</v>
          </cell>
        </row>
        <row r="590">
          <cell r="B590" t="str">
            <v>C7550010110</v>
          </cell>
          <cell r="C590" t="str">
            <v>CU0291</v>
          </cell>
        </row>
        <row r="591">
          <cell r="B591" t="str">
            <v>C7550010140</v>
          </cell>
          <cell r="C591" t="str">
            <v>CU0091</v>
          </cell>
        </row>
        <row r="592">
          <cell r="B592" t="str">
            <v>C7550010210</v>
          </cell>
          <cell r="C592" t="str">
            <v>CU0337</v>
          </cell>
        </row>
        <row r="593">
          <cell r="B593" t="str">
            <v>C7550010235</v>
          </cell>
          <cell r="C593" t="str">
            <v>CU0338</v>
          </cell>
        </row>
        <row r="594">
          <cell r="B594" t="str">
            <v>C7550020010</v>
          </cell>
          <cell r="C594" t="str">
            <v>CU0138</v>
          </cell>
        </row>
        <row r="595">
          <cell r="B595" t="str">
            <v>C7550020020</v>
          </cell>
          <cell r="C595" t="str">
            <v>CU0137</v>
          </cell>
        </row>
        <row r="596">
          <cell r="B596" t="str">
            <v>C7550020050</v>
          </cell>
          <cell r="C596" t="str">
            <v>CU0153</v>
          </cell>
        </row>
        <row r="597">
          <cell r="B597" t="str">
            <v>C7550030020</v>
          </cell>
          <cell r="C597" t="str">
            <v>CU0339</v>
          </cell>
        </row>
        <row r="598">
          <cell r="B598" t="str">
            <v>C7550030045</v>
          </cell>
          <cell r="C598" t="str">
            <v>CU0340</v>
          </cell>
        </row>
        <row r="599">
          <cell r="B599" t="str">
            <v>C7550040010</v>
          </cell>
          <cell r="C599" t="str">
            <v>CY0359</v>
          </cell>
        </row>
        <row r="600">
          <cell r="B600" t="str">
            <v>C7550040020</v>
          </cell>
          <cell r="C600" t="str">
            <v>CV0526</v>
          </cell>
        </row>
        <row r="601">
          <cell r="B601" t="str">
            <v>C7550060030</v>
          </cell>
          <cell r="C601" t="str">
            <v>CU0296</v>
          </cell>
        </row>
        <row r="602">
          <cell r="B602" t="str">
            <v>C7550060070</v>
          </cell>
          <cell r="C602" t="str">
            <v>CV0450</v>
          </cell>
        </row>
        <row r="603">
          <cell r="B603" t="str">
            <v>C7550060140</v>
          </cell>
          <cell r="C603" t="str">
            <v>CV0451</v>
          </cell>
        </row>
        <row r="604">
          <cell r="B604" t="str">
            <v>C7550080005</v>
          </cell>
          <cell r="C604" t="str">
            <v>CU0322</v>
          </cell>
        </row>
        <row r="605">
          <cell r="B605" t="str">
            <v>C7550080010</v>
          </cell>
          <cell r="C605" t="str">
            <v>CU0321</v>
          </cell>
        </row>
        <row r="606">
          <cell r="B606" t="str">
            <v>C7550080225</v>
          </cell>
          <cell r="C606" t="str">
            <v>CU0341</v>
          </cell>
        </row>
        <row r="607">
          <cell r="B607" t="str">
            <v>C7550200015</v>
          </cell>
          <cell r="C607" t="str">
            <v>CU0342</v>
          </cell>
        </row>
        <row r="608">
          <cell r="B608" t="str">
            <v>C7550200025</v>
          </cell>
          <cell r="C608" t="str">
            <v>CU0343</v>
          </cell>
        </row>
        <row r="609">
          <cell r="B609" t="str">
            <v>C7550200030</v>
          </cell>
          <cell r="C609" t="str">
            <v>CU0275</v>
          </cell>
        </row>
        <row r="610">
          <cell r="B610" t="str">
            <v>C7550200035</v>
          </cell>
          <cell r="C610" t="str">
            <v>CU0344</v>
          </cell>
        </row>
        <row r="611">
          <cell r="B611" t="str">
            <v>C7550200110</v>
          </cell>
          <cell r="C611" t="str">
            <v>CU0276</v>
          </cell>
        </row>
        <row r="612">
          <cell r="B612" t="str">
            <v>C7550200130</v>
          </cell>
          <cell r="C612" t="str">
            <v>CU0279</v>
          </cell>
        </row>
        <row r="613">
          <cell r="B613" t="str">
            <v>C7550200210</v>
          </cell>
          <cell r="C613" t="str">
            <v>CU0345</v>
          </cell>
        </row>
        <row r="614">
          <cell r="B614" t="str">
            <v>C7550200220</v>
          </cell>
          <cell r="C614" t="str">
            <v>CU0346</v>
          </cell>
        </row>
        <row r="615">
          <cell r="B615" t="str">
            <v>C7550200230</v>
          </cell>
          <cell r="C615" t="str">
            <v>CV0452</v>
          </cell>
        </row>
        <row r="616">
          <cell r="B616" t="str">
            <v>C7550200250</v>
          </cell>
          <cell r="C616" t="str">
            <v>CU0297</v>
          </cell>
        </row>
        <row r="617">
          <cell r="B617" t="str">
            <v>C7550200265</v>
          </cell>
          <cell r="C617" t="str">
            <v>CU0347</v>
          </cell>
        </row>
        <row r="618">
          <cell r="B618" t="str">
            <v>C7580000010</v>
          </cell>
          <cell r="C618" t="str">
            <v>CM0004</v>
          </cell>
        </row>
        <row r="619">
          <cell r="B619" t="str">
            <v>C7580000035</v>
          </cell>
          <cell r="C619" t="str">
            <v>CM0005</v>
          </cell>
        </row>
        <row r="620">
          <cell r="B620" t="str">
            <v>C7580000045</v>
          </cell>
          <cell r="C620" t="str">
            <v>CM0007</v>
          </cell>
        </row>
        <row r="621">
          <cell r="B621" t="str">
            <v>C7580000050</v>
          </cell>
          <cell r="C621" t="str">
            <v>CM0003</v>
          </cell>
        </row>
        <row r="622">
          <cell r="B622" t="str">
            <v>C7580000065</v>
          </cell>
          <cell r="C622" t="str">
            <v>CM0008</v>
          </cell>
        </row>
        <row r="623">
          <cell r="B623" t="str">
            <v>C7580000070</v>
          </cell>
          <cell r="C623" t="str">
            <v>CM0009</v>
          </cell>
        </row>
        <row r="624">
          <cell r="B624" t="str">
            <v>C7590010005</v>
          </cell>
          <cell r="C624" t="str">
            <v>CQ0039</v>
          </cell>
        </row>
        <row r="625">
          <cell r="B625" t="str">
            <v>C7590010050</v>
          </cell>
          <cell r="C625" t="str">
            <v>CQ0042</v>
          </cell>
        </row>
        <row r="626">
          <cell r="B626" t="str">
            <v>C7590010060</v>
          </cell>
          <cell r="C626" t="str">
            <v>CQ0006</v>
          </cell>
        </row>
        <row r="627">
          <cell r="B627" t="str">
            <v>C7590010105</v>
          </cell>
          <cell r="C627" t="str">
            <v>CV0454</v>
          </cell>
        </row>
        <row r="628">
          <cell r="B628" t="str">
            <v>C7590010210</v>
          </cell>
          <cell r="C628" t="str">
            <v>CQ0013</v>
          </cell>
        </row>
        <row r="629">
          <cell r="B629" t="str">
            <v>C7590030005</v>
          </cell>
          <cell r="C629" t="str">
            <v>CQ0008</v>
          </cell>
        </row>
        <row r="630">
          <cell r="B630" t="str">
            <v>C7590030050</v>
          </cell>
          <cell r="C630" t="str">
            <v>CQ0012</v>
          </cell>
        </row>
        <row r="631">
          <cell r="B631" t="str">
            <v>C7590040110</v>
          </cell>
          <cell r="C631" t="str">
            <v>CQ0022</v>
          </cell>
        </row>
        <row r="632">
          <cell r="B632" t="str">
            <v>C7590050115</v>
          </cell>
          <cell r="C632" t="str">
            <v>CQ0036</v>
          </cell>
        </row>
        <row r="633">
          <cell r="B633" t="str">
            <v>C9510020005</v>
          </cell>
          <cell r="C633" t="str">
            <v>CU0298</v>
          </cell>
        </row>
        <row r="634">
          <cell r="B634" t="str">
            <v>C9510020010</v>
          </cell>
          <cell r="C634" t="str">
            <v>CU0305</v>
          </cell>
        </row>
        <row r="635">
          <cell r="B635" t="str">
            <v>C9510020055</v>
          </cell>
          <cell r="C635" t="str">
            <v>CU0348</v>
          </cell>
        </row>
        <row r="636">
          <cell r="B636" t="str">
            <v>C9510040015</v>
          </cell>
          <cell r="C636" t="str">
            <v>CU0269</v>
          </cell>
        </row>
        <row r="637">
          <cell r="B637" t="str">
            <v>C9510040020</v>
          </cell>
          <cell r="C637" t="str">
            <v>CU0268</v>
          </cell>
        </row>
        <row r="638">
          <cell r="B638" t="str">
            <v>C9510040105</v>
          </cell>
          <cell r="C638" t="str">
            <v>CU0349</v>
          </cell>
        </row>
        <row r="639">
          <cell r="B639" t="str">
            <v>C9510040305</v>
          </cell>
          <cell r="C639" t="str">
            <v>CU0350</v>
          </cell>
        </row>
        <row r="640">
          <cell r="B640" t="str">
            <v>C9520010010</v>
          </cell>
          <cell r="C640" t="str">
            <v>CR0041</v>
          </cell>
        </row>
        <row r="641">
          <cell r="B641" t="str">
            <v>C9520070005</v>
          </cell>
          <cell r="C641" t="str">
            <v>CU0300</v>
          </cell>
        </row>
        <row r="642">
          <cell r="B642" t="str">
            <v>C9520070010</v>
          </cell>
          <cell r="C642" t="str">
            <v>CU0301</v>
          </cell>
        </row>
        <row r="643">
          <cell r="B643" t="str">
            <v>C9525010005</v>
          </cell>
          <cell r="C643" t="str">
            <v>CX0040</v>
          </cell>
        </row>
        <row r="644">
          <cell r="B644" t="str">
            <v>C9525010055</v>
          </cell>
          <cell r="C644" t="str">
            <v>CX0049</v>
          </cell>
        </row>
        <row r="645">
          <cell r="B645" t="str">
            <v>C9525010105</v>
          </cell>
          <cell r="C645" t="str">
            <v>CX0045</v>
          </cell>
        </row>
        <row r="646">
          <cell r="B646" t="str">
            <v>C9525020005</v>
          </cell>
          <cell r="C646" t="str">
            <v>CY0900</v>
          </cell>
        </row>
        <row r="647">
          <cell r="B647" t="str">
            <v>C9535010005</v>
          </cell>
          <cell r="C647" t="str">
            <v>CB0060</v>
          </cell>
        </row>
        <row r="648">
          <cell r="B648" t="str">
            <v>C9535010050</v>
          </cell>
          <cell r="C648" t="str">
            <v>CB0061</v>
          </cell>
        </row>
        <row r="649">
          <cell r="B649" t="str">
            <v>C9535010060</v>
          </cell>
          <cell r="C649" t="str">
            <v>CB0062</v>
          </cell>
        </row>
        <row r="650">
          <cell r="B650" t="str">
            <v>C9535010200</v>
          </cell>
          <cell r="C650" t="str">
            <v>CU0351</v>
          </cell>
        </row>
        <row r="651">
          <cell r="B651" t="str">
            <v>C9540010005</v>
          </cell>
          <cell r="C651" t="str">
            <v>CU0302</v>
          </cell>
        </row>
        <row r="652">
          <cell r="B652" t="str">
            <v>C6090000016</v>
          </cell>
          <cell r="C652" t="str">
            <v>CE0593</v>
          </cell>
        </row>
        <row r="653">
          <cell r="B653" t="str">
            <v>C6090000021</v>
          </cell>
          <cell r="C653" t="str">
            <v>CE0592</v>
          </cell>
        </row>
        <row r="654">
          <cell r="B654" t="str">
            <v>C6090000017</v>
          </cell>
          <cell r="C654" t="str">
            <v>CE0595</v>
          </cell>
        </row>
        <row r="655">
          <cell r="B655" t="str">
            <v>C6090000022</v>
          </cell>
          <cell r="C655" t="str">
            <v>CE0594</v>
          </cell>
        </row>
        <row r="656">
          <cell r="B656" t="str">
            <v>C6090000011</v>
          </cell>
          <cell r="C656" t="str">
            <v>CE0596</v>
          </cell>
        </row>
        <row r="657">
          <cell r="B657" t="str">
            <v xml:space="preserve"> </v>
          </cell>
          <cell r="C657" t="str">
            <v>CD0103</v>
          </cell>
        </row>
        <row r="658">
          <cell r="B658" t="str">
            <v xml:space="preserve"> </v>
          </cell>
          <cell r="C658" t="str">
            <v>CZ0017</v>
          </cell>
        </row>
        <row r="659">
          <cell r="B659" t="str">
            <v xml:space="preserve"> </v>
          </cell>
          <cell r="C659" t="str">
            <v>CZ0002</v>
          </cell>
        </row>
        <row r="660">
          <cell r="B660" t="str">
            <v xml:space="preserve"> </v>
          </cell>
          <cell r="C660" t="str">
            <v>CZ0019</v>
          </cell>
        </row>
        <row r="661">
          <cell r="B661" t="str">
            <v xml:space="preserve"> </v>
          </cell>
          <cell r="C661" t="str">
            <v>CZ0020</v>
          </cell>
        </row>
        <row r="662">
          <cell r="B662" t="str">
            <v xml:space="preserve"> </v>
          </cell>
          <cell r="C662" t="str">
            <v>CZ0021</v>
          </cell>
        </row>
        <row r="663">
          <cell r="B663" t="str">
            <v xml:space="preserve"> </v>
          </cell>
          <cell r="C663" t="str">
            <v>CZ0003</v>
          </cell>
        </row>
        <row r="664">
          <cell r="B664" t="str">
            <v xml:space="preserve"> </v>
          </cell>
          <cell r="C664" t="str">
            <v>CZ0004</v>
          </cell>
        </row>
        <row r="665">
          <cell r="B665" t="str">
            <v xml:space="preserve"> </v>
          </cell>
          <cell r="C665" t="str">
            <v>CZ0022</v>
          </cell>
        </row>
        <row r="666">
          <cell r="B666" t="str">
            <v xml:space="preserve"> </v>
          </cell>
          <cell r="C666" t="str">
            <v>CZ0023</v>
          </cell>
        </row>
        <row r="667">
          <cell r="B667" t="str">
            <v xml:space="preserve"> </v>
          </cell>
          <cell r="C667" t="str">
            <v>CZ0024</v>
          </cell>
        </row>
        <row r="668">
          <cell r="B668" t="str">
            <v xml:space="preserve"> </v>
          </cell>
          <cell r="C668" t="str">
            <v>CZ0025</v>
          </cell>
        </row>
        <row r="669">
          <cell r="B669" t="str">
            <v xml:space="preserve"> </v>
          </cell>
          <cell r="C669" t="str">
            <v>CZ0026</v>
          </cell>
        </row>
        <row r="670">
          <cell r="B670" t="str">
            <v xml:space="preserve"> </v>
          </cell>
          <cell r="C670" t="str">
            <v>CZ0027</v>
          </cell>
        </row>
        <row r="671">
          <cell r="B671" t="str">
            <v xml:space="preserve"> </v>
          </cell>
          <cell r="C671" t="str">
            <v>CZ0005</v>
          </cell>
        </row>
        <row r="672">
          <cell r="B672" t="str">
            <v xml:space="preserve"> </v>
          </cell>
          <cell r="C672" t="str">
            <v>CZ0009</v>
          </cell>
        </row>
        <row r="673">
          <cell r="B673" t="str">
            <v xml:space="preserve"> </v>
          </cell>
          <cell r="C673" t="str">
            <v>CZ0010</v>
          </cell>
        </row>
        <row r="674">
          <cell r="B674" t="str">
            <v xml:space="preserve"> </v>
          </cell>
          <cell r="C674" t="str">
            <v>CZ0011</v>
          </cell>
        </row>
        <row r="675">
          <cell r="B675" t="str">
            <v xml:space="preserve"> </v>
          </cell>
          <cell r="C675" t="str">
            <v>CZ0012</v>
          </cell>
        </row>
        <row r="676">
          <cell r="B676" t="str">
            <v xml:space="preserve"> </v>
          </cell>
          <cell r="C676" t="str">
            <v>CZ0001</v>
          </cell>
        </row>
        <row r="677">
          <cell r="B677" t="str">
            <v xml:space="preserve"> </v>
          </cell>
          <cell r="C677" t="str">
            <v>CZ0008</v>
          </cell>
        </row>
        <row r="679">
          <cell r="B679" t="str">
            <v>Cod. Cliente</v>
          </cell>
          <cell r="C679" t="str">
            <v>Composicao</v>
          </cell>
        </row>
        <row r="680">
          <cell r="B680" t="str">
            <v>M2003010000</v>
          </cell>
          <cell r="C680" t="str">
            <v>CY0091</v>
          </cell>
        </row>
        <row r="681">
          <cell r="B681" t="str">
            <v>M2003020000</v>
          </cell>
          <cell r="C681" t="str">
            <v>CY0092</v>
          </cell>
        </row>
        <row r="682">
          <cell r="B682" t="str">
            <v>M2006010000</v>
          </cell>
          <cell r="C682" t="str">
            <v>CY0093</v>
          </cell>
        </row>
        <row r="683">
          <cell r="B683" t="str">
            <v>M2006020000</v>
          </cell>
          <cell r="C683" t="str">
            <v>CY0094</v>
          </cell>
        </row>
        <row r="684">
          <cell r="B684" t="str">
            <v>M2006030000</v>
          </cell>
          <cell r="C684" t="str">
            <v>CY0095</v>
          </cell>
        </row>
        <row r="685">
          <cell r="B685" t="str">
            <v>M2009020000</v>
          </cell>
          <cell r="C685" t="str">
            <v>CY0660</v>
          </cell>
        </row>
        <row r="686">
          <cell r="B686" t="str">
            <v>M2012010000</v>
          </cell>
          <cell r="C686" t="str">
            <v>CY0096</v>
          </cell>
        </row>
        <row r="687">
          <cell r="B687" t="str">
            <v>M2012020000</v>
          </cell>
          <cell r="C687" t="str">
            <v>CY0097</v>
          </cell>
        </row>
        <row r="688">
          <cell r="B688" t="str">
            <v>M2018020000</v>
          </cell>
          <cell r="C688" t="str">
            <v>CY0458</v>
          </cell>
        </row>
        <row r="689">
          <cell r="B689" t="str">
            <v>M2030030000</v>
          </cell>
          <cell r="C689" t="str">
            <v>CY0459</v>
          </cell>
        </row>
        <row r="690">
          <cell r="B690" t="str">
            <v>M2039010000</v>
          </cell>
          <cell r="C690" t="str">
            <v>CY0098</v>
          </cell>
        </row>
        <row r="691">
          <cell r="B691" t="str">
            <v>M2039020000</v>
          </cell>
          <cell r="C691" t="str">
            <v>CY0099</v>
          </cell>
        </row>
        <row r="692">
          <cell r="B692" t="str">
            <v>M2042010000</v>
          </cell>
          <cell r="C692" t="str">
            <v>CY0460</v>
          </cell>
        </row>
        <row r="693">
          <cell r="B693" t="str">
            <v>M2045005000</v>
          </cell>
          <cell r="C693" t="str">
            <v>CY0105</v>
          </cell>
        </row>
        <row r="694">
          <cell r="B694" t="str">
            <v>M2045010000</v>
          </cell>
          <cell r="C694" t="str">
            <v>CY0090</v>
          </cell>
        </row>
        <row r="695">
          <cell r="B695" t="str">
            <v>M2045015000</v>
          </cell>
          <cell r="C695" t="str">
            <v>CY0461</v>
          </cell>
        </row>
        <row r="696">
          <cell r="B696" t="str">
            <v>M2051010000</v>
          </cell>
          <cell r="C696" t="str">
            <v>CY0100</v>
          </cell>
        </row>
        <row r="697">
          <cell r="B697" t="str">
            <v>M2051020000</v>
          </cell>
          <cell r="C697" t="str">
            <v>CY0101</v>
          </cell>
        </row>
        <row r="698">
          <cell r="B698" t="str">
            <v>M2051030000</v>
          </cell>
          <cell r="C698" t="str">
            <v>CY0102</v>
          </cell>
        </row>
        <row r="699">
          <cell r="B699" t="str">
            <v>M2054020000</v>
          </cell>
          <cell r="C699" t="str">
            <v>CY0462</v>
          </cell>
        </row>
        <row r="700">
          <cell r="B700" t="str">
            <v>M2055010000</v>
          </cell>
          <cell r="C700" t="str">
            <v>CY0103</v>
          </cell>
        </row>
        <row r="701">
          <cell r="B701" t="str">
            <v>M2055020000</v>
          </cell>
          <cell r="C701" t="str">
            <v>CY0104</v>
          </cell>
        </row>
        <row r="702">
          <cell r="B702" t="str">
            <v>M2057010000</v>
          </cell>
          <cell r="C702" t="str">
            <v>CY0463</v>
          </cell>
        </row>
        <row r="703">
          <cell r="B703" t="str">
            <v>M2057020000</v>
          </cell>
          <cell r="C703" t="str">
            <v>CY0902</v>
          </cell>
        </row>
        <row r="704">
          <cell r="B704" t="str">
            <v>M2060005000</v>
          </cell>
          <cell r="C704" t="str">
            <v>CY0464</v>
          </cell>
        </row>
        <row r="705">
          <cell r="B705" t="str">
            <v>M2060010000</v>
          </cell>
          <cell r="C705" t="str">
            <v>CY0465</v>
          </cell>
        </row>
        <row r="706">
          <cell r="B706" t="str">
            <v>M2060015000</v>
          </cell>
          <cell r="C706" t="str">
            <v>CY0903</v>
          </cell>
        </row>
        <row r="707">
          <cell r="B707" t="str">
            <v>M2060020000</v>
          </cell>
          <cell r="C707" t="str">
            <v>CY0904</v>
          </cell>
        </row>
        <row r="708">
          <cell r="B708" t="str">
            <v>M2060025000</v>
          </cell>
          <cell r="C708" t="str">
            <v>CY0466</v>
          </cell>
        </row>
        <row r="709">
          <cell r="B709" t="str">
            <v>M2060030000</v>
          </cell>
          <cell r="C709" t="str">
            <v>CY0905</v>
          </cell>
        </row>
        <row r="710">
          <cell r="B710" t="str">
            <v>M2060035000</v>
          </cell>
          <cell r="C710" t="str">
            <v>CY0906</v>
          </cell>
        </row>
        <row r="711">
          <cell r="B711" t="str">
            <v>M2063010000</v>
          </cell>
          <cell r="C711" t="str">
            <v>CY0467</v>
          </cell>
        </row>
        <row r="712">
          <cell r="B712" t="str">
            <v>M2066000000</v>
          </cell>
          <cell r="C712" t="str">
            <v>CY0468</v>
          </cell>
        </row>
        <row r="713">
          <cell r="B713" t="str">
            <v>M2069020000</v>
          </cell>
          <cell r="C713" t="str">
            <v>CY0469</v>
          </cell>
        </row>
        <row r="714">
          <cell r="B714" t="str">
            <v>M3050100000</v>
          </cell>
          <cell r="C714" t="str">
            <v>CY0907</v>
          </cell>
        </row>
        <row r="715">
          <cell r="B715" t="str">
            <v>M3060005001</v>
          </cell>
          <cell r="C715" t="str">
            <v>CY0908</v>
          </cell>
        </row>
        <row r="716">
          <cell r="B716" t="str">
            <v>M3060025000</v>
          </cell>
          <cell r="C716" t="str">
            <v>CY0470</v>
          </cell>
        </row>
        <row r="717">
          <cell r="B717" t="str">
            <v>M7005005001</v>
          </cell>
          <cell r="C717" t="str">
            <v>CY0137</v>
          </cell>
        </row>
        <row r="718">
          <cell r="B718" t="str">
            <v>M7005005005</v>
          </cell>
          <cell r="C718" t="str">
            <v>CY0909</v>
          </cell>
        </row>
        <row r="719">
          <cell r="B719" t="str">
            <v>M7005005009</v>
          </cell>
          <cell r="C719" t="str">
            <v>CY0138</v>
          </cell>
        </row>
        <row r="720">
          <cell r="B720" t="str">
            <v>M7005005013</v>
          </cell>
          <cell r="C720" t="str">
            <v>CY0910</v>
          </cell>
        </row>
        <row r="721">
          <cell r="B721" t="str">
            <v>M7005005017</v>
          </cell>
          <cell r="C721" t="str">
            <v>CY0911</v>
          </cell>
        </row>
        <row r="722">
          <cell r="B722" t="str">
            <v>M7005010001</v>
          </cell>
          <cell r="C722" t="str">
            <v>CY0471</v>
          </cell>
        </row>
        <row r="723">
          <cell r="B723" t="str">
            <v>M7005010005</v>
          </cell>
          <cell r="C723" t="str">
            <v>CY0914</v>
          </cell>
        </row>
        <row r="724">
          <cell r="B724" t="str">
            <v>M7005010009</v>
          </cell>
          <cell r="C724" t="str">
            <v>CY0472</v>
          </cell>
        </row>
        <row r="725">
          <cell r="B725" t="str">
            <v>M7005010013</v>
          </cell>
          <cell r="C725" t="str">
            <v>CY0915</v>
          </cell>
        </row>
        <row r="726">
          <cell r="B726" t="str">
            <v>M7005010017</v>
          </cell>
          <cell r="C726" t="str">
            <v>CY0816</v>
          </cell>
        </row>
        <row r="727">
          <cell r="B727" t="str">
            <v>M7005010021</v>
          </cell>
          <cell r="C727" t="str">
            <v>CY0473</v>
          </cell>
        </row>
        <row r="728">
          <cell r="B728" t="str">
            <v>M7005010025</v>
          </cell>
          <cell r="C728" t="str">
            <v>CY0916</v>
          </cell>
        </row>
        <row r="729">
          <cell r="B729" t="str">
            <v>M7005010029</v>
          </cell>
          <cell r="C729" t="str">
            <v>CY0817</v>
          </cell>
        </row>
        <row r="730">
          <cell r="B730" t="str">
            <v>M7005010033</v>
          </cell>
          <cell r="C730" t="str">
            <v>CY0917</v>
          </cell>
        </row>
        <row r="731">
          <cell r="B731" t="str">
            <v>M7005010037</v>
          </cell>
          <cell r="C731" t="str">
            <v>CY0918</v>
          </cell>
        </row>
        <row r="732">
          <cell r="B732" t="str">
            <v>M7005010041</v>
          </cell>
          <cell r="C732" t="str">
            <v>CY0474</v>
          </cell>
        </row>
        <row r="733">
          <cell r="B733" t="str">
            <v>M7005010045</v>
          </cell>
          <cell r="C733" t="str">
            <v>CY0475</v>
          </cell>
        </row>
        <row r="734">
          <cell r="B734" t="str">
            <v>M7005010049</v>
          </cell>
          <cell r="C734" t="str">
            <v>CY0919</v>
          </cell>
        </row>
        <row r="735">
          <cell r="B735" t="str">
            <v>M7005010053</v>
          </cell>
          <cell r="C735" t="str">
            <v>CY0476</v>
          </cell>
        </row>
        <row r="736">
          <cell r="B736" t="str">
            <v>M7005010057</v>
          </cell>
          <cell r="C736" t="str">
            <v>CY0920</v>
          </cell>
        </row>
        <row r="737">
          <cell r="B737" t="str">
            <v>M7005010061</v>
          </cell>
          <cell r="C737" t="str">
            <v>CY0921</v>
          </cell>
        </row>
        <row r="738">
          <cell r="B738" t="str">
            <v>M7005010065</v>
          </cell>
          <cell r="C738" t="str">
            <v>CY0922</v>
          </cell>
        </row>
        <row r="739">
          <cell r="B739" t="str">
            <v>M7005015001</v>
          </cell>
          <cell r="C739" t="str">
            <v>CY0477</v>
          </cell>
        </row>
        <row r="740">
          <cell r="B740" t="str">
            <v>M7005015009</v>
          </cell>
          <cell r="C740" t="str">
            <v>CY0478</v>
          </cell>
        </row>
        <row r="741">
          <cell r="B741" t="str">
            <v>M7005015017</v>
          </cell>
          <cell r="C741" t="str">
            <v>CY0818</v>
          </cell>
        </row>
        <row r="742">
          <cell r="B742" t="str">
            <v>M7005015021</v>
          </cell>
          <cell r="C742" t="str">
            <v>CY0479</v>
          </cell>
        </row>
        <row r="743">
          <cell r="B743" t="str">
            <v>M7005015033</v>
          </cell>
          <cell r="C743" t="str">
            <v>CY0819</v>
          </cell>
        </row>
        <row r="744">
          <cell r="B744" t="str">
            <v>M7005020001</v>
          </cell>
          <cell r="C744" t="str">
            <v>CY0480</v>
          </cell>
        </row>
        <row r="745">
          <cell r="B745" t="str">
            <v>M7005020005</v>
          </cell>
          <cell r="C745" t="str">
            <v>CY0923</v>
          </cell>
        </row>
        <row r="746">
          <cell r="B746" t="str">
            <v>M7005020009</v>
          </cell>
          <cell r="C746" t="str">
            <v>CY0820</v>
          </cell>
        </row>
        <row r="747">
          <cell r="B747" t="str">
            <v>M7005020013</v>
          </cell>
          <cell r="C747" t="str">
            <v>CY0481</v>
          </cell>
        </row>
        <row r="748">
          <cell r="B748" t="str">
            <v>M7005020017</v>
          </cell>
          <cell r="C748" t="str">
            <v>CY0821</v>
          </cell>
        </row>
        <row r="749">
          <cell r="B749" t="str">
            <v>M7005020021</v>
          </cell>
          <cell r="C749" t="str">
            <v>CY0924</v>
          </cell>
        </row>
        <row r="750">
          <cell r="B750" t="str">
            <v>M7005020025</v>
          </cell>
          <cell r="C750" t="str">
            <v>CY0482</v>
          </cell>
        </row>
        <row r="751">
          <cell r="B751" t="str">
            <v>M7005020029</v>
          </cell>
          <cell r="C751" t="str">
            <v>CY0483</v>
          </cell>
        </row>
        <row r="752">
          <cell r="B752" t="str">
            <v>M7005020033</v>
          </cell>
          <cell r="C752" t="str">
            <v>CY0822</v>
          </cell>
        </row>
        <row r="753">
          <cell r="B753" t="str">
            <v>M7005020037</v>
          </cell>
          <cell r="C753" t="str">
            <v>CY0925</v>
          </cell>
        </row>
        <row r="754">
          <cell r="B754" t="str">
            <v>M7005020041</v>
          </cell>
          <cell r="C754" t="str">
            <v>CY0484</v>
          </cell>
        </row>
        <row r="755">
          <cell r="B755" t="str">
            <v>M7005020045</v>
          </cell>
          <cell r="C755" t="str">
            <v>CY0485</v>
          </cell>
        </row>
        <row r="756">
          <cell r="B756" t="str">
            <v>M7005030025</v>
          </cell>
          <cell r="C756" t="str">
            <v>CY0140</v>
          </cell>
        </row>
        <row r="757">
          <cell r="B757" t="str">
            <v>M7005030033</v>
          </cell>
          <cell r="C757" t="str">
            <v>CY0823</v>
          </cell>
        </row>
        <row r="758">
          <cell r="B758" t="str">
            <v>M7005030037</v>
          </cell>
          <cell r="C758" t="str">
            <v>CY0139</v>
          </cell>
        </row>
        <row r="759">
          <cell r="B759" t="str">
            <v>M7005030041</v>
          </cell>
          <cell r="C759" t="str">
            <v>CY0824</v>
          </cell>
        </row>
        <row r="760">
          <cell r="B760" t="str">
            <v>M7005030053</v>
          </cell>
          <cell r="C760" t="str">
            <v>CY0411</v>
          </cell>
        </row>
        <row r="761">
          <cell r="B761" t="str">
            <v>M7005030109</v>
          </cell>
          <cell r="C761" t="str">
            <v>CY0825</v>
          </cell>
        </row>
        <row r="762">
          <cell r="B762" t="str">
            <v>M7005030113</v>
          </cell>
          <cell r="C762" t="str">
            <v>CY0143</v>
          </cell>
        </row>
        <row r="763">
          <cell r="B763" t="str">
            <v>M7005030121</v>
          </cell>
          <cell r="C763" t="str">
            <v>CY0826</v>
          </cell>
        </row>
        <row r="764">
          <cell r="B764" t="str">
            <v>M7005030125</v>
          </cell>
          <cell r="C764" t="str">
            <v>CY0145</v>
          </cell>
        </row>
        <row r="765">
          <cell r="B765" t="str">
            <v>M7005030133</v>
          </cell>
          <cell r="C765" t="str">
            <v>CY0827</v>
          </cell>
        </row>
        <row r="766">
          <cell r="B766" t="str">
            <v>M7005030141</v>
          </cell>
          <cell r="C766" t="str">
            <v>CY0134</v>
          </cell>
        </row>
        <row r="767">
          <cell r="B767" t="str">
            <v>M7005040001</v>
          </cell>
          <cell r="C767" t="str">
            <v>CY0926</v>
          </cell>
        </row>
        <row r="768">
          <cell r="B768" t="str">
            <v>M7005040005</v>
          </cell>
          <cell r="C768" t="str">
            <v>CY0927</v>
          </cell>
        </row>
        <row r="769">
          <cell r="B769" t="str">
            <v>M7005040009</v>
          </cell>
          <cell r="C769" t="str">
            <v>CY0928</v>
          </cell>
        </row>
        <row r="770">
          <cell r="B770" t="str">
            <v>M7005040013</v>
          </cell>
          <cell r="C770" t="str">
            <v>CY0929</v>
          </cell>
        </row>
        <row r="771">
          <cell r="B771" t="str">
            <v>M7005040017</v>
          </cell>
          <cell r="C771" t="str">
            <v>CY0930</v>
          </cell>
        </row>
        <row r="772">
          <cell r="B772" t="str">
            <v>M7005040021</v>
          </cell>
          <cell r="C772" t="str">
            <v>CY0931</v>
          </cell>
        </row>
        <row r="773">
          <cell r="B773" t="str">
            <v>M7005040025</v>
          </cell>
          <cell r="C773" t="str">
            <v>CY0932</v>
          </cell>
        </row>
        <row r="774">
          <cell r="B774" t="str">
            <v>M7005040029</v>
          </cell>
          <cell r="C774" t="str">
            <v>CY0486</v>
          </cell>
        </row>
        <row r="775">
          <cell r="B775" t="str">
            <v>M7005040033</v>
          </cell>
          <cell r="C775" t="str">
            <v>CY0828</v>
          </cell>
        </row>
        <row r="776">
          <cell r="B776" t="str">
            <v>M7005040037</v>
          </cell>
          <cell r="C776" t="str">
            <v>CY0487</v>
          </cell>
        </row>
        <row r="777">
          <cell r="B777" t="str">
            <v>M7005040041</v>
          </cell>
          <cell r="C777" t="str">
            <v>CY0829</v>
          </cell>
        </row>
        <row r="778">
          <cell r="B778" t="str">
            <v>M7005040045</v>
          </cell>
          <cell r="C778" t="str">
            <v>CY0933</v>
          </cell>
        </row>
        <row r="779">
          <cell r="B779" t="str">
            <v>M7005040049</v>
          </cell>
          <cell r="C779" t="str">
            <v>CY0830</v>
          </cell>
        </row>
        <row r="780">
          <cell r="B780" t="str">
            <v>M7005040053</v>
          </cell>
          <cell r="C780" t="str">
            <v>CY0414</v>
          </cell>
        </row>
        <row r="781">
          <cell r="B781" t="str">
            <v>M7005040129</v>
          </cell>
          <cell r="C781" t="str">
            <v>CY0416</v>
          </cell>
        </row>
        <row r="782">
          <cell r="B782" t="str">
            <v>M7005040137</v>
          </cell>
          <cell r="C782" t="str">
            <v>CY0415</v>
          </cell>
        </row>
        <row r="783">
          <cell r="B783" t="str">
            <v>M7005070009</v>
          </cell>
          <cell r="C783" t="str">
            <v>CY0912</v>
          </cell>
        </row>
        <row r="784">
          <cell r="B784" t="str">
            <v>M7005070013</v>
          </cell>
          <cell r="C784" t="str">
            <v>CY0488</v>
          </cell>
        </row>
        <row r="785">
          <cell r="B785" t="str">
            <v>M7005070017</v>
          </cell>
          <cell r="C785" t="str">
            <v>CY0417</v>
          </cell>
        </row>
        <row r="786">
          <cell r="B786" t="str">
            <v>M7005070021</v>
          </cell>
          <cell r="C786" t="str">
            <v>CY0831</v>
          </cell>
        </row>
        <row r="787">
          <cell r="B787" t="str">
            <v>M7005070025</v>
          </cell>
          <cell r="C787" t="str">
            <v>CY0489</v>
          </cell>
        </row>
        <row r="788">
          <cell r="B788" t="str">
            <v>M7005070029</v>
          </cell>
          <cell r="C788" t="str">
            <v>CY0832</v>
          </cell>
        </row>
        <row r="789">
          <cell r="B789" t="str">
            <v>M7005070033</v>
          </cell>
          <cell r="C789" t="str">
            <v>CY0490</v>
          </cell>
        </row>
        <row r="790">
          <cell r="B790" t="str">
            <v>M7005070037</v>
          </cell>
          <cell r="C790" t="str">
            <v>CY0913</v>
          </cell>
        </row>
        <row r="791">
          <cell r="B791" t="str">
            <v>M7005070041</v>
          </cell>
          <cell r="C791" t="str">
            <v>CY0833</v>
          </cell>
        </row>
        <row r="792">
          <cell r="B792" t="str">
            <v>M7010005001</v>
          </cell>
          <cell r="C792" t="str">
            <v>CY0491</v>
          </cell>
        </row>
        <row r="793">
          <cell r="B793" t="str">
            <v>M7010005005</v>
          </cell>
          <cell r="C793" t="str">
            <v>CY0492</v>
          </cell>
        </row>
        <row r="794">
          <cell r="B794" t="str">
            <v>M7010005009</v>
          </cell>
          <cell r="C794" t="str">
            <v>CY0493</v>
          </cell>
        </row>
        <row r="795">
          <cell r="B795" t="str">
            <v>M7010005013</v>
          </cell>
          <cell r="C795" t="str">
            <v>CY0936</v>
          </cell>
        </row>
        <row r="796">
          <cell r="B796" t="str">
            <v>M7010005017</v>
          </cell>
          <cell r="C796" t="str">
            <v>CY0494</v>
          </cell>
        </row>
        <row r="797">
          <cell r="B797" t="str">
            <v>M7010005021</v>
          </cell>
          <cell r="C797" t="str">
            <v>CY0495</v>
          </cell>
        </row>
        <row r="798">
          <cell r="B798" t="str">
            <v>M7010005025</v>
          </cell>
          <cell r="C798" t="str">
            <v>CY0937</v>
          </cell>
        </row>
        <row r="799">
          <cell r="B799" t="str">
            <v>M7010005029</v>
          </cell>
          <cell r="C799" t="str">
            <v>CY0496</v>
          </cell>
        </row>
        <row r="800">
          <cell r="B800" t="str">
            <v>M7010005033</v>
          </cell>
          <cell r="C800" t="str">
            <v>CY0497</v>
          </cell>
        </row>
        <row r="801">
          <cell r="B801" t="str">
            <v>M7010005037</v>
          </cell>
          <cell r="C801" t="str">
            <v>CY0938</v>
          </cell>
        </row>
        <row r="802">
          <cell r="B802" t="str">
            <v>M7010005041</v>
          </cell>
          <cell r="C802" t="str">
            <v>CY0498</v>
          </cell>
        </row>
        <row r="803">
          <cell r="B803" t="str">
            <v>M7010010001</v>
          </cell>
          <cell r="C803" t="str">
            <v>CY0421</v>
          </cell>
        </row>
        <row r="804">
          <cell r="B804" t="str">
            <v>M7010010013</v>
          </cell>
          <cell r="C804" t="str">
            <v>CY0499</v>
          </cell>
        </row>
        <row r="805">
          <cell r="B805" t="str">
            <v>M7010010021</v>
          </cell>
          <cell r="C805" t="str">
            <v>CY0500</v>
          </cell>
        </row>
        <row r="806">
          <cell r="B806" t="str">
            <v>M7010010041</v>
          </cell>
          <cell r="C806" t="str">
            <v>CY0501</v>
          </cell>
        </row>
        <row r="807">
          <cell r="B807" t="str">
            <v>M7010010049</v>
          </cell>
          <cell r="C807" t="str">
            <v>CY0502</v>
          </cell>
        </row>
        <row r="808">
          <cell r="B808" t="str">
            <v>M7010010057</v>
          </cell>
          <cell r="C808" t="str">
            <v>CY0503</v>
          </cell>
        </row>
        <row r="809">
          <cell r="B809" t="str">
            <v>M7010010069</v>
          </cell>
          <cell r="C809" t="str">
            <v>CY0420</v>
          </cell>
        </row>
        <row r="810">
          <cell r="B810" t="str">
            <v>M7010015033</v>
          </cell>
          <cell r="C810" t="str">
            <v>CY0504</v>
          </cell>
        </row>
        <row r="811">
          <cell r="B811" t="str">
            <v>M7010015041</v>
          </cell>
          <cell r="C811" t="str">
            <v>CY0505</v>
          </cell>
        </row>
        <row r="812">
          <cell r="B812" t="str">
            <v>M7010015045</v>
          </cell>
          <cell r="C812" t="str">
            <v>CY0506</v>
          </cell>
        </row>
        <row r="813">
          <cell r="B813" t="str">
            <v>M7010015049</v>
          </cell>
          <cell r="C813" t="str">
            <v>CY0507</v>
          </cell>
        </row>
        <row r="814">
          <cell r="B814" t="str">
            <v>M7010020001</v>
          </cell>
          <cell r="C814" t="str">
            <v>CY0508</v>
          </cell>
        </row>
        <row r="815">
          <cell r="B815" t="str">
            <v>M7010025001</v>
          </cell>
          <cell r="C815" t="str">
            <v>CY0509</v>
          </cell>
        </row>
        <row r="816">
          <cell r="B816" t="str">
            <v>M7010025009</v>
          </cell>
          <cell r="C816" t="str">
            <v>CY0510</v>
          </cell>
        </row>
        <row r="817">
          <cell r="B817" t="str">
            <v>M7010025017</v>
          </cell>
          <cell r="C817" t="str">
            <v>CY0511</v>
          </cell>
        </row>
        <row r="818">
          <cell r="B818" t="str">
            <v>M7010030001</v>
          </cell>
          <cell r="C818" t="str">
            <v>CY0512</v>
          </cell>
        </row>
        <row r="819">
          <cell r="B819" t="str">
            <v>M7010030009</v>
          </cell>
          <cell r="C819" t="str">
            <v>CY0513</v>
          </cell>
        </row>
        <row r="820">
          <cell r="B820" t="str">
            <v>M7010030017</v>
          </cell>
          <cell r="C820" t="str">
            <v>CY0514</v>
          </cell>
        </row>
        <row r="821">
          <cell r="B821" t="str">
            <v>M7010040005</v>
          </cell>
          <cell r="C821" t="str">
            <v>CY0515</v>
          </cell>
        </row>
        <row r="822">
          <cell r="B822" t="str">
            <v>M7010040013</v>
          </cell>
          <cell r="C822" t="str">
            <v>CY0516</v>
          </cell>
        </row>
        <row r="823">
          <cell r="B823" t="str">
            <v>M7010040017</v>
          </cell>
          <cell r="C823" t="str">
            <v>CY0517</v>
          </cell>
        </row>
        <row r="824">
          <cell r="B824" t="str">
            <v>M7010045001</v>
          </cell>
          <cell r="C824" t="str">
            <v>CY0518</v>
          </cell>
        </row>
        <row r="825">
          <cell r="B825" t="str">
            <v>M7010045009</v>
          </cell>
          <cell r="C825" t="str">
            <v>CY0519</v>
          </cell>
        </row>
        <row r="826">
          <cell r="B826" t="str">
            <v>M7010045013</v>
          </cell>
          <cell r="C826" t="str">
            <v>CY0520</v>
          </cell>
        </row>
        <row r="827">
          <cell r="B827" t="str">
            <v>M7010055001</v>
          </cell>
          <cell r="C827" t="str">
            <v>CY0521</v>
          </cell>
        </row>
        <row r="828">
          <cell r="B828" t="str">
            <v>M7010055009</v>
          </cell>
          <cell r="C828" t="str">
            <v>CY0522</v>
          </cell>
        </row>
        <row r="829">
          <cell r="B829" t="str">
            <v>M7010055013</v>
          </cell>
          <cell r="C829" t="str">
            <v>CY0523</v>
          </cell>
        </row>
        <row r="830">
          <cell r="B830" t="str">
            <v>M7010060009</v>
          </cell>
          <cell r="C830" t="str">
            <v>CY0524</v>
          </cell>
        </row>
        <row r="831">
          <cell r="B831" t="str">
            <v>M7015005000</v>
          </cell>
          <cell r="C831" t="str">
            <v>CY0525</v>
          </cell>
        </row>
        <row r="832">
          <cell r="B832" t="str">
            <v>M7015010000</v>
          </cell>
          <cell r="C832" t="str">
            <v>CY0834</v>
          </cell>
        </row>
        <row r="833">
          <cell r="B833" t="str">
            <v>M7015015000</v>
          </cell>
          <cell r="C833" t="str">
            <v>CY0939</v>
          </cell>
        </row>
        <row r="834">
          <cell r="B834" t="str">
            <v>M7015020000</v>
          </cell>
          <cell r="C834" t="str">
            <v>CY0526</v>
          </cell>
        </row>
        <row r="835">
          <cell r="B835" t="str">
            <v>M7015025000</v>
          </cell>
          <cell r="C835" t="str">
            <v>CY0940</v>
          </cell>
        </row>
        <row r="836">
          <cell r="B836" t="str">
            <v>M7015030000</v>
          </cell>
          <cell r="C836" t="str">
            <v>CY0835</v>
          </cell>
        </row>
        <row r="837">
          <cell r="B837" t="str">
            <v>M7015035000</v>
          </cell>
          <cell r="C837" t="str">
            <v>CY0527</v>
          </cell>
        </row>
        <row r="838">
          <cell r="B838" t="str">
            <v>M7020005000</v>
          </cell>
          <cell r="C838" t="str">
            <v>CY0836</v>
          </cell>
        </row>
        <row r="839">
          <cell r="B839" t="str">
            <v>M7020010000</v>
          </cell>
          <cell r="C839" t="str">
            <v>CY0528</v>
          </cell>
        </row>
        <row r="840">
          <cell r="B840" t="str">
            <v>M7025010000</v>
          </cell>
          <cell r="C840" t="str">
            <v>CY0529</v>
          </cell>
        </row>
        <row r="841">
          <cell r="B841" t="str">
            <v>M7025020005</v>
          </cell>
          <cell r="C841" t="str">
            <v>CY0941</v>
          </cell>
        </row>
        <row r="842">
          <cell r="B842" t="str">
            <v>M7025030009</v>
          </cell>
          <cell r="C842" t="str">
            <v>CY0530</v>
          </cell>
        </row>
        <row r="843">
          <cell r="B843" t="str">
            <v>M7025040013</v>
          </cell>
          <cell r="C843" t="str">
            <v>CY0942</v>
          </cell>
        </row>
        <row r="844">
          <cell r="B844" t="str">
            <v>M7025050017</v>
          </cell>
          <cell r="C844" t="str">
            <v>CY0943</v>
          </cell>
        </row>
        <row r="845">
          <cell r="B845" t="str">
            <v>M7030010000</v>
          </cell>
          <cell r="C845" t="str">
            <v>CY0531</v>
          </cell>
        </row>
        <row r="846">
          <cell r="B846" t="str">
            <v>M7030020000</v>
          </cell>
          <cell r="C846" t="str">
            <v>CY0532</v>
          </cell>
        </row>
        <row r="847">
          <cell r="B847" t="str">
            <v>M7030030000</v>
          </cell>
          <cell r="C847" t="str">
            <v>CY0837</v>
          </cell>
        </row>
        <row r="848">
          <cell r="B848" t="str">
            <v>M7030040000</v>
          </cell>
          <cell r="C848" t="str">
            <v>CY0838</v>
          </cell>
        </row>
        <row r="849">
          <cell r="B849" t="str">
            <v>M7035010000</v>
          </cell>
          <cell r="C849" t="str">
            <v>CY0533</v>
          </cell>
        </row>
        <row r="850">
          <cell r="B850" t="str">
            <v>M7035020000</v>
          </cell>
          <cell r="C850" t="str">
            <v>CY0534</v>
          </cell>
        </row>
        <row r="851">
          <cell r="B851" t="str">
            <v>M7035030000</v>
          </cell>
          <cell r="C851" t="str">
            <v>CY0839</v>
          </cell>
        </row>
        <row r="852">
          <cell r="B852" t="str">
            <v>M7035040000</v>
          </cell>
          <cell r="C852" t="str">
            <v>CY0944</v>
          </cell>
        </row>
        <row r="853">
          <cell r="B853" t="str">
            <v>M7035050000</v>
          </cell>
          <cell r="C853" t="str">
            <v>CY0945</v>
          </cell>
        </row>
        <row r="854">
          <cell r="B854" t="str">
            <v>M7040020000</v>
          </cell>
          <cell r="C854" t="str">
            <v>CY0535</v>
          </cell>
        </row>
        <row r="855">
          <cell r="B855" t="str">
            <v>M7045010001</v>
          </cell>
          <cell r="C855" t="str">
            <v>CY0150</v>
          </cell>
        </row>
        <row r="856">
          <cell r="B856" t="str">
            <v>M7045010005</v>
          </cell>
          <cell r="C856" t="str">
            <v>CY0152</v>
          </cell>
        </row>
        <row r="857">
          <cell r="B857" t="str">
            <v>M7045020001</v>
          </cell>
          <cell r="C857" t="str">
            <v>CY0536</v>
          </cell>
        </row>
        <row r="858">
          <cell r="B858" t="str">
            <v>M7045030001</v>
          </cell>
          <cell r="C858" t="str">
            <v>CY0946</v>
          </cell>
        </row>
        <row r="859">
          <cell r="B859" t="str">
            <v>M7045030005</v>
          </cell>
          <cell r="C859" t="str">
            <v>CY0153</v>
          </cell>
        </row>
        <row r="860">
          <cell r="B860" t="str">
            <v>M7045030009</v>
          </cell>
          <cell r="C860" t="str">
            <v>CY0537</v>
          </cell>
        </row>
        <row r="861">
          <cell r="B861" t="str">
            <v>M7045040009</v>
          </cell>
          <cell r="C861" t="str">
            <v>CY0538</v>
          </cell>
        </row>
        <row r="862">
          <cell r="B862" t="str">
            <v>M7050010001</v>
          </cell>
          <cell r="C862" t="str">
            <v>CY0539</v>
          </cell>
        </row>
        <row r="863">
          <cell r="B863" t="str">
            <v>M7050010005</v>
          </cell>
          <cell r="C863" t="str">
            <v>CY0540</v>
          </cell>
        </row>
        <row r="864">
          <cell r="B864" t="str">
            <v>M7050020001</v>
          </cell>
          <cell r="C864" t="str">
            <v>CY0541</v>
          </cell>
        </row>
        <row r="865">
          <cell r="B865" t="str">
            <v>M7050020005</v>
          </cell>
          <cell r="C865" t="str">
            <v>CY0542</v>
          </cell>
        </row>
        <row r="866">
          <cell r="B866" t="str">
            <v>M7050030009</v>
          </cell>
          <cell r="C866" t="str">
            <v>CY0543</v>
          </cell>
        </row>
        <row r="867">
          <cell r="B867" t="str">
            <v>M7055020000</v>
          </cell>
          <cell r="C867" t="str">
            <v>CY0544</v>
          </cell>
        </row>
        <row r="868">
          <cell r="B868" t="str">
            <v>M7060005000</v>
          </cell>
          <cell r="C868" t="str">
            <v>CY0545</v>
          </cell>
        </row>
        <row r="869">
          <cell r="B869" t="str">
            <v>M7060010000</v>
          </cell>
          <cell r="C869" t="str">
            <v>CY0546</v>
          </cell>
        </row>
        <row r="870">
          <cell r="B870" t="str">
            <v>M7060015000</v>
          </cell>
          <cell r="C870" t="str">
            <v>CY0547</v>
          </cell>
        </row>
        <row r="871">
          <cell r="B871" t="str">
            <v>M7060020000</v>
          </cell>
          <cell r="C871" t="str">
            <v>CY0154</v>
          </cell>
        </row>
        <row r="872">
          <cell r="B872" t="str">
            <v>M7060025000</v>
          </cell>
          <cell r="C872" t="str">
            <v>CY0934</v>
          </cell>
        </row>
        <row r="873">
          <cell r="B873" t="str">
            <v>M7060030000</v>
          </cell>
          <cell r="C873" t="str">
            <v>CY0935</v>
          </cell>
        </row>
        <row r="874">
          <cell r="B874" t="str">
            <v>M7210005000</v>
          </cell>
          <cell r="C874" t="str">
            <v>CY0155</v>
          </cell>
        </row>
        <row r="875">
          <cell r="B875" t="str">
            <v>M7210025000</v>
          </cell>
          <cell r="C875" t="str">
            <v>CY0156</v>
          </cell>
        </row>
        <row r="876">
          <cell r="B876" t="str">
            <v>D2003010000</v>
          </cell>
          <cell r="C876" t="str">
            <v>CY0548</v>
          </cell>
        </row>
        <row r="877">
          <cell r="B877" t="str">
            <v>D2003020000</v>
          </cell>
          <cell r="C877" t="str">
            <v>CY0549</v>
          </cell>
        </row>
        <row r="878">
          <cell r="B878" t="str">
            <v>D2006010000</v>
          </cell>
          <cell r="C878" t="str">
            <v>CY0840</v>
          </cell>
        </row>
        <row r="879">
          <cell r="B879" t="str">
            <v>D2006020000</v>
          </cell>
          <cell r="C879" t="str">
            <v>CY0550</v>
          </cell>
        </row>
        <row r="880">
          <cell r="B880" t="str">
            <v>D2006030000</v>
          </cell>
          <cell r="C880" t="str">
            <v>CY0841</v>
          </cell>
        </row>
        <row r="881">
          <cell r="B881" t="str">
            <v>D2012010000</v>
          </cell>
          <cell r="C881" t="str">
            <v>CY0551</v>
          </cell>
        </row>
        <row r="882">
          <cell r="B882" t="str">
            <v>D2012020000</v>
          </cell>
          <cell r="C882" t="str">
            <v>CY0552</v>
          </cell>
        </row>
        <row r="883">
          <cell r="B883" t="str">
            <v>D2039010000</v>
          </cell>
          <cell r="C883" t="str">
            <v>CY0553</v>
          </cell>
        </row>
        <row r="884">
          <cell r="B884" t="str">
            <v>D2039020000</v>
          </cell>
          <cell r="C884" t="str">
            <v>CY0554</v>
          </cell>
        </row>
        <row r="885">
          <cell r="B885" t="str">
            <v>D2045005000</v>
          </cell>
          <cell r="C885" t="str">
            <v>CY0555</v>
          </cell>
        </row>
        <row r="886">
          <cell r="B886" t="str">
            <v>D2045010000</v>
          </cell>
          <cell r="C886" t="str">
            <v>CY0556</v>
          </cell>
        </row>
        <row r="887">
          <cell r="B887" t="str">
            <v>D2051010000</v>
          </cell>
          <cell r="C887" t="str">
            <v>CY0557</v>
          </cell>
        </row>
        <row r="888">
          <cell r="B888" t="str">
            <v>D2051020000</v>
          </cell>
          <cell r="C888" t="str">
            <v>CY0558</v>
          </cell>
        </row>
        <row r="889">
          <cell r="B889" t="str">
            <v>D2051030000</v>
          </cell>
          <cell r="C889" t="str">
            <v>CY0559</v>
          </cell>
        </row>
        <row r="890">
          <cell r="B890" t="str">
            <v>D2055010000</v>
          </cell>
          <cell r="C890" t="str">
            <v>CY0560</v>
          </cell>
        </row>
        <row r="891">
          <cell r="B891" t="str">
            <v>D2055020000</v>
          </cell>
          <cell r="C891" t="str">
            <v>CY0561</v>
          </cell>
        </row>
        <row r="892">
          <cell r="B892" t="str">
            <v>D2060005000</v>
          </cell>
          <cell r="C892" t="str">
            <v>CY0947</v>
          </cell>
        </row>
        <row r="893">
          <cell r="B893" t="str">
            <v>D2060010000</v>
          </cell>
          <cell r="C893" t="str">
            <v>CY0948</v>
          </cell>
        </row>
        <row r="894">
          <cell r="B894" t="str">
            <v>D2060015000</v>
          </cell>
          <cell r="C894" t="str">
            <v>CY0949</v>
          </cell>
        </row>
        <row r="895">
          <cell r="B895" t="str">
            <v>D3060025000</v>
          </cell>
          <cell r="C895" t="str">
            <v>CY0562</v>
          </cell>
        </row>
        <row r="896">
          <cell r="B896" t="str">
            <v>D3656100000</v>
          </cell>
          <cell r="C896" t="str">
            <v>CY0950</v>
          </cell>
        </row>
        <row r="897">
          <cell r="B897" t="str">
            <v>D7005005001</v>
          </cell>
          <cell r="C897" t="str">
            <v>CY0563</v>
          </cell>
        </row>
        <row r="898">
          <cell r="B898" t="str">
            <v>D7005005005</v>
          </cell>
          <cell r="C898" t="str">
            <v>CY0951</v>
          </cell>
        </row>
        <row r="899">
          <cell r="B899" t="str">
            <v>D7005005009</v>
          </cell>
          <cell r="C899" t="str">
            <v>CY0564</v>
          </cell>
        </row>
        <row r="900">
          <cell r="B900" t="str">
            <v>D7005005013</v>
          </cell>
          <cell r="C900" t="str">
            <v>CY0952</v>
          </cell>
        </row>
        <row r="901">
          <cell r="B901" t="str">
            <v>D7005005017</v>
          </cell>
          <cell r="C901" t="str">
            <v>CY0953</v>
          </cell>
        </row>
        <row r="902">
          <cell r="B902" t="str">
            <v>D7005010001</v>
          </cell>
          <cell r="C902" t="str">
            <v>CY0565</v>
          </cell>
        </row>
        <row r="903">
          <cell r="B903" t="str">
            <v>D7005010005</v>
          </cell>
          <cell r="C903" t="str">
            <v>CY0954</v>
          </cell>
        </row>
        <row r="904">
          <cell r="B904" t="str">
            <v>D7005010009</v>
          </cell>
          <cell r="C904" t="str">
            <v>CY0955</v>
          </cell>
        </row>
        <row r="905">
          <cell r="B905" t="str">
            <v>D7005010013</v>
          </cell>
          <cell r="C905" t="str">
            <v>CY0566</v>
          </cell>
        </row>
        <row r="906">
          <cell r="B906" t="str">
            <v>D7005010017</v>
          </cell>
          <cell r="C906" t="str">
            <v>CY0956</v>
          </cell>
        </row>
        <row r="907">
          <cell r="B907" t="str">
            <v>D7005010021</v>
          </cell>
          <cell r="C907" t="str">
            <v>CY0957</v>
          </cell>
        </row>
        <row r="908">
          <cell r="B908" t="str">
            <v>D7005010025</v>
          </cell>
          <cell r="C908" t="str">
            <v>CY0958</v>
          </cell>
        </row>
        <row r="909">
          <cell r="B909" t="str">
            <v>D7005010029</v>
          </cell>
          <cell r="C909" t="str">
            <v>CY0567</v>
          </cell>
        </row>
        <row r="910">
          <cell r="B910" t="str">
            <v>D7005010033</v>
          </cell>
          <cell r="C910" t="str">
            <v>CY0959</v>
          </cell>
        </row>
        <row r="911">
          <cell r="B911" t="str">
            <v>D7005010037</v>
          </cell>
          <cell r="C911" t="str">
            <v>CY0960</v>
          </cell>
        </row>
        <row r="912">
          <cell r="B912" t="str">
            <v>D7005010041</v>
          </cell>
          <cell r="C912" t="str">
            <v>CY0961</v>
          </cell>
        </row>
        <row r="913">
          <cell r="B913" t="str">
            <v>D7005010045</v>
          </cell>
          <cell r="C913" t="str">
            <v>CY0568</v>
          </cell>
        </row>
        <row r="914">
          <cell r="B914" t="str">
            <v>D7005010049</v>
          </cell>
          <cell r="C914" t="str">
            <v>CY0962</v>
          </cell>
        </row>
        <row r="915">
          <cell r="B915" t="str">
            <v>D7005010053</v>
          </cell>
          <cell r="C915" t="str">
            <v>CY0963</v>
          </cell>
        </row>
        <row r="916">
          <cell r="B916" t="str">
            <v>D7005010057</v>
          </cell>
          <cell r="C916" t="str">
            <v>CY0964</v>
          </cell>
        </row>
        <row r="917">
          <cell r="B917" t="str">
            <v>D7005015001</v>
          </cell>
          <cell r="C917" t="str">
            <v>CY0569</v>
          </cell>
        </row>
        <row r="918">
          <cell r="B918" t="str">
            <v>D7005015013</v>
          </cell>
          <cell r="C918" t="str">
            <v>CY0570</v>
          </cell>
        </row>
        <row r="919">
          <cell r="B919" t="str">
            <v>D7005015033</v>
          </cell>
          <cell r="C919" t="str">
            <v>CY0571</v>
          </cell>
        </row>
        <row r="920">
          <cell r="B920" t="str">
            <v>D7005020001</v>
          </cell>
          <cell r="C920" t="str">
            <v>CY0572</v>
          </cell>
        </row>
        <row r="921">
          <cell r="B921" t="str">
            <v>D7005020013</v>
          </cell>
          <cell r="C921" t="str">
            <v>CY0573</v>
          </cell>
        </row>
        <row r="922">
          <cell r="B922" t="str">
            <v>D7005020017</v>
          </cell>
          <cell r="C922" t="str">
            <v>CY0574</v>
          </cell>
        </row>
        <row r="923">
          <cell r="B923" t="str">
            <v>D7005020029</v>
          </cell>
          <cell r="C923" t="str">
            <v>CY0575</v>
          </cell>
        </row>
        <row r="924">
          <cell r="B924" t="str">
            <v>D7005020033</v>
          </cell>
          <cell r="C924" t="str">
            <v>CY0576</v>
          </cell>
        </row>
        <row r="925">
          <cell r="B925" t="str">
            <v>D7005020045</v>
          </cell>
          <cell r="C925" t="str">
            <v>CY0577</v>
          </cell>
        </row>
        <row r="926">
          <cell r="B926" t="str">
            <v>D7005030025</v>
          </cell>
          <cell r="C926" t="str">
            <v>CY0578</v>
          </cell>
        </row>
        <row r="927">
          <cell r="B927" t="str">
            <v>D7005030033</v>
          </cell>
          <cell r="C927" t="str">
            <v>CY0579</v>
          </cell>
        </row>
        <row r="928">
          <cell r="B928" t="str">
            <v>D7005030037</v>
          </cell>
          <cell r="C928" t="str">
            <v>CY0580</v>
          </cell>
        </row>
        <row r="929">
          <cell r="B929" t="str">
            <v>D7005030041</v>
          </cell>
          <cell r="C929" t="str">
            <v>CY0842</v>
          </cell>
        </row>
        <row r="930">
          <cell r="B930" t="str">
            <v>D7005030053</v>
          </cell>
          <cell r="C930" t="str">
            <v>CY0581</v>
          </cell>
        </row>
        <row r="931">
          <cell r="B931" t="str">
            <v>D7005030109</v>
          </cell>
          <cell r="C931" t="str">
            <v>CY0582</v>
          </cell>
        </row>
        <row r="932">
          <cell r="B932" t="str">
            <v>D7005030113</v>
          </cell>
          <cell r="C932" t="str">
            <v>CY0583</v>
          </cell>
        </row>
        <row r="933">
          <cell r="B933" t="str">
            <v>D7005030121</v>
          </cell>
          <cell r="C933" t="str">
            <v>CY0843</v>
          </cell>
        </row>
        <row r="934">
          <cell r="B934" t="str">
            <v>D7005030125</v>
          </cell>
          <cell r="C934" t="str">
            <v>CY0584</v>
          </cell>
        </row>
        <row r="935">
          <cell r="B935" t="str">
            <v>D7005030133</v>
          </cell>
          <cell r="C935" t="str">
            <v>CY0844</v>
          </cell>
        </row>
        <row r="936">
          <cell r="B936" t="str">
            <v>D7005030141</v>
          </cell>
          <cell r="C936" t="str">
            <v>CY0585</v>
          </cell>
        </row>
        <row r="937">
          <cell r="B937" t="str">
            <v>D7005040029</v>
          </cell>
          <cell r="C937" t="str">
            <v>CY0586</v>
          </cell>
        </row>
        <row r="938">
          <cell r="B938" t="str">
            <v>D7005040045</v>
          </cell>
          <cell r="C938" t="str">
            <v>CY0587</v>
          </cell>
        </row>
        <row r="939">
          <cell r="B939" t="str">
            <v>D7005040129</v>
          </cell>
          <cell r="C939" t="str">
            <v>CY0588</v>
          </cell>
        </row>
        <row r="940">
          <cell r="B940" t="str">
            <v>D7005040137</v>
          </cell>
          <cell r="C940" t="str">
            <v>CY0589</v>
          </cell>
        </row>
        <row r="941">
          <cell r="B941" t="str">
            <v>D7005070017</v>
          </cell>
          <cell r="C941" t="str">
            <v>CY0590</v>
          </cell>
        </row>
        <row r="942">
          <cell r="B942" t="str">
            <v>D7005070033</v>
          </cell>
          <cell r="C942" t="str">
            <v>CY0591</v>
          </cell>
        </row>
        <row r="943">
          <cell r="B943" t="str">
            <v>D7005070041</v>
          </cell>
          <cell r="C943" t="str">
            <v>CY0592</v>
          </cell>
        </row>
        <row r="944">
          <cell r="B944" t="str">
            <v>D7010005001</v>
          </cell>
          <cell r="C944" t="str">
            <v>CY0593</v>
          </cell>
        </row>
        <row r="945">
          <cell r="B945" t="str">
            <v>D7010005005</v>
          </cell>
          <cell r="C945" t="str">
            <v>CY0594</v>
          </cell>
        </row>
        <row r="946">
          <cell r="B946" t="str">
            <v>D7010005009</v>
          </cell>
          <cell r="C946" t="str">
            <v>CY0595</v>
          </cell>
        </row>
        <row r="947">
          <cell r="B947" t="str">
            <v>D7010005017</v>
          </cell>
          <cell r="C947" t="str">
            <v>CY0596</v>
          </cell>
        </row>
        <row r="948">
          <cell r="B948" t="str">
            <v>D7010005021</v>
          </cell>
          <cell r="C948" t="str">
            <v>CY0597</v>
          </cell>
        </row>
        <row r="949">
          <cell r="B949" t="str">
            <v>D7010005029</v>
          </cell>
          <cell r="C949" t="str">
            <v>CY0598</v>
          </cell>
        </row>
        <row r="950">
          <cell r="B950" t="str">
            <v>D7010005033</v>
          </cell>
          <cell r="C950" t="str">
            <v>CY0599</v>
          </cell>
        </row>
        <row r="951">
          <cell r="B951" t="str">
            <v>D7010005041</v>
          </cell>
          <cell r="C951" t="str">
            <v>CY0600</v>
          </cell>
        </row>
        <row r="952">
          <cell r="B952" t="str">
            <v>D7010010001</v>
          </cell>
          <cell r="C952" t="str">
            <v>CY0845</v>
          </cell>
        </row>
        <row r="953">
          <cell r="B953" t="str">
            <v>D7010010013</v>
          </cell>
          <cell r="C953" t="str">
            <v>CY0601</v>
          </cell>
        </row>
        <row r="954">
          <cell r="B954" t="str">
            <v>D7010010025</v>
          </cell>
          <cell r="C954" t="str">
            <v>CY0602</v>
          </cell>
        </row>
        <row r="955">
          <cell r="B955" t="str">
            <v>D7010010041</v>
          </cell>
          <cell r="C955" t="str">
            <v>CY0603</v>
          </cell>
        </row>
        <row r="956">
          <cell r="B956" t="str">
            <v>D7010010049</v>
          </cell>
          <cell r="C956" t="str">
            <v>CY0604</v>
          </cell>
        </row>
        <row r="957">
          <cell r="B957" t="str">
            <v>D7010010057</v>
          </cell>
          <cell r="C957" t="str">
            <v>CY0605</v>
          </cell>
        </row>
        <row r="958">
          <cell r="B958" t="str">
            <v>D7010010069</v>
          </cell>
          <cell r="C958" t="str">
            <v>CY0606</v>
          </cell>
        </row>
        <row r="959">
          <cell r="B959" t="str">
            <v>D7010015033</v>
          </cell>
          <cell r="C959" t="str">
            <v>CY0607</v>
          </cell>
        </row>
        <row r="960">
          <cell r="B960" t="str">
            <v>D7010015041</v>
          </cell>
          <cell r="C960" t="str">
            <v>CY0608</v>
          </cell>
        </row>
        <row r="961">
          <cell r="B961" t="str">
            <v>D7010015045</v>
          </cell>
          <cell r="C961" t="str">
            <v>CY0609</v>
          </cell>
        </row>
        <row r="962">
          <cell r="B962" t="str">
            <v>D7010015049</v>
          </cell>
          <cell r="C962" t="str">
            <v>CY0610</v>
          </cell>
        </row>
        <row r="963">
          <cell r="B963" t="str">
            <v>D7010020001</v>
          </cell>
          <cell r="C963" t="str">
            <v>CY0611</v>
          </cell>
        </row>
        <row r="964">
          <cell r="B964" t="str">
            <v>D7010025001</v>
          </cell>
          <cell r="C964" t="str">
            <v>CY0612</v>
          </cell>
        </row>
        <row r="965">
          <cell r="B965" t="str">
            <v>D7010025017</v>
          </cell>
          <cell r="C965" t="str">
            <v>CY0613</v>
          </cell>
        </row>
        <row r="966">
          <cell r="B966" t="str">
            <v>D7010030001</v>
          </cell>
          <cell r="C966" t="str">
            <v>CY0614</v>
          </cell>
        </row>
        <row r="967">
          <cell r="B967" t="str">
            <v>D7010030017</v>
          </cell>
          <cell r="C967" t="str">
            <v>CY0615</v>
          </cell>
        </row>
        <row r="968">
          <cell r="B968" t="str">
            <v>D7010040005</v>
          </cell>
          <cell r="C968" t="str">
            <v>CY0616</v>
          </cell>
        </row>
        <row r="969">
          <cell r="B969" t="str">
            <v>D7010040017</v>
          </cell>
          <cell r="C969" t="str">
            <v>CY0617</v>
          </cell>
        </row>
        <row r="970">
          <cell r="B970" t="str">
            <v>D7010045001</v>
          </cell>
          <cell r="C970" t="str">
            <v>CY0618</v>
          </cell>
        </row>
        <row r="971">
          <cell r="B971" t="str">
            <v>D7010045017</v>
          </cell>
          <cell r="C971" t="str">
            <v>CY0619</v>
          </cell>
        </row>
        <row r="972">
          <cell r="B972" t="str">
            <v>D7010055001</v>
          </cell>
          <cell r="C972" t="str">
            <v>CY0620</v>
          </cell>
        </row>
        <row r="973">
          <cell r="B973" t="str">
            <v>D7010055017</v>
          </cell>
          <cell r="C973" t="str">
            <v>CY0621</v>
          </cell>
        </row>
        <row r="974">
          <cell r="B974" t="str">
            <v>D7010060009</v>
          </cell>
          <cell r="C974" t="str">
            <v>CY0622</v>
          </cell>
        </row>
        <row r="975">
          <cell r="B975" t="str">
            <v>D7015005000</v>
          </cell>
          <cell r="C975" t="str">
            <v>CY0965</v>
          </cell>
        </row>
        <row r="976">
          <cell r="B976" t="str">
            <v>D7015010000</v>
          </cell>
          <cell r="C976" t="str">
            <v>CY0966</v>
          </cell>
        </row>
        <row r="977">
          <cell r="B977" t="str">
            <v>D7015015000</v>
          </cell>
          <cell r="C977" t="str">
            <v>CY0967</v>
          </cell>
        </row>
        <row r="978">
          <cell r="B978" t="str">
            <v>D7015020000</v>
          </cell>
          <cell r="C978" t="str">
            <v>CY0623</v>
          </cell>
        </row>
        <row r="979">
          <cell r="B979" t="str">
            <v>D7015025000</v>
          </cell>
          <cell r="C979" t="str">
            <v>CY0968</v>
          </cell>
        </row>
        <row r="980">
          <cell r="B980" t="str">
            <v>D7015030000</v>
          </cell>
          <cell r="C980" t="str">
            <v>CY0969</v>
          </cell>
        </row>
        <row r="981">
          <cell r="B981" t="str">
            <v>D7015035000</v>
          </cell>
          <cell r="C981" t="str">
            <v>CY0624</v>
          </cell>
        </row>
        <row r="982">
          <cell r="B982" t="str">
            <v>D7025010000</v>
          </cell>
          <cell r="C982" t="str">
            <v>CY0970</v>
          </cell>
        </row>
        <row r="983">
          <cell r="B983" t="str">
            <v>D7025020005</v>
          </cell>
          <cell r="C983" t="str">
            <v>CY0625</v>
          </cell>
        </row>
        <row r="984">
          <cell r="B984" t="str">
            <v>D7025030009</v>
          </cell>
          <cell r="C984" t="str">
            <v>CY0971</v>
          </cell>
        </row>
        <row r="985">
          <cell r="B985" t="str">
            <v>D7025050017</v>
          </cell>
          <cell r="C985" t="str">
            <v>CY0972</v>
          </cell>
        </row>
        <row r="986">
          <cell r="B986" t="str">
            <v>D7030010000</v>
          </cell>
          <cell r="C986" t="str">
            <v>CY0973</v>
          </cell>
        </row>
        <row r="987">
          <cell r="B987" t="str">
            <v>D7030020000</v>
          </cell>
          <cell r="C987" t="str">
            <v>CY0974</v>
          </cell>
        </row>
        <row r="988">
          <cell r="B988" t="str">
            <v>D7030030000</v>
          </cell>
          <cell r="C988" t="str">
            <v>CY0626</v>
          </cell>
        </row>
        <row r="989">
          <cell r="B989" t="str">
            <v>D7035010000</v>
          </cell>
          <cell r="C989" t="str">
            <v>CY0975</v>
          </cell>
        </row>
        <row r="990">
          <cell r="B990" t="str">
            <v>D7035030000</v>
          </cell>
          <cell r="C990" t="str">
            <v>CY0627</v>
          </cell>
        </row>
        <row r="991">
          <cell r="B991" t="str">
            <v>D7040020000</v>
          </cell>
          <cell r="C991" t="str">
            <v>CY0628</v>
          </cell>
        </row>
        <row r="992">
          <cell r="B992" t="str">
            <v>D7045010001</v>
          </cell>
          <cell r="C992" t="str">
            <v>CY0629</v>
          </cell>
        </row>
        <row r="993">
          <cell r="B993" t="str">
            <v>D7045010005</v>
          </cell>
          <cell r="C993" t="str">
            <v>CY0630</v>
          </cell>
        </row>
        <row r="994">
          <cell r="B994" t="str">
            <v>D7045020001</v>
          </cell>
          <cell r="C994" t="str">
            <v>CY0631</v>
          </cell>
        </row>
        <row r="995">
          <cell r="B995" t="str">
            <v>D7045030005</v>
          </cell>
          <cell r="C995" t="str">
            <v>CY0632</v>
          </cell>
        </row>
        <row r="996">
          <cell r="B996" t="str">
            <v>D7045030009</v>
          </cell>
          <cell r="C996" t="str">
            <v>CY0633</v>
          </cell>
        </row>
        <row r="997">
          <cell r="B997" t="str">
            <v>D7050010001</v>
          </cell>
          <cell r="C997" t="str">
            <v>CY0634</v>
          </cell>
        </row>
        <row r="998">
          <cell r="B998" t="str">
            <v>D7050010005</v>
          </cell>
          <cell r="C998" t="str">
            <v>CY0635</v>
          </cell>
        </row>
        <row r="999">
          <cell r="B999" t="str">
            <v>D7050020001</v>
          </cell>
          <cell r="C999" t="str">
            <v>CY0636</v>
          </cell>
        </row>
        <row r="1000">
          <cell r="B1000" t="str">
            <v>D7050020005</v>
          </cell>
          <cell r="C1000" t="str">
            <v>CY0637</v>
          </cell>
        </row>
        <row r="1001">
          <cell r="B1001" t="str">
            <v>D7050030009</v>
          </cell>
          <cell r="C1001" t="str">
            <v>CY0638</v>
          </cell>
        </row>
        <row r="1002">
          <cell r="B1002" t="str">
            <v>D7055020000</v>
          </cell>
          <cell r="C1002" t="str">
            <v>CY0639</v>
          </cell>
        </row>
        <row r="1003">
          <cell r="B1003" t="str">
            <v>D7060005000</v>
          </cell>
          <cell r="C1003" t="str">
            <v>CY0640</v>
          </cell>
        </row>
        <row r="1004">
          <cell r="B1004" t="str">
            <v>D7060010000</v>
          </cell>
          <cell r="C1004" t="str">
            <v>CY0641</v>
          </cell>
        </row>
        <row r="1005">
          <cell r="B1005" t="str">
            <v>D7060015000</v>
          </cell>
          <cell r="C1005" t="str">
            <v>CY0642</v>
          </cell>
        </row>
        <row r="1006">
          <cell r="B1006" t="str">
            <v>D7060020000</v>
          </cell>
          <cell r="C1006" t="str">
            <v>CY0643</v>
          </cell>
        </row>
        <row r="1007">
          <cell r="B1007" t="str">
            <v>D7210005000</v>
          </cell>
          <cell r="C1007" t="str">
            <v>CY0644</v>
          </cell>
        </row>
        <row r="1008">
          <cell r="B1008" t="str">
            <v>D7210025000</v>
          </cell>
          <cell r="C1008" t="str">
            <v>CY0645</v>
          </cell>
        </row>
        <row r="1009">
          <cell r="B1009" t="str">
            <v>M1010010001</v>
          </cell>
          <cell r="C1009" t="str">
            <v>CY0646</v>
          </cell>
        </row>
        <row r="1010">
          <cell r="B1010" t="str">
            <v>M1010010005</v>
          </cell>
          <cell r="C1010" t="str">
            <v>CY0976</v>
          </cell>
        </row>
        <row r="1011">
          <cell r="B1011" t="str">
            <v>M1010010009</v>
          </cell>
          <cell r="C1011" t="str">
            <v>CY0647</v>
          </cell>
        </row>
        <row r="1012">
          <cell r="B1012" t="str">
            <v>M1010010013</v>
          </cell>
          <cell r="C1012" t="str">
            <v>CY0648</v>
          </cell>
        </row>
        <row r="1013">
          <cell r="B1013" t="str">
            <v>M1010020005</v>
          </cell>
          <cell r="C1013" t="str">
            <v>CY0977</v>
          </cell>
        </row>
        <row r="1014">
          <cell r="B1014" t="str">
            <v>M1010020009</v>
          </cell>
          <cell r="C1014" t="str">
            <v>CY0649</v>
          </cell>
        </row>
        <row r="1015">
          <cell r="B1015" t="str">
            <v>M1010030005</v>
          </cell>
          <cell r="C1015" t="str">
            <v>CY0978</v>
          </cell>
        </row>
        <row r="1016">
          <cell r="B1016" t="str">
            <v>M1010030009</v>
          </cell>
          <cell r="C1016" t="str">
            <v>CY0650</v>
          </cell>
        </row>
        <row r="1017">
          <cell r="B1017" t="str">
            <v>M1010040009</v>
          </cell>
          <cell r="C1017" t="str">
            <v>CY0651</v>
          </cell>
        </row>
        <row r="1018">
          <cell r="B1018" t="str">
            <v>M1010050001</v>
          </cell>
          <cell r="C1018" t="str">
            <v>CY0979</v>
          </cell>
        </row>
        <row r="1019">
          <cell r="B1019" t="str">
            <v>M1010050005</v>
          </cell>
          <cell r="C1019" t="str">
            <v>CY0652</v>
          </cell>
        </row>
        <row r="1020">
          <cell r="B1020" t="str">
            <v>M1010060005</v>
          </cell>
          <cell r="C1020" t="str">
            <v>CY0653</v>
          </cell>
        </row>
        <row r="1021">
          <cell r="B1021" t="str">
            <v>M1010080009</v>
          </cell>
          <cell r="C1021" t="str">
            <v>CY0654</v>
          </cell>
        </row>
        <row r="1022">
          <cell r="B1022" t="str">
            <v>M1010080013</v>
          </cell>
          <cell r="C1022" t="str">
            <v>CY0655</v>
          </cell>
        </row>
        <row r="1023">
          <cell r="B1023" t="str">
            <v>M1010100005</v>
          </cell>
          <cell r="C1023" t="str">
            <v>CY0656</v>
          </cell>
        </row>
        <row r="1024">
          <cell r="B1024" t="str">
            <v>M1010100009</v>
          </cell>
          <cell r="C1024" t="str">
            <v>CY0980</v>
          </cell>
        </row>
        <row r="1025">
          <cell r="B1025" t="str">
            <v>M1010100013</v>
          </cell>
          <cell r="C1025" t="str">
            <v>CY0657</v>
          </cell>
        </row>
        <row r="1026">
          <cell r="B1026" t="str">
            <v>M1010110005</v>
          </cell>
          <cell r="C1026" t="str">
            <v>CY0658</v>
          </cell>
        </row>
        <row r="1027">
          <cell r="B1027" t="str">
            <v>M1010130001</v>
          </cell>
          <cell r="C1027" t="str">
            <v>CY0981</v>
          </cell>
        </row>
        <row r="1028">
          <cell r="B1028" t="str">
            <v>M1010130005</v>
          </cell>
          <cell r="C1028" t="str">
            <v>CY0659</v>
          </cell>
        </row>
        <row r="1029">
          <cell r="B1029" t="str">
            <v>M1010180001</v>
          </cell>
          <cell r="C1029" t="str">
            <v>CY0079</v>
          </cell>
        </row>
        <row r="1030">
          <cell r="B1030" t="str">
            <v>M1010190001</v>
          </cell>
          <cell r="C1030" t="str">
            <v>CY0661</v>
          </cell>
        </row>
        <row r="1031">
          <cell r="B1031" t="str">
            <v>M1010190005</v>
          </cell>
          <cell r="C1031" t="str">
            <v>CY0662</v>
          </cell>
        </row>
        <row r="1032">
          <cell r="B1032" t="str">
            <v>M1010210001</v>
          </cell>
          <cell r="C1032" t="str">
            <v>CY0663</v>
          </cell>
        </row>
        <row r="1033">
          <cell r="B1033" t="str">
            <v>M1010210005</v>
          </cell>
          <cell r="C1033" t="str">
            <v>CY0846</v>
          </cell>
        </row>
        <row r="1034">
          <cell r="B1034" t="str">
            <v>M1010220001</v>
          </cell>
          <cell r="C1034" t="str">
            <v>CY0664</v>
          </cell>
        </row>
        <row r="1035">
          <cell r="B1035" t="str">
            <v>M1010240005</v>
          </cell>
          <cell r="C1035" t="str">
            <v>CY0665</v>
          </cell>
        </row>
        <row r="1036">
          <cell r="B1036" t="str">
            <v>M1010240013</v>
          </cell>
          <cell r="C1036" t="str">
            <v>CY0982</v>
          </cell>
        </row>
        <row r="1037">
          <cell r="B1037" t="str">
            <v>M1010240017</v>
          </cell>
          <cell r="C1037" t="str">
            <v>CY0666</v>
          </cell>
        </row>
        <row r="1038">
          <cell r="B1038" t="str">
            <v>M1010250001</v>
          </cell>
          <cell r="C1038" t="str">
            <v>CY0667</v>
          </cell>
        </row>
        <row r="1039">
          <cell r="B1039" t="str">
            <v>M1010260001</v>
          </cell>
          <cell r="C1039" t="str">
            <v>CY0847</v>
          </cell>
        </row>
        <row r="1040">
          <cell r="B1040" t="str">
            <v>M1010290001</v>
          </cell>
          <cell r="C1040" t="str">
            <v>CY0848</v>
          </cell>
        </row>
        <row r="1041">
          <cell r="B1041" t="str">
            <v>M1010320001</v>
          </cell>
          <cell r="C1041" t="str">
            <v>CY0668</v>
          </cell>
        </row>
        <row r="1042">
          <cell r="B1042" t="str">
            <v>M1010330005</v>
          </cell>
          <cell r="C1042" t="str">
            <v>CY0849</v>
          </cell>
        </row>
        <row r="1043">
          <cell r="B1043" t="str">
            <v>M1010340001</v>
          </cell>
          <cell r="C1043" t="str">
            <v>CY0669</v>
          </cell>
        </row>
        <row r="1044">
          <cell r="B1044" t="str">
            <v>M1010340009</v>
          </cell>
          <cell r="C1044" t="str">
            <v>CY0850</v>
          </cell>
        </row>
        <row r="1045">
          <cell r="B1045" t="str">
            <v>M1010380001</v>
          </cell>
          <cell r="C1045" t="str">
            <v>CY0670</v>
          </cell>
        </row>
        <row r="1046">
          <cell r="B1046" t="str">
            <v>M1010380005</v>
          </cell>
          <cell r="C1046" t="str">
            <v>CY0671</v>
          </cell>
        </row>
        <row r="1047">
          <cell r="B1047" t="str">
            <v>M1010380009</v>
          </cell>
          <cell r="C1047" t="str">
            <v>CY0672</v>
          </cell>
        </row>
        <row r="1048">
          <cell r="B1048" t="str">
            <v>M1010390001</v>
          </cell>
          <cell r="C1048" t="str">
            <v>CY0673</v>
          </cell>
        </row>
        <row r="1049">
          <cell r="B1049" t="str">
            <v>M1010420005</v>
          </cell>
          <cell r="C1049" t="str">
            <v>CY0427</v>
          </cell>
        </row>
        <row r="1050">
          <cell r="B1050" t="str">
            <v>M1010480001</v>
          </cell>
          <cell r="C1050" t="str">
            <v>CY0674</v>
          </cell>
        </row>
        <row r="1051">
          <cell r="B1051" t="str">
            <v>M1010490001</v>
          </cell>
          <cell r="C1051" t="str">
            <v>CY0675</v>
          </cell>
        </row>
        <row r="1052">
          <cell r="B1052" t="str">
            <v>M1010530001</v>
          </cell>
          <cell r="C1052" t="str">
            <v>CY0676</v>
          </cell>
        </row>
        <row r="1053">
          <cell r="B1053" t="str">
            <v>M1010540001</v>
          </cell>
          <cell r="C1053" t="str">
            <v>CY0677</v>
          </cell>
        </row>
        <row r="1054">
          <cell r="B1054" t="str">
            <v>M1010560001</v>
          </cell>
          <cell r="C1054" t="str">
            <v>CY0983</v>
          </cell>
        </row>
        <row r="1055">
          <cell r="B1055" t="str">
            <v>M1010560005</v>
          </cell>
          <cell r="C1055" t="str">
            <v>CY0678</v>
          </cell>
        </row>
        <row r="1056">
          <cell r="B1056" t="str">
            <v>M1010570001</v>
          </cell>
          <cell r="C1056" t="str">
            <v>CY0679</v>
          </cell>
        </row>
        <row r="1057">
          <cell r="B1057" t="str">
            <v>M1010580001</v>
          </cell>
          <cell r="C1057" t="str">
            <v>CY0680</v>
          </cell>
        </row>
        <row r="1058">
          <cell r="B1058" t="str">
            <v>M1010580005</v>
          </cell>
          <cell r="C1058" t="str">
            <v>CY0681</v>
          </cell>
        </row>
        <row r="1059">
          <cell r="B1059" t="str">
            <v>M1010590005</v>
          </cell>
          <cell r="C1059" t="str">
            <v>CY0682</v>
          </cell>
        </row>
        <row r="1060">
          <cell r="B1060" t="str">
            <v>M1010600001</v>
          </cell>
          <cell r="C1060" t="str">
            <v>CY0683</v>
          </cell>
        </row>
        <row r="1061">
          <cell r="B1061" t="str">
            <v>M1010640001</v>
          </cell>
          <cell r="C1061" t="str">
            <v>CY0684</v>
          </cell>
        </row>
        <row r="1062">
          <cell r="B1062" t="str">
            <v>M1010710001</v>
          </cell>
          <cell r="C1062" t="str">
            <v>CY0685</v>
          </cell>
        </row>
        <row r="1063">
          <cell r="B1063" t="str">
            <v>M1010710005</v>
          </cell>
          <cell r="C1063" t="str">
            <v>CY0686</v>
          </cell>
        </row>
        <row r="1064">
          <cell r="B1064" t="str">
            <v>M1010830009</v>
          </cell>
          <cell r="C1064" t="str">
            <v>CY0687</v>
          </cell>
        </row>
        <row r="1065">
          <cell r="B1065" t="str">
            <v>M1020090001</v>
          </cell>
          <cell r="C1065" t="str">
            <v>CY0688</v>
          </cell>
        </row>
        <row r="1066">
          <cell r="B1066" t="str">
            <v>M1030060001</v>
          </cell>
          <cell r="C1066" t="str">
            <v>CY0689</v>
          </cell>
        </row>
        <row r="1067">
          <cell r="B1067" t="str">
            <v>M1030060005</v>
          </cell>
          <cell r="C1067" t="str">
            <v>CY0690</v>
          </cell>
        </row>
        <row r="1068">
          <cell r="B1068" t="str">
            <v>M1030060009</v>
          </cell>
          <cell r="C1068" t="str">
            <v>CY0691</v>
          </cell>
        </row>
        <row r="1069">
          <cell r="B1069" t="str">
            <v>M1030060013</v>
          </cell>
          <cell r="C1069" t="str">
            <v>CY0692</v>
          </cell>
        </row>
        <row r="1070">
          <cell r="B1070" t="str">
            <v>M1030060017</v>
          </cell>
          <cell r="C1070" t="str">
            <v>CY0693</v>
          </cell>
        </row>
        <row r="1071">
          <cell r="B1071" t="str">
            <v>M1030060021</v>
          </cell>
          <cell r="C1071" t="str">
            <v>CY0694</v>
          </cell>
        </row>
        <row r="1072">
          <cell r="B1072" t="str">
            <v>M1030110001</v>
          </cell>
          <cell r="C1072" t="str">
            <v>CY0695</v>
          </cell>
        </row>
        <row r="1073">
          <cell r="B1073" t="str">
            <v>M1030120001</v>
          </cell>
          <cell r="C1073" t="str">
            <v>CY0984</v>
          </cell>
        </row>
        <row r="1074">
          <cell r="B1074" t="str">
            <v>M1030120005</v>
          </cell>
          <cell r="C1074" t="str">
            <v>CY0696</v>
          </cell>
        </row>
        <row r="1075">
          <cell r="B1075" t="str">
            <v>M1030140001</v>
          </cell>
          <cell r="C1075" t="str">
            <v>CY0697</v>
          </cell>
        </row>
        <row r="1076">
          <cell r="B1076" t="str">
            <v>M1030150001</v>
          </cell>
          <cell r="C1076" t="str">
            <v>CY0086</v>
          </cell>
        </row>
        <row r="1077">
          <cell r="B1077" t="str">
            <v>M1030160001</v>
          </cell>
          <cell r="C1077" t="str">
            <v>CY0087</v>
          </cell>
        </row>
        <row r="1078">
          <cell r="B1078" t="str">
            <v>M1030170001</v>
          </cell>
          <cell r="C1078" t="str">
            <v>CY0088</v>
          </cell>
        </row>
        <row r="1079">
          <cell r="B1079" t="str">
            <v>M1030180001</v>
          </cell>
          <cell r="C1079" t="str">
            <v>CY0089</v>
          </cell>
        </row>
        <row r="1080">
          <cell r="B1080" t="str">
            <v>M1030190001</v>
          </cell>
          <cell r="C1080" t="str">
            <v>CY0422</v>
          </cell>
        </row>
        <row r="1081">
          <cell r="B1081" t="str">
            <v>M1040330005</v>
          </cell>
          <cell r="C1081" t="str">
            <v>CY0985</v>
          </cell>
        </row>
        <row r="1082">
          <cell r="B1082" t="str">
            <v>M1040330013</v>
          </cell>
          <cell r="C1082" t="str">
            <v>CY0698</v>
          </cell>
        </row>
        <row r="1083">
          <cell r="B1083" t="str">
            <v>M1040340001</v>
          </cell>
          <cell r="C1083" t="str">
            <v>CY0986</v>
          </cell>
        </row>
        <row r="1084">
          <cell r="B1084" t="str">
            <v>M1040340005</v>
          </cell>
          <cell r="C1084" t="str">
            <v>CY0699</v>
          </cell>
        </row>
        <row r="1085">
          <cell r="B1085" t="str">
            <v>M1040340009</v>
          </cell>
          <cell r="C1085" t="str">
            <v>CY0700</v>
          </cell>
        </row>
        <row r="1086">
          <cell r="B1086" t="str">
            <v>M1050020013</v>
          </cell>
          <cell r="C1086" t="str">
            <v>CY0701</v>
          </cell>
        </row>
        <row r="1087">
          <cell r="B1087" t="str">
            <v>M1050020017</v>
          </cell>
          <cell r="C1087" t="str">
            <v>CY0702</v>
          </cell>
        </row>
        <row r="1088">
          <cell r="B1088" t="str">
            <v>M1050060001</v>
          </cell>
          <cell r="C1088" t="str">
            <v>CY0703</v>
          </cell>
        </row>
        <row r="1089">
          <cell r="B1089" t="str">
            <v>M5510010009</v>
          </cell>
          <cell r="C1089" t="str">
            <v>CY0851</v>
          </cell>
        </row>
        <row r="1090">
          <cell r="B1090" t="str">
            <v>M5510020001</v>
          </cell>
          <cell r="C1090" t="str">
            <v>CY0852</v>
          </cell>
        </row>
        <row r="1091">
          <cell r="B1091" t="str">
            <v>M5510020005</v>
          </cell>
          <cell r="C1091" t="str">
            <v>CY0987</v>
          </cell>
        </row>
        <row r="1092">
          <cell r="B1092" t="str">
            <v>M5510020009</v>
          </cell>
          <cell r="C1092" t="str">
            <v>CY0853</v>
          </cell>
        </row>
        <row r="1093">
          <cell r="B1093" t="str">
            <v>M5510030005</v>
          </cell>
          <cell r="C1093" t="str">
            <v>CY0854</v>
          </cell>
        </row>
        <row r="1094">
          <cell r="B1094" t="str">
            <v>M5510030009</v>
          </cell>
          <cell r="C1094" t="str">
            <v>CY0855</v>
          </cell>
        </row>
        <row r="1095">
          <cell r="B1095" t="str">
            <v>M5510080001</v>
          </cell>
          <cell r="C1095" t="str">
            <v>CY0712</v>
          </cell>
        </row>
        <row r="1096">
          <cell r="B1096" t="str">
            <v>M5510080009</v>
          </cell>
          <cell r="C1096" t="str">
            <v>CY0713</v>
          </cell>
        </row>
        <row r="1097">
          <cell r="B1097" t="str">
            <v>M5510090009</v>
          </cell>
          <cell r="C1097" t="str">
            <v>CY0856</v>
          </cell>
        </row>
        <row r="1098">
          <cell r="B1098" t="str">
            <v>M5510100005</v>
          </cell>
          <cell r="C1098" t="str">
            <v>CY0714</v>
          </cell>
        </row>
        <row r="1099">
          <cell r="B1099" t="str">
            <v>M5510100009</v>
          </cell>
          <cell r="C1099" t="str">
            <v>CY0715</v>
          </cell>
        </row>
        <row r="1100">
          <cell r="B1100" t="str">
            <v>M5510100013</v>
          </cell>
          <cell r="C1100" t="str">
            <v>CY0716</v>
          </cell>
        </row>
        <row r="1101">
          <cell r="B1101" t="str">
            <v>M5510120005</v>
          </cell>
          <cell r="C1101" t="str">
            <v>CY0717</v>
          </cell>
        </row>
        <row r="1102">
          <cell r="B1102" t="str">
            <v>M5510120009</v>
          </cell>
          <cell r="C1102" t="str">
            <v>CY0718</v>
          </cell>
        </row>
        <row r="1103">
          <cell r="B1103" t="str">
            <v>M5510140009</v>
          </cell>
          <cell r="C1103" t="str">
            <v>CY0857</v>
          </cell>
        </row>
        <row r="1104">
          <cell r="B1104" t="str">
            <v>M5510150001</v>
          </cell>
          <cell r="C1104" t="str">
            <v>CY0858</v>
          </cell>
        </row>
        <row r="1105">
          <cell r="B1105" t="str">
            <v>M5510150005</v>
          </cell>
          <cell r="C1105" t="str">
            <v>CY0859</v>
          </cell>
        </row>
        <row r="1106">
          <cell r="B1106" t="str">
            <v>M5510150009</v>
          </cell>
          <cell r="C1106" t="str">
            <v>CY0719</v>
          </cell>
        </row>
        <row r="1107">
          <cell r="B1107" t="str">
            <v>M5520010009</v>
          </cell>
          <cell r="C1107" t="str">
            <v>CY0720</v>
          </cell>
        </row>
        <row r="1108">
          <cell r="B1108" t="str">
            <v>M5520030001</v>
          </cell>
          <cell r="C1108" t="str">
            <v>CY0721</v>
          </cell>
        </row>
        <row r="1109">
          <cell r="B1109" t="str">
            <v>M5520040009</v>
          </cell>
          <cell r="C1109" t="str">
            <v>CY0722</v>
          </cell>
        </row>
        <row r="1110">
          <cell r="B1110" t="str">
            <v>M6010010009</v>
          </cell>
          <cell r="C1110" t="str">
            <v>CY0723</v>
          </cell>
        </row>
        <row r="1111">
          <cell r="B1111" t="str">
            <v>M6010010013</v>
          </cell>
          <cell r="C1111" t="str">
            <v>CY0988</v>
          </cell>
        </row>
        <row r="1112">
          <cell r="B1112" t="str">
            <v>M6010010017</v>
          </cell>
          <cell r="C1112" t="str">
            <v>CY0989</v>
          </cell>
        </row>
        <row r="1113">
          <cell r="B1113" t="str">
            <v>M6010020005</v>
          </cell>
          <cell r="C1113" t="str">
            <v>CY0404</v>
          </cell>
        </row>
        <row r="1114">
          <cell r="B1114" t="str">
            <v>M6010020009</v>
          </cell>
          <cell r="C1114" t="str">
            <v>CY0405</v>
          </cell>
        </row>
        <row r="1115">
          <cell r="B1115" t="str">
            <v>M6010020013</v>
          </cell>
          <cell r="C1115" t="str">
            <v>CY0860</v>
          </cell>
        </row>
        <row r="1116">
          <cell r="B1116" t="str">
            <v>M6010020017</v>
          </cell>
          <cell r="C1116" t="str">
            <v>CY0442</v>
          </cell>
        </row>
        <row r="1117">
          <cell r="B1117" t="str">
            <v>M6010030001</v>
          </cell>
          <cell r="C1117" t="str">
            <v>CY0990</v>
          </cell>
        </row>
        <row r="1118">
          <cell r="B1118" t="str">
            <v>M6010030005</v>
          </cell>
          <cell r="C1118" t="str">
            <v>CY0861</v>
          </cell>
        </row>
        <row r="1119">
          <cell r="B1119" t="str">
            <v>M6010030009</v>
          </cell>
          <cell r="C1119" t="str">
            <v>CY0991</v>
          </cell>
        </row>
        <row r="1120">
          <cell r="B1120" t="str">
            <v>M6010030013</v>
          </cell>
          <cell r="C1120" t="str">
            <v>CY0443</v>
          </cell>
        </row>
        <row r="1121">
          <cell r="B1121" t="str">
            <v>M6010030017</v>
          </cell>
          <cell r="C1121" t="str">
            <v>CY0992</v>
          </cell>
        </row>
        <row r="1122">
          <cell r="B1122" t="str">
            <v>M6010030021</v>
          </cell>
          <cell r="C1122" t="str">
            <v>CY0444</v>
          </cell>
        </row>
        <row r="1123">
          <cell r="B1123" t="str">
            <v>M6010030025</v>
          </cell>
          <cell r="C1123" t="str">
            <v>CY0993</v>
          </cell>
        </row>
        <row r="1124">
          <cell r="B1124" t="str">
            <v>M6010030029</v>
          </cell>
          <cell r="C1124" t="str">
            <v>CY0862</v>
          </cell>
        </row>
        <row r="1125">
          <cell r="B1125" t="str">
            <v>M6010030033</v>
          </cell>
          <cell r="C1125" t="str">
            <v>CY0994</v>
          </cell>
        </row>
        <row r="1126">
          <cell r="B1126" t="str">
            <v>M6010030037</v>
          </cell>
          <cell r="C1126" t="str">
            <v>CY0995</v>
          </cell>
        </row>
        <row r="1127">
          <cell r="B1127" t="str">
            <v>M6010030041</v>
          </cell>
          <cell r="C1127" t="str">
            <v>CY0445</v>
          </cell>
        </row>
        <row r="1128">
          <cell r="B1128" t="str">
            <v>M6010040009</v>
          </cell>
          <cell r="C1128" t="str">
            <v>CY0863</v>
          </cell>
        </row>
        <row r="1129">
          <cell r="B1129" t="str">
            <v>M6010040029</v>
          </cell>
          <cell r="C1129" t="str">
            <v>CY0864</v>
          </cell>
        </row>
        <row r="1130">
          <cell r="B1130" t="str">
            <v>M6010050005</v>
          </cell>
          <cell r="C1130" t="str">
            <v>CY0996</v>
          </cell>
        </row>
        <row r="1131">
          <cell r="B1131" t="str">
            <v>M6010050009</v>
          </cell>
          <cell r="C1131" t="str">
            <v>CY0724</v>
          </cell>
        </row>
        <row r="1132">
          <cell r="B1132" t="str">
            <v>M6010050013</v>
          </cell>
          <cell r="C1132" t="str">
            <v>CY0997</v>
          </cell>
        </row>
        <row r="1133">
          <cell r="B1133" t="str">
            <v>M6010050017</v>
          </cell>
          <cell r="C1133" t="str">
            <v>CY0725</v>
          </cell>
        </row>
        <row r="1134">
          <cell r="B1134" t="str">
            <v>M6010070017</v>
          </cell>
          <cell r="C1134" t="str">
            <v>CY0454</v>
          </cell>
        </row>
        <row r="1135">
          <cell r="B1135" t="str">
            <v>M6010080009</v>
          </cell>
          <cell r="C1135" t="str">
            <v>CY0446</v>
          </cell>
        </row>
        <row r="1136">
          <cell r="B1136" t="str">
            <v>M6010080017</v>
          </cell>
          <cell r="C1136" t="str">
            <v>CY0447</v>
          </cell>
        </row>
        <row r="1137">
          <cell r="B1137" t="str">
            <v>M6010100001</v>
          </cell>
          <cell r="C1137" t="str">
            <v>CY0726</v>
          </cell>
        </row>
        <row r="1138">
          <cell r="B1138" t="str">
            <v>M6010100005</v>
          </cell>
          <cell r="C1138" t="str">
            <v>CY0998</v>
          </cell>
        </row>
        <row r="1139">
          <cell r="B1139" t="str">
            <v>M6010100009</v>
          </cell>
          <cell r="C1139" t="str">
            <v>CY0727</v>
          </cell>
        </row>
        <row r="1140">
          <cell r="B1140" t="str">
            <v>M6010100017</v>
          </cell>
          <cell r="C1140" t="str">
            <v>CY0728</v>
          </cell>
        </row>
        <row r="1141">
          <cell r="B1141" t="str">
            <v>M6010100025</v>
          </cell>
          <cell r="C1141" t="str">
            <v>CY0865</v>
          </cell>
        </row>
        <row r="1142">
          <cell r="B1142" t="str">
            <v>M6010100033</v>
          </cell>
          <cell r="C1142" t="str">
            <v>CY0729</v>
          </cell>
        </row>
        <row r="1143">
          <cell r="B1143" t="str">
            <v>M6010100041</v>
          </cell>
          <cell r="C1143" t="str">
            <v>CY0866</v>
          </cell>
        </row>
        <row r="1144">
          <cell r="B1144" t="str">
            <v>M6010110001</v>
          </cell>
          <cell r="C1144" t="str">
            <v>CY0730</v>
          </cell>
        </row>
        <row r="1145">
          <cell r="B1145" t="str">
            <v>M6010110005</v>
          </cell>
          <cell r="C1145" t="str">
            <v>CY0999</v>
          </cell>
        </row>
        <row r="1146">
          <cell r="B1146" t="str">
            <v>M6010110009</v>
          </cell>
          <cell r="C1146" t="str">
            <v>CY0731</v>
          </cell>
        </row>
        <row r="1147">
          <cell r="B1147" t="str">
            <v>M6010110013</v>
          </cell>
          <cell r="C1147" t="str">
            <v>CY1000</v>
          </cell>
        </row>
        <row r="1148">
          <cell r="B1148" t="str">
            <v>M6010110017</v>
          </cell>
          <cell r="C1148" t="str">
            <v>CY0732</v>
          </cell>
        </row>
        <row r="1149">
          <cell r="B1149" t="str">
            <v>M6010110021</v>
          </cell>
          <cell r="C1149" t="str">
            <v>CY1001</v>
          </cell>
        </row>
        <row r="1150">
          <cell r="B1150" t="str">
            <v>M6010110025</v>
          </cell>
          <cell r="C1150" t="str">
            <v>CY0867</v>
          </cell>
        </row>
        <row r="1151">
          <cell r="B1151" t="str">
            <v>M6010110033</v>
          </cell>
          <cell r="C1151" t="str">
            <v>CY0733</v>
          </cell>
        </row>
        <row r="1152">
          <cell r="B1152" t="str">
            <v>M6010120009</v>
          </cell>
          <cell r="C1152" t="str">
            <v>CY0448</v>
          </cell>
        </row>
        <row r="1153">
          <cell r="B1153" t="str">
            <v>M6010120013</v>
          </cell>
          <cell r="C1153" t="str">
            <v>CY1002</v>
          </cell>
        </row>
        <row r="1154">
          <cell r="B1154" t="str">
            <v>M6010120017</v>
          </cell>
          <cell r="C1154" t="str">
            <v>CY1003</v>
          </cell>
        </row>
        <row r="1155">
          <cell r="B1155" t="str">
            <v>M6010130001</v>
          </cell>
          <cell r="C1155" t="str">
            <v>CY0455</v>
          </cell>
        </row>
        <row r="1156">
          <cell r="B1156" t="str">
            <v>M6010130005</v>
          </cell>
          <cell r="C1156" t="str">
            <v>CY1004</v>
          </cell>
        </row>
        <row r="1157">
          <cell r="B1157" t="str">
            <v>M6010130009</v>
          </cell>
          <cell r="C1157" t="str">
            <v>CY0456</v>
          </cell>
        </row>
        <row r="1158">
          <cell r="B1158" t="str">
            <v>M6010130013</v>
          </cell>
          <cell r="C1158" t="str">
            <v>CY1005</v>
          </cell>
        </row>
        <row r="1159">
          <cell r="B1159" t="str">
            <v>M6010130017</v>
          </cell>
          <cell r="C1159" t="str">
            <v>CY0453</v>
          </cell>
        </row>
        <row r="1160">
          <cell r="B1160" t="str">
            <v>M6010140009</v>
          </cell>
          <cell r="C1160" t="str">
            <v>CY0457</v>
          </cell>
        </row>
        <row r="1161">
          <cell r="B1161" t="str">
            <v>M6010150001</v>
          </cell>
          <cell r="C1161" t="str">
            <v>CY0451</v>
          </cell>
        </row>
        <row r="1162">
          <cell r="B1162" t="str">
            <v>M6010150009</v>
          </cell>
          <cell r="C1162" t="str">
            <v>CY0452</v>
          </cell>
        </row>
        <row r="1163">
          <cell r="B1163" t="str">
            <v>M6010180013</v>
          </cell>
          <cell r="C1163" t="str">
            <v>CY0449</v>
          </cell>
        </row>
        <row r="1164">
          <cell r="B1164" t="str">
            <v>M6010180017</v>
          </cell>
          <cell r="C1164" t="str">
            <v>CY0450</v>
          </cell>
        </row>
        <row r="1165">
          <cell r="B1165" t="str">
            <v>M6010280001</v>
          </cell>
          <cell r="C1165" t="str">
            <v>CY0734</v>
          </cell>
        </row>
        <row r="1166">
          <cell r="B1166" t="str">
            <v>M6010280005</v>
          </cell>
          <cell r="C1166" t="str">
            <v>CY0735</v>
          </cell>
        </row>
        <row r="1167">
          <cell r="B1167" t="str">
            <v>M6010280009</v>
          </cell>
          <cell r="C1167" t="str">
            <v>CY0736</v>
          </cell>
        </row>
        <row r="1168">
          <cell r="B1168" t="str">
            <v>M6010340001</v>
          </cell>
          <cell r="C1168" t="str">
            <v>CY0737</v>
          </cell>
        </row>
        <row r="1169">
          <cell r="B1169" t="str">
            <v>M6010340005</v>
          </cell>
          <cell r="C1169" t="str">
            <v>CY0738</v>
          </cell>
        </row>
        <row r="1170">
          <cell r="B1170" t="str">
            <v>M6010340009</v>
          </cell>
          <cell r="C1170" t="str">
            <v>CY1006</v>
          </cell>
        </row>
        <row r="1171">
          <cell r="B1171" t="str">
            <v>M6010340013</v>
          </cell>
          <cell r="C1171" t="str">
            <v>CY0739</v>
          </cell>
        </row>
        <row r="1172">
          <cell r="B1172" t="str">
            <v>M6010340017</v>
          </cell>
          <cell r="C1172" t="str">
            <v>CY1007</v>
          </cell>
        </row>
        <row r="1173">
          <cell r="B1173" t="str">
            <v>M6010340021</v>
          </cell>
          <cell r="C1173" t="str">
            <v>CY0740</v>
          </cell>
        </row>
        <row r="1174">
          <cell r="B1174" t="str">
            <v>M6010340029</v>
          </cell>
          <cell r="C1174" t="str">
            <v>CY0741</v>
          </cell>
        </row>
        <row r="1175">
          <cell r="B1175" t="str">
            <v>M6010340037</v>
          </cell>
          <cell r="C1175" t="str">
            <v>CY0742</v>
          </cell>
        </row>
        <row r="1176">
          <cell r="B1176" t="str">
            <v>M6010350001</v>
          </cell>
          <cell r="C1176" t="str">
            <v>CY0743</v>
          </cell>
        </row>
        <row r="1177">
          <cell r="B1177" t="str">
            <v>M6010350005</v>
          </cell>
          <cell r="C1177" t="str">
            <v>CY0744</v>
          </cell>
        </row>
        <row r="1178">
          <cell r="B1178" t="str">
            <v>M6010350009</v>
          </cell>
          <cell r="C1178" t="str">
            <v>CY0745</v>
          </cell>
        </row>
        <row r="1179">
          <cell r="B1179" t="str">
            <v>M6010350013</v>
          </cell>
          <cell r="C1179" t="str">
            <v>CY1008</v>
          </cell>
        </row>
        <row r="1180">
          <cell r="B1180" t="str">
            <v>M6010350017</v>
          </cell>
          <cell r="C1180" t="str">
            <v>CY0746</v>
          </cell>
        </row>
        <row r="1181">
          <cell r="B1181" t="str">
            <v>M6010370001</v>
          </cell>
          <cell r="C1181" t="str">
            <v>CY0747</v>
          </cell>
        </row>
        <row r="1182">
          <cell r="B1182" t="str">
            <v>M6010370005</v>
          </cell>
          <cell r="C1182" t="str">
            <v>CY0748</v>
          </cell>
        </row>
        <row r="1183">
          <cell r="B1183" t="str">
            <v>M6010370009</v>
          </cell>
          <cell r="C1183" t="str">
            <v>CY1009</v>
          </cell>
        </row>
        <row r="1184">
          <cell r="B1184" t="str">
            <v>M6010370013</v>
          </cell>
          <cell r="C1184" t="str">
            <v>CY0749</v>
          </cell>
        </row>
        <row r="1185">
          <cell r="B1185" t="str">
            <v>M6010370017</v>
          </cell>
          <cell r="C1185" t="str">
            <v>CY0750</v>
          </cell>
        </row>
        <row r="1186">
          <cell r="B1186" t="str">
            <v>M6010410001</v>
          </cell>
          <cell r="C1186" t="str">
            <v>CY1010</v>
          </cell>
        </row>
        <row r="1187">
          <cell r="B1187" t="str">
            <v>M6010410005</v>
          </cell>
          <cell r="C1187" t="str">
            <v>CY0751</v>
          </cell>
        </row>
        <row r="1188">
          <cell r="B1188" t="str">
            <v>M6010410009</v>
          </cell>
          <cell r="C1188" t="str">
            <v>CY1011</v>
          </cell>
        </row>
        <row r="1189">
          <cell r="B1189" t="str">
            <v>M6010410013</v>
          </cell>
          <cell r="C1189" t="str">
            <v>CY0752</v>
          </cell>
        </row>
        <row r="1190">
          <cell r="B1190" t="str">
            <v>M6010420005</v>
          </cell>
          <cell r="C1190" t="str">
            <v>CY0753</v>
          </cell>
        </row>
        <row r="1191">
          <cell r="B1191" t="str">
            <v>M6010420009</v>
          </cell>
          <cell r="C1191" t="str">
            <v>CY0754</v>
          </cell>
        </row>
        <row r="1192">
          <cell r="B1192" t="str">
            <v>M6010420017</v>
          </cell>
          <cell r="C1192" t="str">
            <v>CY0755</v>
          </cell>
        </row>
        <row r="1193">
          <cell r="B1193" t="str">
            <v>M6010430013</v>
          </cell>
          <cell r="C1193" t="str">
            <v>CY0756</v>
          </cell>
        </row>
        <row r="1194">
          <cell r="B1194" t="str">
            <v>M6010430017</v>
          </cell>
          <cell r="C1194" t="str">
            <v>CY0757</v>
          </cell>
        </row>
        <row r="1195">
          <cell r="B1195" t="str">
            <v>M6010430021</v>
          </cell>
          <cell r="C1195" t="str">
            <v>CY0758</v>
          </cell>
        </row>
        <row r="1196">
          <cell r="B1196" t="str">
            <v>M6010530001</v>
          </cell>
          <cell r="C1196" t="str">
            <v>CY0759</v>
          </cell>
        </row>
        <row r="1197">
          <cell r="B1197" t="str">
            <v>M6010530005</v>
          </cell>
          <cell r="C1197" t="str">
            <v>CY1013</v>
          </cell>
        </row>
        <row r="1198">
          <cell r="B1198" t="str">
            <v>M6010530009</v>
          </cell>
          <cell r="C1198" t="str">
            <v>CY0760</v>
          </cell>
        </row>
        <row r="1199">
          <cell r="B1199" t="str">
            <v>M6010530013</v>
          </cell>
          <cell r="C1199" t="str">
            <v>CY1014</v>
          </cell>
        </row>
        <row r="1200">
          <cell r="B1200" t="str">
            <v>M6010530017</v>
          </cell>
          <cell r="C1200" t="str">
            <v>CY0761</v>
          </cell>
        </row>
        <row r="1201">
          <cell r="B1201" t="str">
            <v>M6010570001</v>
          </cell>
          <cell r="C1201" t="str">
            <v>CY1015</v>
          </cell>
        </row>
        <row r="1202">
          <cell r="B1202" t="str">
            <v>M6010570005</v>
          </cell>
          <cell r="C1202" t="str">
            <v>CY1016</v>
          </cell>
        </row>
        <row r="1203">
          <cell r="B1203" t="str">
            <v>M6010570009</v>
          </cell>
          <cell r="C1203" t="str">
            <v>CY1017</v>
          </cell>
        </row>
        <row r="1204">
          <cell r="B1204" t="str">
            <v>M6010570021</v>
          </cell>
          <cell r="C1204" t="str">
            <v>CY0762</v>
          </cell>
        </row>
        <row r="1205">
          <cell r="B1205" t="str">
            <v>M6010570025</v>
          </cell>
          <cell r="C1205" t="str">
            <v>CY1018</v>
          </cell>
        </row>
        <row r="1206">
          <cell r="B1206" t="str">
            <v>M6010570029</v>
          </cell>
          <cell r="C1206" t="str">
            <v>CY0763</v>
          </cell>
        </row>
        <row r="1207">
          <cell r="B1207" t="str">
            <v>M6010570033</v>
          </cell>
          <cell r="C1207" t="str">
            <v>CY1019</v>
          </cell>
        </row>
        <row r="1208">
          <cell r="B1208" t="str">
            <v>M6010570037</v>
          </cell>
          <cell r="C1208" t="str">
            <v>CY0764</v>
          </cell>
        </row>
        <row r="1209">
          <cell r="B1209" t="str">
            <v>M6010580009</v>
          </cell>
          <cell r="C1209" t="str">
            <v>CY0765</v>
          </cell>
        </row>
        <row r="1210">
          <cell r="B1210" t="str">
            <v>M6010580017</v>
          </cell>
          <cell r="C1210" t="str">
            <v>CY0766</v>
          </cell>
        </row>
        <row r="1211">
          <cell r="B1211" t="str">
            <v>M6010580001</v>
          </cell>
          <cell r="C1211" t="str">
            <v>CY1020</v>
          </cell>
        </row>
        <row r="1212">
          <cell r="B1212" t="str">
            <v>M6010580021</v>
          </cell>
          <cell r="C1212" t="str">
            <v>CY1021</v>
          </cell>
        </row>
        <row r="1213">
          <cell r="B1213" t="str">
            <v>M6010580025</v>
          </cell>
          <cell r="C1213" t="str">
            <v>CY0767</v>
          </cell>
        </row>
        <row r="1214">
          <cell r="B1214" t="str">
            <v>M6010580033</v>
          </cell>
          <cell r="C1214" t="str">
            <v>CY0768</v>
          </cell>
        </row>
        <row r="1215">
          <cell r="B1215" t="str">
            <v>M7510010001</v>
          </cell>
          <cell r="C1215" t="str">
            <v>CY0704</v>
          </cell>
        </row>
        <row r="1216">
          <cell r="B1216" t="str">
            <v>M7510010005</v>
          </cell>
          <cell r="C1216" t="str">
            <v>CY0705</v>
          </cell>
        </row>
        <row r="1217">
          <cell r="B1217" t="str">
            <v>M7510020001</v>
          </cell>
          <cell r="C1217" t="str">
            <v>CY0706</v>
          </cell>
        </row>
        <row r="1218">
          <cell r="B1218" t="str">
            <v>M7510020005</v>
          </cell>
          <cell r="C1218" t="str">
            <v>CY0707</v>
          </cell>
        </row>
        <row r="1219">
          <cell r="B1219" t="str">
            <v>M7510030001</v>
          </cell>
          <cell r="C1219" t="str">
            <v>CY0708</v>
          </cell>
        </row>
        <row r="1220">
          <cell r="B1220" t="str">
            <v>M7510030005</v>
          </cell>
          <cell r="C1220" t="str">
            <v>CY0709</v>
          </cell>
        </row>
        <row r="1221">
          <cell r="B1221" t="str">
            <v>M7510040005</v>
          </cell>
          <cell r="C1221" t="str">
            <v>CY0710</v>
          </cell>
        </row>
        <row r="1222">
          <cell r="B1222" t="str">
            <v>M7510050001</v>
          </cell>
          <cell r="C1222" t="str">
            <v>CY0711</v>
          </cell>
        </row>
        <row r="1223">
          <cell r="B1223" t="str">
            <v>M7510050013</v>
          </cell>
          <cell r="C1223" t="str">
            <v>CY0108</v>
          </cell>
        </row>
        <row r="1224">
          <cell r="B1224" t="str">
            <v>D1010010005</v>
          </cell>
          <cell r="C1224" t="str">
            <v>CY1022</v>
          </cell>
        </row>
        <row r="1225">
          <cell r="B1225" t="str">
            <v>D1010010009</v>
          </cell>
          <cell r="C1225" t="str">
            <v>CY0769</v>
          </cell>
        </row>
        <row r="1226">
          <cell r="B1226" t="str">
            <v>D1010020009</v>
          </cell>
          <cell r="C1226" t="str">
            <v>CY0770</v>
          </cell>
        </row>
        <row r="1227">
          <cell r="B1227" t="str">
            <v>D1010030009</v>
          </cell>
          <cell r="C1227" t="str">
            <v>CY0868</v>
          </cell>
        </row>
        <row r="1228">
          <cell r="B1228" t="str">
            <v>D1010050001</v>
          </cell>
          <cell r="C1228" t="str">
            <v>CY1023</v>
          </cell>
        </row>
        <row r="1229">
          <cell r="B1229" t="str">
            <v>D1010050005</v>
          </cell>
          <cell r="C1229" t="str">
            <v>CY0771</v>
          </cell>
        </row>
        <row r="1230">
          <cell r="B1230" t="str">
            <v>D1010060005</v>
          </cell>
          <cell r="C1230" t="str">
            <v>CY0869</v>
          </cell>
        </row>
        <row r="1231">
          <cell r="B1231" t="str">
            <v>D1010080009</v>
          </cell>
          <cell r="C1231" t="str">
            <v>CY0870</v>
          </cell>
        </row>
        <row r="1232">
          <cell r="B1232" t="str">
            <v>D1010100009</v>
          </cell>
          <cell r="C1232" t="str">
            <v>CY1024</v>
          </cell>
        </row>
        <row r="1233">
          <cell r="B1233" t="str">
            <v>D1010100013</v>
          </cell>
          <cell r="C1233" t="str">
            <v>CY0772</v>
          </cell>
        </row>
        <row r="1234">
          <cell r="B1234" t="str">
            <v>D1010110005</v>
          </cell>
          <cell r="C1234" t="str">
            <v>CY0871</v>
          </cell>
        </row>
        <row r="1235">
          <cell r="B1235" t="str">
            <v>D1010180001</v>
          </cell>
          <cell r="C1235" t="str">
            <v>CY0872</v>
          </cell>
        </row>
        <row r="1236">
          <cell r="B1236" t="str">
            <v>D1010190001</v>
          </cell>
          <cell r="C1236" t="str">
            <v>CY0773</v>
          </cell>
        </row>
        <row r="1237">
          <cell r="B1237" t="str">
            <v>D1010190005</v>
          </cell>
          <cell r="C1237" t="str">
            <v>CY0774</v>
          </cell>
        </row>
        <row r="1238">
          <cell r="B1238" t="str">
            <v>D1010220001</v>
          </cell>
          <cell r="C1238" t="str">
            <v>CY0873</v>
          </cell>
        </row>
        <row r="1239">
          <cell r="B1239" t="str">
            <v>D1010240005</v>
          </cell>
          <cell r="C1239" t="str">
            <v>CY0874</v>
          </cell>
        </row>
        <row r="1240">
          <cell r="B1240" t="str">
            <v>D1010240017</v>
          </cell>
          <cell r="C1240" t="str">
            <v>CY1025</v>
          </cell>
        </row>
        <row r="1241">
          <cell r="B1241" t="str">
            <v>D1010330005</v>
          </cell>
          <cell r="C1241" t="str">
            <v>CY0875</v>
          </cell>
        </row>
        <row r="1242">
          <cell r="B1242" t="str">
            <v>D1010380001</v>
          </cell>
          <cell r="C1242" t="str">
            <v>CY0775</v>
          </cell>
        </row>
        <row r="1243">
          <cell r="B1243" t="str">
            <v>D1010380005</v>
          </cell>
          <cell r="C1243" t="str">
            <v>CY0876</v>
          </cell>
        </row>
        <row r="1244">
          <cell r="B1244" t="str">
            <v>D1010420005</v>
          </cell>
          <cell r="C1244" t="str">
            <v>CY0776</v>
          </cell>
        </row>
        <row r="1245">
          <cell r="B1245" t="str">
            <v>D1010480001</v>
          </cell>
          <cell r="C1245" t="str">
            <v>CY0877</v>
          </cell>
        </row>
        <row r="1246">
          <cell r="B1246" t="str">
            <v>D1010490001</v>
          </cell>
          <cell r="C1246" t="str">
            <v>CY0878</v>
          </cell>
        </row>
        <row r="1247">
          <cell r="B1247" t="str">
            <v>D1010530001</v>
          </cell>
          <cell r="C1247" t="str">
            <v>CY1026</v>
          </cell>
        </row>
        <row r="1248">
          <cell r="B1248" t="str">
            <v>D1010560005</v>
          </cell>
          <cell r="C1248" t="str">
            <v>CY0777</v>
          </cell>
        </row>
        <row r="1249">
          <cell r="B1249" t="str">
            <v>D1010580001</v>
          </cell>
          <cell r="C1249" t="str">
            <v>CY0879</v>
          </cell>
        </row>
        <row r="1250">
          <cell r="B1250" t="str">
            <v>D1010580005</v>
          </cell>
          <cell r="C1250" t="str">
            <v>CY0778</v>
          </cell>
        </row>
        <row r="1251">
          <cell r="B1251" t="str">
            <v>D1010710001</v>
          </cell>
          <cell r="C1251" t="str">
            <v>CY0880</v>
          </cell>
        </row>
        <row r="1252">
          <cell r="B1252" t="str">
            <v>D1010710005</v>
          </cell>
          <cell r="C1252" t="str">
            <v>CY0881</v>
          </cell>
        </row>
        <row r="1253">
          <cell r="B1253" t="str">
            <v>D1020090001</v>
          </cell>
          <cell r="C1253" t="str">
            <v>CY0779</v>
          </cell>
        </row>
        <row r="1254">
          <cell r="B1254" t="str">
            <v>D1030060009</v>
          </cell>
          <cell r="C1254" t="str">
            <v>CY1027</v>
          </cell>
        </row>
        <row r="1255">
          <cell r="B1255" t="str">
            <v>D1030060017</v>
          </cell>
          <cell r="C1255" t="str">
            <v>CY0780</v>
          </cell>
        </row>
        <row r="1256">
          <cell r="B1256" t="str">
            <v>D1030060021</v>
          </cell>
          <cell r="C1256" t="str">
            <v>CY0781</v>
          </cell>
        </row>
        <row r="1257">
          <cell r="B1257" t="str">
            <v>D1030110001</v>
          </cell>
          <cell r="C1257" t="str">
            <v>CY0782</v>
          </cell>
        </row>
        <row r="1258">
          <cell r="B1258" t="str">
            <v>D1030120001</v>
          </cell>
          <cell r="C1258" t="str">
            <v>CY1028</v>
          </cell>
        </row>
        <row r="1259">
          <cell r="B1259" t="str">
            <v>D1030120005</v>
          </cell>
          <cell r="C1259" t="str">
            <v>CY0783</v>
          </cell>
        </row>
        <row r="1260">
          <cell r="B1260" t="str">
            <v>D1030140001</v>
          </cell>
          <cell r="C1260" t="str">
            <v>CY0784</v>
          </cell>
        </row>
        <row r="1261">
          <cell r="B1261" t="str">
            <v>D1030170001</v>
          </cell>
          <cell r="C1261" t="str">
            <v>CY0785</v>
          </cell>
        </row>
        <row r="1262">
          <cell r="B1262" t="str">
            <v>D1030180001</v>
          </cell>
          <cell r="C1262" t="str">
            <v>CY0786</v>
          </cell>
        </row>
        <row r="1263">
          <cell r="B1263" t="str">
            <v>D1030190001</v>
          </cell>
          <cell r="C1263" t="str">
            <v>CY0882</v>
          </cell>
        </row>
        <row r="1264">
          <cell r="B1264" t="str">
            <v>D1040330005</v>
          </cell>
          <cell r="C1264" t="str">
            <v>CY1029</v>
          </cell>
        </row>
        <row r="1265">
          <cell r="B1265" t="str">
            <v>D1040330013</v>
          </cell>
          <cell r="C1265" t="str">
            <v>CY1030</v>
          </cell>
        </row>
        <row r="1266">
          <cell r="B1266" t="str">
            <v>D5510010001</v>
          </cell>
          <cell r="C1266" t="str">
            <v>CY0885</v>
          </cell>
        </row>
        <row r="1267">
          <cell r="B1267" t="str">
            <v>D5510020001</v>
          </cell>
          <cell r="C1267" t="str">
            <v>CY0886</v>
          </cell>
        </row>
        <row r="1268">
          <cell r="B1268" t="str">
            <v>D5510030001</v>
          </cell>
          <cell r="C1268" t="str">
            <v>CY0887</v>
          </cell>
        </row>
        <row r="1269">
          <cell r="B1269" t="str">
            <v>D5510080001</v>
          </cell>
          <cell r="C1269" t="str">
            <v>CY0791</v>
          </cell>
        </row>
        <row r="1270">
          <cell r="B1270" t="str">
            <v>D5510090001</v>
          </cell>
          <cell r="C1270" t="str">
            <v>CY0888</v>
          </cell>
        </row>
        <row r="1271">
          <cell r="B1271" t="str">
            <v>D5510100013</v>
          </cell>
          <cell r="C1271" t="str">
            <v>CY0792</v>
          </cell>
        </row>
        <row r="1272">
          <cell r="B1272" t="str">
            <v>D5510120001</v>
          </cell>
          <cell r="C1272" t="str">
            <v>CY0793</v>
          </cell>
        </row>
        <row r="1273">
          <cell r="B1273" t="str">
            <v>D5510140001</v>
          </cell>
          <cell r="C1273" t="str">
            <v>CY0794</v>
          </cell>
        </row>
        <row r="1274">
          <cell r="B1274" t="str">
            <v>D5510150001</v>
          </cell>
          <cell r="C1274" t="str">
            <v>CY0795</v>
          </cell>
        </row>
        <row r="1275">
          <cell r="B1275" t="str">
            <v>D5520010009</v>
          </cell>
          <cell r="C1275" t="str">
            <v>CY0889</v>
          </cell>
        </row>
        <row r="1276">
          <cell r="B1276" t="str">
            <v>D5520030001</v>
          </cell>
          <cell r="C1276" t="str">
            <v>CY0890</v>
          </cell>
        </row>
        <row r="1277">
          <cell r="B1277" t="str">
            <v>D5520040009</v>
          </cell>
          <cell r="C1277" t="str">
            <v>CY0891</v>
          </cell>
        </row>
        <row r="1278">
          <cell r="B1278" t="str">
            <v>D6010010009</v>
          </cell>
          <cell r="C1278" t="str">
            <v>CY0892</v>
          </cell>
        </row>
        <row r="1279">
          <cell r="B1279" t="str">
            <v>D6010020009</v>
          </cell>
          <cell r="C1279" t="str">
            <v>CY0796</v>
          </cell>
        </row>
        <row r="1280">
          <cell r="B1280" t="str">
            <v>D6010020017</v>
          </cell>
          <cell r="C1280" t="str">
            <v>CY1031</v>
          </cell>
        </row>
        <row r="1281">
          <cell r="B1281" t="str">
            <v>D6010030001</v>
          </cell>
          <cell r="C1281" t="str">
            <v>CY1032</v>
          </cell>
        </row>
        <row r="1282">
          <cell r="B1282" t="str">
            <v>D6010030005</v>
          </cell>
          <cell r="C1282" t="str">
            <v>CY1033</v>
          </cell>
        </row>
        <row r="1283">
          <cell r="B1283" t="str">
            <v>D6010030009</v>
          </cell>
          <cell r="C1283" t="str">
            <v>CY1034</v>
          </cell>
        </row>
        <row r="1284">
          <cell r="B1284" t="str">
            <v>D6010030013</v>
          </cell>
          <cell r="C1284" t="str">
            <v>CY1035</v>
          </cell>
        </row>
        <row r="1285">
          <cell r="B1285" t="str">
            <v>D6010030017</v>
          </cell>
          <cell r="C1285" t="str">
            <v>CY1036</v>
          </cell>
        </row>
        <row r="1286">
          <cell r="B1286" t="str">
            <v>D6010030021</v>
          </cell>
          <cell r="C1286" t="str">
            <v>CY0797</v>
          </cell>
        </row>
        <row r="1287">
          <cell r="B1287" t="str">
            <v>D6010030025</v>
          </cell>
          <cell r="C1287" t="str">
            <v>CY1037</v>
          </cell>
        </row>
        <row r="1288">
          <cell r="B1288" t="str">
            <v>D6010050017</v>
          </cell>
          <cell r="C1288" t="str">
            <v>CY0798</v>
          </cell>
        </row>
        <row r="1289">
          <cell r="B1289" t="str">
            <v>D6010070017</v>
          </cell>
          <cell r="C1289" t="str">
            <v>CY0799</v>
          </cell>
        </row>
        <row r="1290">
          <cell r="B1290" t="str">
            <v>D6010100001</v>
          </cell>
          <cell r="C1290" t="str">
            <v>CY0800</v>
          </cell>
        </row>
        <row r="1291">
          <cell r="B1291" t="str">
            <v>D6010100005</v>
          </cell>
          <cell r="C1291" t="str">
            <v>CY1038</v>
          </cell>
        </row>
        <row r="1292">
          <cell r="B1292" t="str">
            <v>D6010100009</v>
          </cell>
          <cell r="C1292" t="str">
            <v>CY1039</v>
          </cell>
        </row>
        <row r="1293">
          <cell r="B1293" t="str">
            <v>D6010100033</v>
          </cell>
          <cell r="C1293" t="str">
            <v>CY0801</v>
          </cell>
        </row>
        <row r="1294">
          <cell r="B1294" t="str">
            <v>D6010110001</v>
          </cell>
          <cell r="C1294" t="str">
            <v>CY0802</v>
          </cell>
        </row>
        <row r="1295">
          <cell r="B1295" t="str">
            <v>D6010110005</v>
          </cell>
          <cell r="C1295" t="str">
            <v>CY1040</v>
          </cell>
        </row>
        <row r="1296">
          <cell r="B1296" t="str">
            <v>D6010120009</v>
          </cell>
          <cell r="C1296" t="str">
            <v>CY0803</v>
          </cell>
        </row>
        <row r="1297">
          <cell r="B1297" t="str">
            <v>D6010140009</v>
          </cell>
          <cell r="C1297" t="str">
            <v>CY0804</v>
          </cell>
        </row>
        <row r="1298">
          <cell r="B1298" t="str">
            <v>D6010180017</v>
          </cell>
          <cell r="C1298" t="str">
            <v>CY0805</v>
          </cell>
        </row>
        <row r="1299">
          <cell r="B1299" t="str">
            <v>D6010340001</v>
          </cell>
          <cell r="C1299" t="str">
            <v>CY0806</v>
          </cell>
        </row>
        <row r="1300">
          <cell r="B1300" t="str">
            <v>D6010340029</v>
          </cell>
          <cell r="C1300" t="str">
            <v>CY0807</v>
          </cell>
        </row>
        <row r="1301">
          <cell r="B1301" t="str">
            <v>D6010350001</v>
          </cell>
          <cell r="C1301" t="str">
            <v>CY0808</v>
          </cell>
        </row>
        <row r="1302">
          <cell r="B1302" t="str">
            <v>D6010350017</v>
          </cell>
          <cell r="C1302" t="str">
            <v>CY0809</v>
          </cell>
        </row>
        <row r="1303">
          <cell r="B1303" t="str">
            <v>D6010370001</v>
          </cell>
          <cell r="C1303" t="str">
            <v>CY0810</v>
          </cell>
        </row>
        <row r="1304">
          <cell r="B1304" t="str">
            <v>D6010370017</v>
          </cell>
          <cell r="C1304" t="str">
            <v>CY0811</v>
          </cell>
        </row>
        <row r="1305">
          <cell r="B1305" t="str">
            <v>D6010410005</v>
          </cell>
          <cell r="C1305" t="str">
            <v>CY0893</v>
          </cell>
        </row>
        <row r="1306">
          <cell r="B1306" t="str">
            <v>D6010420005</v>
          </cell>
          <cell r="C1306" t="str">
            <v>CY0812</v>
          </cell>
        </row>
        <row r="1307">
          <cell r="B1307" t="str">
            <v>D6010430013</v>
          </cell>
          <cell r="C1307" t="str">
            <v>CY0813</v>
          </cell>
        </row>
        <row r="1308">
          <cell r="B1308" t="str">
            <v>D6010430021</v>
          </cell>
          <cell r="C1308" t="str">
            <v>CY0894</v>
          </cell>
        </row>
        <row r="1309">
          <cell r="B1309" t="str">
            <v>D6010530001</v>
          </cell>
          <cell r="C1309" t="str">
            <v>CY0895</v>
          </cell>
        </row>
        <row r="1310">
          <cell r="B1310" t="str">
            <v>D6010530017</v>
          </cell>
          <cell r="C1310" t="str">
            <v>CY0814</v>
          </cell>
        </row>
        <row r="1311">
          <cell r="B1311" t="str">
            <v>D6010570021</v>
          </cell>
          <cell r="C1311" t="str">
            <v>CY0896</v>
          </cell>
        </row>
        <row r="1312">
          <cell r="B1312" t="str">
            <v>D6010570037</v>
          </cell>
          <cell r="C1312" t="str">
            <v>CY0815</v>
          </cell>
        </row>
        <row r="1313">
          <cell r="B1313" t="str">
            <v>D6010580009</v>
          </cell>
          <cell r="C1313" t="str">
            <v>CY0897</v>
          </cell>
        </row>
        <row r="1314">
          <cell r="B1314" t="str">
            <v>D6010580013</v>
          </cell>
          <cell r="C1314" t="str">
            <v>CY0898</v>
          </cell>
        </row>
        <row r="1315">
          <cell r="B1315" t="str">
            <v>D6010580017</v>
          </cell>
          <cell r="C1315" t="str">
            <v>CY1041</v>
          </cell>
        </row>
        <row r="1316">
          <cell r="B1316" t="str">
            <v>D6010580021</v>
          </cell>
          <cell r="C1316" t="str">
            <v>CY1042</v>
          </cell>
        </row>
        <row r="1317">
          <cell r="B1317" t="str">
            <v>D6010580025</v>
          </cell>
          <cell r="C1317" t="str">
            <v>CY0899</v>
          </cell>
        </row>
        <row r="1318">
          <cell r="B1318" t="str">
            <v>D7510010001</v>
          </cell>
          <cell r="C1318" t="str">
            <v>CY0787</v>
          </cell>
        </row>
        <row r="1319">
          <cell r="B1319" t="str">
            <v>D7510020001</v>
          </cell>
          <cell r="C1319" t="str">
            <v>CY0788</v>
          </cell>
        </row>
        <row r="1320">
          <cell r="B1320" t="str">
            <v>D7510030001</v>
          </cell>
          <cell r="C1320" t="str">
            <v>CY0789</v>
          </cell>
        </row>
        <row r="1321">
          <cell r="B1321" t="str">
            <v>D7510040001</v>
          </cell>
          <cell r="C1321" t="str">
            <v>CY0883</v>
          </cell>
        </row>
        <row r="1322">
          <cell r="B1322" t="str">
            <v>D7510050001</v>
          </cell>
          <cell r="C1322" t="str">
            <v>CY0790</v>
          </cell>
        </row>
        <row r="1323">
          <cell r="B1323" t="str">
            <v>D7510050013</v>
          </cell>
          <cell r="C1323" t="str">
            <v>CY0884</v>
          </cell>
        </row>
        <row r="1325">
          <cell r="B1325" t="str">
            <v>Cod. Cliente</v>
          </cell>
          <cell r="C1325" t="str">
            <v>Composicao</v>
          </cell>
        </row>
        <row r="1326">
          <cell r="B1326" t="str">
            <v>E3005005000</v>
          </cell>
          <cell r="C1326" t="str">
            <v>CA0038</v>
          </cell>
        </row>
        <row r="1327">
          <cell r="B1327" t="str">
            <v>E3005010000</v>
          </cell>
          <cell r="C1327" t="str">
            <v>CA0005</v>
          </cell>
        </row>
        <row r="1328">
          <cell r="B1328" t="str">
            <v>E3005015000</v>
          </cell>
          <cell r="C1328" t="str">
            <v>CA0006</v>
          </cell>
        </row>
        <row r="1329">
          <cell r="B1329" t="str">
            <v>E3005020000</v>
          </cell>
          <cell r="C1329" t="str">
            <v>CA0007</v>
          </cell>
        </row>
        <row r="1330">
          <cell r="B1330" t="str">
            <v>E4005005000</v>
          </cell>
          <cell r="C1330" t="str">
            <v>CA0008</v>
          </cell>
        </row>
        <row r="1331">
          <cell r="B1331" t="str">
            <v>E4005010000</v>
          </cell>
          <cell r="C1331" t="str">
            <v>CA0009</v>
          </cell>
        </row>
        <row r="1332">
          <cell r="B1332" t="str">
            <v>E4005015000</v>
          </cell>
          <cell r="C1332" t="str">
            <v>CA0010</v>
          </cell>
        </row>
        <row r="1333">
          <cell r="B1333" t="str">
            <v>E4010005000</v>
          </cell>
          <cell r="C1333" t="str">
            <v>CA0023</v>
          </cell>
        </row>
        <row r="1334">
          <cell r="B1334" t="str">
            <v>E4010010000</v>
          </cell>
          <cell r="C1334" t="str">
            <v>CA0024</v>
          </cell>
        </row>
        <row r="1335">
          <cell r="B1335" t="str">
            <v>E4015005000</v>
          </cell>
          <cell r="C1335" t="str">
            <v>CA0011</v>
          </cell>
        </row>
        <row r="1336">
          <cell r="B1336" t="str">
            <v>E4015010000</v>
          </cell>
          <cell r="C1336" t="str">
            <v>CA0012</v>
          </cell>
        </row>
        <row r="1337">
          <cell r="B1337" t="str">
            <v>E4015015000</v>
          </cell>
          <cell r="C1337" t="str">
            <v>CA0013</v>
          </cell>
        </row>
        <row r="1338">
          <cell r="B1338" t="str">
            <v>E4020005000</v>
          </cell>
          <cell r="C1338" t="str">
            <v>CA0018</v>
          </cell>
        </row>
        <row r="1339">
          <cell r="B1339" t="str">
            <v>E4020010000</v>
          </cell>
          <cell r="C1339" t="str">
            <v>CA0019</v>
          </cell>
        </row>
        <row r="1340">
          <cell r="B1340" t="str">
            <v>E4020015000</v>
          </cell>
          <cell r="C1340" t="str">
            <v>CA0020</v>
          </cell>
        </row>
        <row r="1341">
          <cell r="B1341" t="str">
            <v>E4025005000</v>
          </cell>
          <cell r="C1341" t="str">
            <v>CA0039</v>
          </cell>
        </row>
        <row r="1342">
          <cell r="B1342" t="str">
            <v>E4025010000</v>
          </cell>
          <cell r="C1342" t="str">
            <v>CA0040</v>
          </cell>
        </row>
        <row r="1343">
          <cell r="B1343" t="str">
            <v>E4030005005</v>
          </cell>
          <cell r="C1343" t="str">
            <v>CA0014</v>
          </cell>
        </row>
        <row r="1344">
          <cell r="B1344" t="str">
            <v>E4030005010</v>
          </cell>
          <cell r="C1344" t="str">
            <v>CA0015</v>
          </cell>
        </row>
        <row r="1345">
          <cell r="B1345" t="str">
            <v>E4030010005</v>
          </cell>
          <cell r="C1345" t="str">
            <v>CA0041</v>
          </cell>
        </row>
        <row r="1346">
          <cell r="B1346" t="str">
            <v>E4030010010</v>
          </cell>
          <cell r="C1346" t="str">
            <v>CA0042</v>
          </cell>
        </row>
        <row r="1347">
          <cell r="B1347" t="str">
            <v>E4035005000</v>
          </cell>
          <cell r="C1347" t="str">
            <v>CA0016</v>
          </cell>
        </row>
        <row r="1348">
          <cell r="B1348" t="str">
            <v>E4035010000</v>
          </cell>
          <cell r="C1348" t="str">
            <v>CA0017</v>
          </cell>
        </row>
        <row r="1349">
          <cell r="B1349" t="str">
            <v>E4040005000</v>
          </cell>
          <cell r="C1349" t="str">
            <v>CA0021</v>
          </cell>
        </row>
        <row r="1350">
          <cell r="B1350" t="str">
            <v>E4040010000</v>
          </cell>
          <cell r="C1350" t="str">
            <v>CA0022</v>
          </cell>
        </row>
        <row r="1351">
          <cell r="B1351" t="str">
            <v>E6005001996</v>
          </cell>
          <cell r="C1351" t="str">
            <v>CA0033</v>
          </cell>
        </row>
        <row r="1352">
          <cell r="B1352" t="str">
            <v>E6010001995</v>
          </cell>
          <cell r="C1352" t="str">
            <v>CA0032</v>
          </cell>
        </row>
        <row r="1353">
          <cell r="B1353" t="str">
            <v>E6015001001</v>
          </cell>
          <cell r="C1353" t="str">
            <v>CA0037</v>
          </cell>
        </row>
        <row r="1354">
          <cell r="B1354" t="str">
            <v>E6015001997</v>
          </cell>
          <cell r="C1354" t="str">
            <v>CA0034</v>
          </cell>
        </row>
        <row r="1355">
          <cell r="B1355" t="str">
            <v>E6015001998</v>
          </cell>
          <cell r="C1355" t="str">
            <v>CA0035</v>
          </cell>
        </row>
        <row r="1356">
          <cell r="B1356" t="str">
            <v>E6095001999</v>
          </cell>
          <cell r="C1356" t="str">
            <v>CA0036</v>
          </cell>
        </row>
        <row r="1358">
          <cell r="B1358" t="str">
            <v>Cod. Cliente</v>
          </cell>
          <cell r="C1358" t="str">
            <v>Composicao</v>
          </cell>
        </row>
        <row r="1359">
          <cell r="B1359" t="str">
            <v>CG500000001</v>
          </cell>
          <cell r="C1359" t="str">
            <v>CD5000</v>
          </cell>
        </row>
        <row r="1360">
          <cell r="B1360" t="str">
            <v>CG500000002</v>
          </cell>
          <cell r="C1360" t="str">
            <v>CB5000</v>
          </cell>
        </row>
        <row r="1361">
          <cell r="B1361" t="str">
            <v>CG500000003</v>
          </cell>
          <cell r="C1361" t="str">
            <v>CD5001</v>
          </cell>
        </row>
        <row r="1362">
          <cell r="B1362" t="str">
            <v>CG500000004</v>
          </cell>
          <cell r="C1362" t="str">
            <v>CV5000</v>
          </cell>
        </row>
        <row r="1363">
          <cell r="B1363" t="str">
            <v>CG500000005</v>
          </cell>
          <cell r="C1363" t="str">
            <v>CG5000</v>
          </cell>
        </row>
        <row r="1364">
          <cell r="B1364" t="str">
            <v>CG500000006</v>
          </cell>
          <cell r="C1364" t="str">
            <v>CF5000</v>
          </cell>
        </row>
        <row r="1365">
          <cell r="B1365" t="str">
            <v>CG500000007</v>
          </cell>
          <cell r="C1365" t="str">
            <v>CX5000</v>
          </cell>
        </row>
        <row r="1366">
          <cell r="B1366" t="str">
            <v>CG500000008</v>
          </cell>
          <cell r="C1366" t="str">
            <v>CV5001</v>
          </cell>
        </row>
        <row r="1367">
          <cell r="B1367" t="str">
            <v>CG500000009</v>
          </cell>
          <cell r="C1367" t="str">
            <v>CF5001</v>
          </cell>
        </row>
        <row r="1368">
          <cell r="B1368" t="str">
            <v>CG500000010</v>
          </cell>
          <cell r="C1368" t="str">
            <v>CB5001</v>
          </cell>
        </row>
        <row r="1369">
          <cell r="B1369" t="str">
            <v>CG500000011</v>
          </cell>
          <cell r="C1369" t="str">
            <v>CD5002</v>
          </cell>
        </row>
        <row r="1370">
          <cell r="B1370" t="str">
            <v>CG500000012</v>
          </cell>
          <cell r="C1370" t="str">
            <v>CB5009</v>
          </cell>
        </row>
        <row r="1371">
          <cell r="B1371" t="str">
            <v>CG500000013</v>
          </cell>
          <cell r="C1371" t="str">
            <v>CB5008</v>
          </cell>
        </row>
        <row r="1372">
          <cell r="B1372" t="str">
            <v>CG500000014</v>
          </cell>
          <cell r="C1372" t="str">
            <v>CB5004</v>
          </cell>
        </row>
        <row r="1373">
          <cell r="B1373" t="str">
            <v>CG500000015</v>
          </cell>
          <cell r="C1373" t="str">
            <v>CB5007</v>
          </cell>
        </row>
        <row r="1374">
          <cell r="B1374" t="str">
            <v>CG500000016</v>
          </cell>
          <cell r="C1374" t="str">
            <v>CB5005</v>
          </cell>
        </row>
        <row r="1375">
          <cell r="B1375" t="str">
            <v>CG500000017</v>
          </cell>
          <cell r="C1375" t="str">
            <v>CB5006</v>
          </cell>
        </row>
        <row r="1376">
          <cell r="B1376" t="str">
            <v>CG500000018</v>
          </cell>
          <cell r="C1376" t="str">
            <v>CD5003</v>
          </cell>
        </row>
        <row r="1377">
          <cell r="B1377" t="str">
            <v>CG500000019</v>
          </cell>
          <cell r="C1377" t="str">
            <v>CB5003</v>
          </cell>
        </row>
        <row r="1378">
          <cell r="B1378" t="str">
            <v>CG500000020</v>
          </cell>
          <cell r="C1378" t="str">
            <v>CB5010</v>
          </cell>
        </row>
        <row r="1379">
          <cell r="B1379" t="str">
            <v>CG500000021</v>
          </cell>
          <cell r="C1379" t="str">
            <v>CV5002</v>
          </cell>
        </row>
        <row r="1380">
          <cell r="B1380" t="str">
            <v>CG500000022</v>
          </cell>
          <cell r="C1380" t="str">
            <v>CY5000</v>
          </cell>
        </row>
        <row r="1381">
          <cell r="B1381" t="str">
            <v>CG500000023</v>
          </cell>
          <cell r="C1381" t="str">
            <v>CZ5000</v>
          </cell>
        </row>
        <row r="1382">
          <cell r="B1382" t="str">
            <v>CG500000024</v>
          </cell>
          <cell r="C1382" t="str">
            <v>CV5009</v>
          </cell>
        </row>
        <row r="1383">
          <cell r="B1383" t="str">
            <v>CG500000025</v>
          </cell>
          <cell r="C1383" t="str">
            <v>CY5035</v>
          </cell>
        </row>
        <row r="1384">
          <cell r="B1384" t="str">
            <v>CG500000026</v>
          </cell>
          <cell r="C1384" t="str">
            <v>CY5005</v>
          </cell>
        </row>
        <row r="1385">
          <cell r="B1385" t="str">
            <v>CG500000027</v>
          </cell>
          <cell r="C1385" t="str">
            <v>CY5007</v>
          </cell>
        </row>
        <row r="1386">
          <cell r="B1386" t="str">
            <v>CG500000028</v>
          </cell>
          <cell r="C1386" t="str">
            <v>CB5026</v>
          </cell>
        </row>
        <row r="1387">
          <cell r="B1387" t="str">
            <v>CG500000029</v>
          </cell>
          <cell r="C1387" t="str">
            <v>CD5021</v>
          </cell>
        </row>
        <row r="1388">
          <cell r="B1388" t="str">
            <v>CG500000030</v>
          </cell>
          <cell r="C1388" t="str">
            <v>CD5022</v>
          </cell>
        </row>
        <row r="1389">
          <cell r="B1389" t="str">
            <v>CG500000031</v>
          </cell>
          <cell r="C1389" t="str">
            <v>CD5013</v>
          </cell>
        </row>
        <row r="1390">
          <cell r="B1390" t="str">
            <v>CG500000032</v>
          </cell>
          <cell r="C1390" t="str">
            <v>CE5002</v>
          </cell>
        </row>
        <row r="1391">
          <cell r="B1391" t="str">
            <v>CG500000033</v>
          </cell>
          <cell r="C1391" t="str">
            <v>CE5001</v>
          </cell>
        </row>
        <row r="1392">
          <cell r="B1392" t="str">
            <v>CG500000034</v>
          </cell>
          <cell r="C1392" t="str">
            <v>CE5003</v>
          </cell>
        </row>
        <row r="1393">
          <cell r="B1393" t="str">
            <v>CG500000035</v>
          </cell>
          <cell r="C1393" t="str">
            <v>CD5008</v>
          </cell>
        </row>
        <row r="1394">
          <cell r="B1394" t="str">
            <v>CG500000036</v>
          </cell>
          <cell r="C1394" t="str">
            <v>CD5004</v>
          </cell>
        </row>
        <row r="1395">
          <cell r="B1395" t="str">
            <v>CG500000037</v>
          </cell>
          <cell r="C1395" t="str">
            <v>CD5011</v>
          </cell>
        </row>
        <row r="1396">
          <cell r="B1396" t="str">
            <v>CG500000038</v>
          </cell>
          <cell r="C1396" t="str">
            <v>CY5027</v>
          </cell>
        </row>
        <row r="1397">
          <cell r="B1397" t="str">
            <v>CG500000039</v>
          </cell>
          <cell r="C1397" t="str">
            <v>CY5028</v>
          </cell>
        </row>
        <row r="1398">
          <cell r="B1398" t="str">
            <v>CG500000040</v>
          </cell>
          <cell r="C1398" t="str">
            <v>CY5034</v>
          </cell>
        </row>
        <row r="1399">
          <cell r="B1399" t="str">
            <v>CG500000041</v>
          </cell>
          <cell r="C1399" t="str">
            <v>CV5006</v>
          </cell>
        </row>
        <row r="1400">
          <cell r="B1400" t="str">
            <v>CG500000042</v>
          </cell>
          <cell r="C1400" t="str">
            <v>CV5005</v>
          </cell>
        </row>
        <row r="1401">
          <cell r="B1401" t="str">
            <v>CG500000043</v>
          </cell>
          <cell r="C1401" t="str">
            <v>CB5018</v>
          </cell>
        </row>
        <row r="1402">
          <cell r="B1402" t="str">
            <v>CG500000044</v>
          </cell>
          <cell r="C1402" t="str">
            <v>CY5033</v>
          </cell>
        </row>
        <row r="1403">
          <cell r="B1403" t="str">
            <v>CG500000045</v>
          </cell>
          <cell r="C1403" t="str">
            <v>CD5007</v>
          </cell>
        </row>
        <row r="1404">
          <cell r="B1404" t="str">
            <v>CG500000046</v>
          </cell>
          <cell r="C1404" t="str">
            <v>CY5025</v>
          </cell>
        </row>
        <row r="1405">
          <cell r="B1405" t="str">
            <v>CG500000047</v>
          </cell>
          <cell r="C1405" t="str">
            <v>CY5024</v>
          </cell>
        </row>
        <row r="1406">
          <cell r="B1406" t="str">
            <v>CG500000048</v>
          </cell>
          <cell r="C1406" t="str">
            <v>CC5002</v>
          </cell>
        </row>
        <row r="1407">
          <cell r="B1407" t="str">
            <v>CG500000049</v>
          </cell>
          <cell r="C1407" t="str">
            <v>CV5014</v>
          </cell>
        </row>
        <row r="1408">
          <cell r="B1408" t="str">
            <v>CG500000050</v>
          </cell>
          <cell r="C1408" t="str">
            <v>CV5004</v>
          </cell>
        </row>
        <row r="1409">
          <cell r="B1409" t="str">
            <v>CG500000051</v>
          </cell>
          <cell r="C1409" t="str">
            <v>CB5011</v>
          </cell>
        </row>
        <row r="1410">
          <cell r="B1410" t="str">
            <v>CG500000052</v>
          </cell>
          <cell r="C1410" t="str">
            <v>CB5012</v>
          </cell>
        </row>
        <row r="1411">
          <cell r="B1411" t="str">
            <v>CG500000053</v>
          </cell>
          <cell r="C1411" t="str">
            <v>CC5004</v>
          </cell>
        </row>
        <row r="1412">
          <cell r="B1412" t="str">
            <v>CG500000054</v>
          </cell>
          <cell r="C1412" t="str">
            <v>CB5015</v>
          </cell>
        </row>
        <row r="1413">
          <cell r="B1413" t="str">
            <v>CG500000055</v>
          </cell>
          <cell r="C1413" t="str">
            <v>CY5030</v>
          </cell>
        </row>
        <row r="1414">
          <cell r="B1414" t="str">
            <v>CG500000056</v>
          </cell>
          <cell r="C1414" t="str">
            <v>CV5013</v>
          </cell>
        </row>
        <row r="1415">
          <cell r="B1415" t="str">
            <v>CG500000057</v>
          </cell>
          <cell r="C1415" t="str">
            <v>CV5012</v>
          </cell>
        </row>
        <row r="1416">
          <cell r="B1416" t="str">
            <v>CG500000058</v>
          </cell>
          <cell r="C1416" t="str">
            <v>CV5008</v>
          </cell>
        </row>
        <row r="1417">
          <cell r="B1417" t="str">
            <v>CG500000059</v>
          </cell>
          <cell r="C1417" t="str">
            <v>CB5019</v>
          </cell>
        </row>
        <row r="1418">
          <cell r="B1418" t="str">
            <v>CG500000060</v>
          </cell>
          <cell r="C1418" t="str">
            <v>CD5006</v>
          </cell>
        </row>
        <row r="1419">
          <cell r="B1419" t="str">
            <v>CG500000061</v>
          </cell>
          <cell r="C1419" t="str">
            <v>CD5018</v>
          </cell>
        </row>
        <row r="1420">
          <cell r="B1420" t="str">
            <v>CG500000062</v>
          </cell>
          <cell r="C1420" t="str">
            <v>CV5011</v>
          </cell>
        </row>
        <row r="1421">
          <cell r="B1421" t="str">
            <v>CG500000063</v>
          </cell>
          <cell r="C1421" t="str">
            <v>CX5006</v>
          </cell>
        </row>
        <row r="1422">
          <cell r="B1422" t="str">
            <v>CG500000064</v>
          </cell>
          <cell r="C1422" t="str">
            <v>CV5010</v>
          </cell>
        </row>
        <row r="1423">
          <cell r="B1423" t="str">
            <v>CG500000065</v>
          </cell>
          <cell r="C1423" t="str">
            <v>CY5013</v>
          </cell>
        </row>
        <row r="1424">
          <cell r="B1424" t="str">
            <v>CG500000066</v>
          </cell>
          <cell r="C1424" t="str">
            <v>CV5003</v>
          </cell>
        </row>
        <row r="1425">
          <cell r="B1425" t="str">
            <v>CG500000067</v>
          </cell>
          <cell r="C1425" t="str">
            <v>CY5036</v>
          </cell>
        </row>
        <row r="1426">
          <cell r="B1426" t="str">
            <v>CG500000068</v>
          </cell>
          <cell r="C1426" t="str">
            <v>CU5051</v>
          </cell>
        </row>
        <row r="1427">
          <cell r="B1427" t="str">
            <v>CG500000069</v>
          </cell>
          <cell r="C1427" t="str">
            <v>CY5003</v>
          </cell>
        </row>
        <row r="1428">
          <cell r="B1428" t="str">
            <v>CG500000070</v>
          </cell>
          <cell r="C1428" t="str">
            <v>CY5016</v>
          </cell>
        </row>
        <row r="1429">
          <cell r="B1429" t="str">
            <v>CG500000071</v>
          </cell>
          <cell r="C1429" t="str">
            <v>CY5017</v>
          </cell>
        </row>
        <row r="1430">
          <cell r="B1430" t="str">
            <v>CG500000072</v>
          </cell>
          <cell r="C1430" t="str">
            <v>CB5035</v>
          </cell>
        </row>
        <row r="1431">
          <cell r="B1431" t="str">
            <v>CG500000073</v>
          </cell>
          <cell r="C1431" t="str">
            <v>CY5001</v>
          </cell>
        </row>
        <row r="1432">
          <cell r="B1432" t="str">
            <v>CG500000074</v>
          </cell>
          <cell r="C1432" t="str">
            <v>CY5002</v>
          </cell>
        </row>
        <row r="1433">
          <cell r="B1433" t="str">
            <v>CG500000075</v>
          </cell>
          <cell r="C1433" t="str">
            <v>CV5163</v>
          </cell>
        </row>
        <row r="1434">
          <cell r="B1434" t="str">
            <v>CG500000076</v>
          </cell>
          <cell r="C1434" t="str">
            <v>CY5015</v>
          </cell>
        </row>
        <row r="1435">
          <cell r="B1435" t="str">
            <v>CG500000077</v>
          </cell>
          <cell r="C1435" t="str">
            <v>CY5023</v>
          </cell>
        </row>
        <row r="1436">
          <cell r="B1436" t="str">
            <v>CG500000078</v>
          </cell>
          <cell r="C1436" t="str">
            <v>CY5022</v>
          </cell>
        </row>
        <row r="1437">
          <cell r="B1437" t="str">
            <v>CG500000079</v>
          </cell>
          <cell r="C1437" t="str">
            <v>CY5021</v>
          </cell>
        </row>
        <row r="1438">
          <cell r="B1438" t="str">
            <v>CG500000080</v>
          </cell>
          <cell r="C1438" t="str">
            <v>CY5020</v>
          </cell>
        </row>
        <row r="1439">
          <cell r="B1439" t="str">
            <v>CG500000081</v>
          </cell>
          <cell r="C1439" t="str">
            <v>CY5012</v>
          </cell>
        </row>
        <row r="1440">
          <cell r="B1440" t="str">
            <v>CG500000082</v>
          </cell>
          <cell r="C1440" t="str">
            <v>CV5164</v>
          </cell>
        </row>
        <row r="1441">
          <cell r="B1441" t="str">
            <v>CG500000083</v>
          </cell>
          <cell r="C1441" t="str">
            <v>CY5011</v>
          </cell>
        </row>
        <row r="1442">
          <cell r="B1442" t="str">
            <v>CG500000084</v>
          </cell>
          <cell r="C1442" t="str">
            <v>CV5017</v>
          </cell>
        </row>
        <row r="1443">
          <cell r="B1443" t="str">
            <v>CG500000085</v>
          </cell>
          <cell r="C1443" t="str">
            <v>CV5018</v>
          </cell>
        </row>
        <row r="1444">
          <cell r="B1444" t="str">
            <v>CG500000086</v>
          </cell>
          <cell r="C1444" t="str">
            <v>CV5019</v>
          </cell>
        </row>
        <row r="1445">
          <cell r="B1445" t="str">
            <v>CG500000087</v>
          </cell>
          <cell r="C1445" t="str">
            <v>CV5165</v>
          </cell>
        </row>
        <row r="1446">
          <cell r="B1446" t="str">
            <v>CG500000088</v>
          </cell>
          <cell r="C1446" t="str">
            <v>CY5042</v>
          </cell>
        </row>
        <row r="1447">
          <cell r="B1447" t="str">
            <v>CG500000089</v>
          </cell>
          <cell r="C1447" t="str">
            <v>CY5041</v>
          </cell>
        </row>
        <row r="1448">
          <cell r="B1448" t="str">
            <v>CG500000090</v>
          </cell>
          <cell r="C1448" t="str">
            <v>CY5043</v>
          </cell>
        </row>
        <row r="1449">
          <cell r="B1449" t="str">
            <v>CG500000091</v>
          </cell>
          <cell r="C1449" t="str">
            <v>CZ5001</v>
          </cell>
        </row>
        <row r="1450">
          <cell r="B1450" t="str">
            <v>CG500000092</v>
          </cell>
          <cell r="C1450" t="str">
            <v>CF5002</v>
          </cell>
        </row>
        <row r="1451">
          <cell r="B1451" t="str">
            <v>CG500000093</v>
          </cell>
          <cell r="C1451" t="str">
            <v>CY5019</v>
          </cell>
        </row>
        <row r="1452">
          <cell r="B1452" t="str">
            <v>CG500000094</v>
          </cell>
          <cell r="C1452" t="str">
            <v>CY5029</v>
          </cell>
        </row>
        <row r="1453">
          <cell r="B1453" t="str">
            <v>CG500000095</v>
          </cell>
          <cell r="C1453" t="str">
            <v>CJ5000</v>
          </cell>
        </row>
        <row r="1454">
          <cell r="B1454" t="str">
            <v>CG500000096</v>
          </cell>
          <cell r="C1454" t="str">
            <v>CD5010</v>
          </cell>
        </row>
        <row r="1455">
          <cell r="B1455" t="str">
            <v>CG500000097</v>
          </cell>
          <cell r="C1455" t="str">
            <v>CB5021</v>
          </cell>
        </row>
        <row r="1456">
          <cell r="B1456" t="str">
            <v>CG500000098</v>
          </cell>
          <cell r="C1456" t="str">
            <v>CV5166</v>
          </cell>
        </row>
        <row r="1457">
          <cell r="B1457" t="str">
            <v>CG500000099</v>
          </cell>
          <cell r="C1457" t="str">
            <v>CV5007</v>
          </cell>
        </row>
        <row r="1458">
          <cell r="B1458" t="str">
            <v>CG500000100</v>
          </cell>
          <cell r="C1458" t="str">
            <v>CY5037</v>
          </cell>
        </row>
        <row r="1459">
          <cell r="B1459" t="str">
            <v>CG500000101</v>
          </cell>
          <cell r="C1459" t="str">
            <v>CY5009</v>
          </cell>
        </row>
        <row r="1460">
          <cell r="B1460" t="str">
            <v>CG500000102</v>
          </cell>
          <cell r="C1460" t="str">
            <v>CY5026</v>
          </cell>
        </row>
        <row r="1461">
          <cell r="B1461" t="str">
            <v>CG500000103</v>
          </cell>
          <cell r="C1461" t="str">
            <v>CY5031</v>
          </cell>
        </row>
        <row r="1462">
          <cell r="B1462" t="str">
            <v>CG500000104</v>
          </cell>
          <cell r="C1462" t="str">
            <v>CE5000</v>
          </cell>
        </row>
        <row r="1463">
          <cell r="B1463" t="str">
            <v>CG500000105</v>
          </cell>
          <cell r="C1463" t="str">
            <v>CC5000</v>
          </cell>
        </row>
        <row r="1464">
          <cell r="B1464" t="str">
            <v>CG500000106</v>
          </cell>
          <cell r="C1464" t="str">
            <v>CC5003</v>
          </cell>
        </row>
        <row r="1465">
          <cell r="B1465" t="str">
            <v>CG500000107</v>
          </cell>
          <cell r="C1465" t="str">
            <v>CX5001</v>
          </cell>
        </row>
        <row r="1466">
          <cell r="B1466" t="str">
            <v>CG500000108</v>
          </cell>
          <cell r="C1466" t="str">
            <v>CB5020</v>
          </cell>
        </row>
        <row r="1467">
          <cell r="B1467" t="str">
            <v>CG500000109</v>
          </cell>
          <cell r="C1467" t="str">
            <v>CV5015</v>
          </cell>
        </row>
        <row r="1468">
          <cell r="B1468" t="str">
            <v>CG500000110</v>
          </cell>
          <cell r="C1468" t="str">
            <v>CY5032</v>
          </cell>
        </row>
        <row r="1469">
          <cell r="B1469" t="str">
            <v>CG500000111</v>
          </cell>
          <cell r="C1469" t="str">
            <v>CB5002</v>
          </cell>
        </row>
        <row r="1470">
          <cell r="B1470" t="str">
            <v>CG500000112</v>
          </cell>
          <cell r="C1470" t="str">
            <v>CB5013</v>
          </cell>
        </row>
        <row r="1471">
          <cell r="B1471" t="str">
            <v>CG500000113</v>
          </cell>
          <cell r="C1471" t="str">
            <v>CB5014</v>
          </cell>
        </row>
        <row r="1472">
          <cell r="B1472" t="str">
            <v>CG500000114</v>
          </cell>
          <cell r="C1472" t="str">
            <v>CB5016</v>
          </cell>
        </row>
        <row r="1473">
          <cell r="B1473" t="str">
            <v>CG500000115</v>
          </cell>
          <cell r="C1473" t="str">
            <v>CB5017</v>
          </cell>
        </row>
        <row r="1474">
          <cell r="B1474" t="str">
            <v>CG500000116</v>
          </cell>
          <cell r="C1474" t="str">
            <v>CB5022</v>
          </cell>
        </row>
        <row r="1475">
          <cell r="B1475" t="str">
            <v>CG500000117</v>
          </cell>
          <cell r="C1475" t="str">
            <v>CB5023</v>
          </cell>
        </row>
        <row r="1476">
          <cell r="B1476" t="str">
            <v>CG500000118</v>
          </cell>
          <cell r="C1476" t="str">
            <v>CB5024</v>
          </cell>
        </row>
        <row r="1477">
          <cell r="B1477" t="str">
            <v>CG500000119</v>
          </cell>
          <cell r="C1477" t="str">
            <v>CB5025</v>
          </cell>
        </row>
        <row r="1478">
          <cell r="B1478" t="str">
            <v>CG500000120</v>
          </cell>
          <cell r="C1478" t="str">
            <v>CB5036</v>
          </cell>
        </row>
        <row r="1479">
          <cell r="B1479" t="str">
            <v>CG500000121</v>
          </cell>
          <cell r="C1479" t="str">
            <v>CB5027</v>
          </cell>
        </row>
        <row r="1480">
          <cell r="B1480" t="str">
            <v>CG500000122</v>
          </cell>
          <cell r="C1480" t="str">
            <v>CB5028</v>
          </cell>
        </row>
        <row r="1481">
          <cell r="B1481" t="str">
            <v>CG500000123</v>
          </cell>
          <cell r="C1481" t="str">
            <v>CB5029</v>
          </cell>
        </row>
        <row r="1482">
          <cell r="B1482" t="str">
            <v>CG500000124</v>
          </cell>
          <cell r="C1482" t="str">
            <v>CB5030</v>
          </cell>
        </row>
        <row r="1483">
          <cell r="B1483" t="str">
            <v>CG500000125</v>
          </cell>
          <cell r="C1483" t="str">
            <v>CB5031</v>
          </cell>
        </row>
        <row r="1484">
          <cell r="B1484" t="str">
            <v>CG500000126</v>
          </cell>
          <cell r="C1484" t="str">
            <v>CB5032</v>
          </cell>
        </row>
        <row r="1485">
          <cell r="B1485" t="str">
            <v>CG500000127</v>
          </cell>
          <cell r="C1485" t="str">
            <v>CB5033</v>
          </cell>
        </row>
        <row r="1486">
          <cell r="B1486" t="str">
            <v>CG500000128</v>
          </cell>
          <cell r="C1486" t="str">
            <v>CB5034</v>
          </cell>
        </row>
        <row r="1487">
          <cell r="B1487" t="str">
            <v>CG500000129</v>
          </cell>
          <cell r="C1487" t="str">
            <v>CA5001</v>
          </cell>
        </row>
        <row r="1488">
          <cell r="B1488" t="str">
            <v>CG500000130</v>
          </cell>
          <cell r="C1488" t="str">
            <v>CV5016</v>
          </cell>
        </row>
        <row r="1489">
          <cell r="B1489" t="str">
            <v>CG500000131</v>
          </cell>
          <cell r="C1489" t="str">
            <v>CC5001</v>
          </cell>
        </row>
        <row r="1490">
          <cell r="B1490" t="str">
            <v>CG500000132</v>
          </cell>
          <cell r="C1490" t="str">
            <v>CV5021</v>
          </cell>
        </row>
        <row r="1491">
          <cell r="B1491" t="str">
            <v>CG500000133</v>
          </cell>
          <cell r="C1491" t="str">
            <v>CV5022</v>
          </cell>
        </row>
        <row r="1492">
          <cell r="B1492" t="str">
            <v>CG500000134</v>
          </cell>
          <cell r="C1492" t="str">
            <v>CV5023</v>
          </cell>
        </row>
        <row r="1493">
          <cell r="B1493" t="str">
            <v>CG500000135</v>
          </cell>
          <cell r="C1493" t="str">
            <v>CD5005</v>
          </cell>
        </row>
        <row r="1494">
          <cell r="B1494" t="str">
            <v>CG500000136</v>
          </cell>
          <cell r="C1494" t="str">
            <v>CD5009</v>
          </cell>
        </row>
        <row r="1495">
          <cell r="B1495" t="str">
            <v>CG500000137</v>
          </cell>
          <cell r="C1495" t="str">
            <v>CD5012</v>
          </cell>
        </row>
        <row r="1496">
          <cell r="B1496" t="str">
            <v>CG500000138</v>
          </cell>
          <cell r="C1496" t="str">
            <v>CD5014</v>
          </cell>
        </row>
        <row r="1497">
          <cell r="B1497" t="str">
            <v>CG500000139</v>
          </cell>
          <cell r="C1497" t="str">
            <v>CD5015</v>
          </cell>
        </row>
        <row r="1498">
          <cell r="B1498" t="str">
            <v>CG500000140</v>
          </cell>
          <cell r="C1498" t="str">
            <v>CD5016</v>
          </cell>
        </row>
        <row r="1499">
          <cell r="B1499" t="str">
            <v>CG500000141</v>
          </cell>
          <cell r="C1499" t="str">
            <v>CD5017</v>
          </cell>
        </row>
        <row r="1500">
          <cell r="B1500" t="str">
            <v>CG500000142</v>
          </cell>
          <cell r="C1500" t="str">
            <v>CD5019</v>
          </cell>
        </row>
        <row r="1501">
          <cell r="B1501" t="str">
            <v>CG500000143</v>
          </cell>
          <cell r="C1501" t="str">
            <v>CD5020</v>
          </cell>
        </row>
        <row r="1502">
          <cell r="B1502" t="str">
            <v>CG500000144</v>
          </cell>
          <cell r="C1502" t="str">
            <v>CD5023</v>
          </cell>
        </row>
        <row r="1503">
          <cell r="B1503" t="str">
            <v>CG500000145</v>
          </cell>
          <cell r="C1503" t="str">
            <v>CD5024</v>
          </cell>
        </row>
        <row r="1504">
          <cell r="B1504" t="str">
            <v>CG500000146</v>
          </cell>
          <cell r="C1504" t="str">
            <v>CD5025</v>
          </cell>
        </row>
        <row r="1505">
          <cell r="B1505" t="str">
            <v>CG500000147</v>
          </cell>
          <cell r="C1505" t="str">
            <v>CD5026</v>
          </cell>
        </row>
        <row r="1506">
          <cell r="B1506" t="str">
            <v>CG500000148</v>
          </cell>
          <cell r="C1506" t="str">
            <v>CD5027</v>
          </cell>
        </row>
        <row r="1507">
          <cell r="B1507" t="str">
            <v>CG500000149</v>
          </cell>
          <cell r="C1507" t="str">
            <v>CD5028</v>
          </cell>
        </row>
        <row r="1508">
          <cell r="B1508" t="str">
            <v>CG500000150</v>
          </cell>
          <cell r="C1508" t="str">
            <v>CD5029</v>
          </cell>
        </row>
        <row r="1509">
          <cell r="B1509" t="str">
            <v>CG500000151</v>
          </cell>
          <cell r="C1509" t="str">
            <v>CD5030</v>
          </cell>
        </row>
        <row r="1510">
          <cell r="B1510" t="str">
            <v>CG500000152</v>
          </cell>
          <cell r="C1510" t="str">
            <v>CD5031</v>
          </cell>
        </row>
        <row r="1511">
          <cell r="B1511" t="str">
            <v>CG500000153</v>
          </cell>
          <cell r="C1511" t="str">
            <v>CD5032</v>
          </cell>
        </row>
        <row r="1512">
          <cell r="B1512" t="str">
            <v>CG500000154</v>
          </cell>
          <cell r="C1512" t="str">
            <v>CD5033</v>
          </cell>
        </row>
        <row r="1513">
          <cell r="B1513" t="str">
            <v>CG500000155</v>
          </cell>
          <cell r="C1513" t="str">
            <v>CD5034</v>
          </cell>
        </row>
        <row r="1514">
          <cell r="B1514" t="str">
            <v>CG500000156</v>
          </cell>
          <cell r="C1514" t="str">
            <v>CF5003</v>
          </cell>
        </row>
        <row r="1515">
          <cell r="B1515" t="str">
            <v>CG500000157</v>
          </cell>
          <cell r="C1515" t="str">
            <v>CJ5001</v>
          </cell>
        </row>
        <row r="1516">
          <cell r="B1516" t="str">
            <v>CG500000158</v>
          </cell>
          <cell r="C1516" t="str">
            <v>CU5000</v>
          </cell>
        </row>
        <row r="1517">
          <cell r="B1517" t="str">
            <v>CG500000159</v>
          </cell>
          <cell r="C1517" t="str">
            <v>CU5001</v>
          </cell>
        </row>
        <row r="1518">
          <cell r="B1518" t="str">
            <v>CG500000160</v>
          </cell>
          <cell r="C1518" t="str">
            <v>CV5024</v>
          </cell>
        </row>
        <row r="1519">
          <cell r="B1519" t="str">
            <v>CG500000161</v>
          </cell>
          <cell r="C1519" t="str">
            <v>CV5025</v>
          </cell>
        </row>
        <row r="1520">
          <cell r="B1520" t="str">
            <v>CG500000162</v>
          </cell>
          <cell r="C1520" t="str">
            <v>CV5026</v>
          </cell>
        </row>
        <row r="1521">
          <cell r="B1521" t="str">
            <v>CG500000163</v>
          </cell>
          <cell r="C1521" t="str">
            <v>CV5027</v>
          </cell>
        </row>
        <row r="1522">
          <cell r="B1522" t="str">
            <v>CG500000164</v>
          </cell>
          <cell r="C1522" t="str">
            <v>CV5028</v>
          </cell>
        </row>
        <row r="1523">
          <cell r="B1523" t="str">
            <v>CG500000165</v>
          </cell>
          <cell r="C1523" t="str">
            <v>CV5029</v>
          </cell>
        </row>
        <row r="1524">
          <cell r="B1524" t="str">
            <v>CG500000166</v>
          </cell>
          <cell r="C1524" t="str">
            <v>CV5030</v>
          </cell>
        </row>
        <row r="1525">
          <cell r="B1525" t="str">
            <v>CG500000167</v>
          </cell>
          <cell r="C1525" t="str">
            <v>CV5031</v>
          </cell>
        </row>
        <row r="1526">
          <cell r="B1526" t="str">
            <v>CG500000168</v>
          </cell>
          <cell r="C1526" t="str">
            <v>CV5032</v>
          </cell>
        </row>
        <row r="1527">
          <cell r="B1527" t="str">
            <v>CG500000169</v>
          </cell>
          <cell r="C1527" t="str">
            <v>CV5033</v>
          </cell>
        </row>
        <row r="1528">
          <cell r="B1528" t="str">
            <v>CG500000170</v>
          </cell>
          <cell r="C1528" t="str">
            <v>CV5034</v>
          </cell>
        </row>
        <row r="1529">
          <cell r="B1529" t="str">
            <v>CG500000171</v>
          </cell>
          <cell r="C1529" t="str">
            <v>CV5035</v>
          </cell>
        </row>
        <row r="1530">
          <cell r="B1530" t="str">
            <v>CG500000172</v>
          </cell>
          <cell r="C1530" t="str">
            <v>CV5036</v>
          </cell>
        </row>
        <row r="1531">
          <cell r="B1531" t="str">
            <v>CG500000173</v>
          </cell>
          <cell r="C1531" t="str">
            <v>CV5037</v>
          </cell>
        </row>
        <row r="1532">
          <cell r="B1532" t="str">
            <v>CG500000174</v>
          </cell>
          <cell r="C1532" t="str">
            <v>CV5038</v>
          </cell>
        </row>
        <row r="1533">
          <cell r="B1533" t="str">
            <v>CG500000175</v>
          </cell>
          <cell r="C1533" t="str">
            <v>CV5039</v>
          </cell>
        </row>
        <row r="1534">
          <cell r="B1534" t="str">
            <v>CG500000176</v>
          </cell>
          <cell r="C1534" t="str">
            <v>CV5040</v>
          </cell>
        </row>
        <row r="1535">
          <cell r="B1535" t="str">
            <v>CG500000177</v>
          </cell>
          <cell r="C1535" t="str">
            <v>CV5041</v>
          </cell>
        </row>
        <row r="1536">
          <cell r="B1536" t="str">
            <v>CG500000178</v>
          </cell>
          <cell r="C1536" t="str">
            <v>CV5042</v>
          </cell>
        </row>
        <row r="1537">
          <cell r="B1537" t="str">
            <v>CG500000179</v>
          </cell>
          <cell r="C1537" t="str">
            <v>CV5043</v>
          </cell>
        </row>
        <row r="1538">
          <cell r="B1538" t="str">
            <v>CG500000180</v>
          </cell>
          <cell r="C1538" t="str">
            <v>CV5044</v>
          </cell>
        </row>
        <row r="1539">
          <cell r="B1539" t="str">
            <v>CG500000181</v>
          </cell>
          <cell r="C1539" t="str">
            <v>CV5045</v>
          </cell>
        </row>
        <row r="1540">
          <cell r="B1540" t="str">
            <v>CG500000182</v>
          </cell>
          <cell r="C1540" t="str">
            <v>CV5046</v>
          </cell>
        </row>
        <row r="1541">
          <cell r="B1541" t="str">
            <v>CG500000183</v>
          </cell>
          <cell r="C1541" t="str">
            <v>CV5047</v>
          </cell>
        </row>
        <row r="1542">
          <cell r="B1542" t="str">
            <v>CG500000184</v>
          </cell>
          <cell r="C1542" t="str">
            <v>CV5048</v>
          </cell>
        </row>
        <row r="1543">
          <cell r="B1543" t="str">
            <v>CG500000185</v>
          </cell>
          <cell r="C1543" t="str">
            <v>CV5049</v>
          </cell>
        </row>
        <row r="1544">
          <cell r="B1544" t="str">
            <v>CG500000186</v>
          </cell>
          <cell r="C1544" t="str">
            <v>CV5050</v>
          </cell>
        </row>
        <row r="1545">
          <cell r="B1545" t="str">
            <v>CG500000187</v>
          </cell>
          <cell r="C1545" t="str">
            <v>CV5051</v>
          </cell>
        </row>
        <row r="1546">
          <cell r="B1546" t="str">
            <v>CG500000188</v>
          </cell>
          <cell r="C1546" t="str">
            <v>CV5052</v>
          </cell>
        </row>
        <row r="1547">
          <cell r="B1547" t="str">
            <v>CG500000189</v>
          </cell>
          <cell r="C1547" t="str">
            <v>CV5053</v>
          </cell>
        </row>
        <row r="1548">
          <cell r="B1548" t="str">
            <v>CG500000190</v>
          </cell>
          <cell r="C1548" t="str">
            <v>CV5054</v>
          </cell>
        </row>
        <row r="1549">
          <cell r="B1549" t="str">
            <v>CG500000191</v>
          </cell>
          <cell r="C1549" t="str">
            <v>CV5055</v>
          </cell>
        </row>
        <row r="1550">
          <cell r="B1550" t="str">
            <v>CG500000192</v>
          </cell>
          <cell r="C1550" t="str">
            <v>CV5056</v>
          </cell>
        </row>
        <row r="1551">
          <cell r="B1551" t="str">
            <v>CG500000193</v>
          </cell>
          <cell r="C1551" t="str">
            <v>CV5057</v>
          </cell>
        </row>
        <row r="1552">
          <cell r="B1552" t="str">
            <v>CG500000194</v>
          </cell>
          <cell r="C1552" t="str">
            <v>CV5058</v>
          </cell>
        </row>
        <row r="1553">
          <cell r="B1553" t="str">
            <v>CG500000195</v>
          </cell>
          <cell r="C1553" t="str">
            <v>CV5059</v>
          </cell>
        </row>
        <row r="1554">
          <cell r="B1554" t="str">
            <v>CG500000196</v>
          </cell>
          <cell r="C1554" t="str">
            <v>CV5060</v>
          </cell>
        </row>
        <row r="1555">
          <cell r="B1555" t="str">
            <v>CG500000197</v>
          </cell>
          <cell r="C1555" t="str">
            <v>CV5061</v>
          </cell>
        </row>
        <row r="1556">
          <cell r="B1556" t="str">
            <v>CG500000198</v>
          </cell>
          <cell r="C1556" t="str">
            <v>CV5062</v>
          </cell>
        </row>
        <row r="1557">
          <cell r="B1557" t="str">
            <v>CG500000199</v>
          </cell>
          <cell r="C1557" t="str">
            <v>CV5063</v>
          </cell>
        </row>
        <row r="1558">
          <cell r="B1558" t="str">
            <v>CG500000200</v>
          </cell>
          <cell r="C1558" t="str">
            <v>CV5064</v>
          </cell>
        </row>
        <row r="1559">
          <cell r="B1559" t="str">
            <v>CG500000201</v>
          </cell>
          <cell r="C1559" t="str">
            <v>CV5065</v>
          </cell>
        </row>
        <row r="1560">
          <cell r="B1560" t="str">
            <v>CG500000202</v>
          </cell>
          <cell r="C1560" t="str">
            <v>CV5066</v>
          </cell>
        </row>
        <row r="1561">
          <cell r="B1561" t="str">
            <v>CG500000203</v>
          </cell>
          <cell r="C1561" t="str">
            <v>CV5067</v>
          </cell>
        </row>
        <row r="1562">
          <cell r="B1562" t="str">
            <v>CG500000204</v>
          </cell>
          <cell r="C1562" t="str">
            <v>CV5068</v>
          </cell>
        </row>
        <row r="1563">
          <cell r="B1563" t="str">
            <v>CG500000205</v>
          </cell>
          <cell r="C1563" t="str">
            <v>CV5069</v>
          </cell>
        </row>
        <row r="1564">
          <cell r="B1564" t="str">
            <v>CG500000206</v>
          </cell>
          <cell r="C1564" t="str">
            <v>CV5070</v>
          </cell>
        </row>
        <row r="1565">
          <cell r="B1565" t="str">
            <v>CG500000207</v>
          </cell>
          <cell r="C1565" t="str">
            <v>CV5071</v>
          </cell>
        </row>
        <row r="1566">
          <cell r="B1566" t="str">
            <v>CG500000208</v>
          </cell>
          <cell r="C1566" t="str">
            <v>CV5072</v>
          </cell>
        </row>
        <row r="1567">
          <cell r="B1567" t="str">
            <v>CG500000209</v>
          </cell>
          <cell r="C1567" t="str">
            <v>CV5073</v>
          </cell>
        </row>
        <row r="1568">
          <cell r="B1568" t="str">
            <v>CG500000210</v>
          </cell>
          <cell r="C1568" t="str">
            <v>CV5074</v>
          </cell>
        </row>
        <row r="1569">
          <cell r="B1569" t="str">
            <v>CG500000211</v>
          </cell>
          <cell r="C1569" t="str">
            <v>CV5075</v>
          </cell>
        </row>
        <row r="1570">
          <cell r="B1570" t="str">
            <v>CG500000212</v>
          </cell>
          <cell r="C1570" t="str">
            <v>CV5076</v>
          </cell>
        </row>
        <row r="1571">
          <cell r="B1571" t="str">
            <v>CG500000213</v>
          </cell>
          <cell r="C1571" t="str">
            <v>CV5077</v>
          </cell>
        </row>
        <row r="1572">
          <cell r="B1572" t="str">
            <v>CG500000214</v>
          </cell>
          <cell r="C1572" t="str">
            <v>CV5078</v>
          </cell>
        </row>
        <row r="1573">
          <cell r="B1573" t="str">
            <v>CG500000215</v>
          </cell>
          <cell r="C1573" t="str">
            <v>CV5079</v>
          </cell>
        </row>
        <row r="1574">
          <cell r="B1574" t="str">
            <v>CG500000216</v>
          </cell>
          <cell r="C1574" t="str">
            <v>CV5080</v>
          </cell>
        </row>
        <row r="1575">
          <cell r="B1575" t="str">
            <v>CG500000217</v>
          </cell>
          <cell r="C1575" t="str">
            <v>CV5081</v>
          </cell>
        </row>
        <row r="1576">
          <cell r="B1576" t="str">
            <v>CG500000218</v>
          </cell>
          <cell r="C1576" t="str">
            <v>CV5082</v>
          </cell>
        </row>
        <row r="1577">
          <cell r="B1577" t="str">
            <v>CG500000219</v>
          </cell>
          <cell r="C1577" t="str">
            <v>CV5083</v>
          </cell>
        </row>
        <row r="1578">
          <cell r="B1578" t="str">
            <v>CG500000220</v>
          </cell>
          <cell r="C1578" t="str">
            <v>CV5084</v>
          </cell>
        </row>
        <row r="1579">
          <cell r="B1579" t="str">
            <v>CG500000221</v>
          </cell>
          <cell r="C1579" t="str">
            <v>CV5085</v>
          </cell>
        </row>
        <row r="1580">
          <cell r="B1580" t="str">
            <v>CG500000222</v>
          </cell>
          <cell r="C1580" t="str">
            <v>CV5086</v>
          </cell>
        </row>
        <row r="1581">
          <cell r="B1581" t="str">
            <v>CG500000223</v>
          </cell>
          <cell r="C1581" t="str">
            <v>CV5087</v>
          </cell>
        </row>
        <row r="1582">
          <cell r="B1582" t="str">
            <v>CG500000224</v>
          </cell>
          <cell r="C1582" t="str">
            <v>CV5088</v>
          </cell>
        </row>
        <row r="1583">
          <cell r="B1583" t="str">
            <v>CG500000225</v>
          </cell>
          <cell r="C1583" t="str">
            <v>CV5089</v>
          </cell>
        </row>
        <row r="1584">
          <cell r="B1584" t="str">
            <v>CG500000226</v>
          </cell>
          <cell r="C1584" t="str">
            <v>CV5090</v>
          </cell>
        </row>
        <row r="1585">
          <cell r="B1585" t="str">
            <v>CG500000227</v>
          </cell>
          <cell r="C1585" t="str">
            <v>CV5091</v>
          </cell>
        </row>
        <row r="1586">
          <cell r="B1586" t="str">
            <v>CG500000228</v>
          </cell>
          <cell r="C1586" t="str">
            <v>CV5092</v>
          </cell>
        </row>
        <row r="1587">
          <cell r="B1587" t="str">
            <v>CG500000229</v>
          </cell>
          <cell r="C1587" t="str">
            <v>CV5093</v>
          </cell>
        </row>
        <row r="1588">
          <cell r="B1588" t="str">
            <v>CG500000230</v>
          </cell>
          <cell r="C1588" t="str">
            <v>CV5094</v>
          </cell>
        </row>
        <row r="1589">
          <cell r="B1589" t="str">
            <v>CG500000231</v>
          </cell>
          <cell r="C1589" t="str">
            <v>CV5095</v>
          </cell>
        </row>
        <row r="1590">
          <cell r="B1590" t="str">
            <v>CG500000232</v>
          </cell>
          <cell r="C1590" t="str">
            <v>CV5096</v>
          </cell>
        </row>
        <row r="1591">
          <cell r="B1591" t="str">
            <v>CG500000233</v>
          </cell>
          <cell r="C1591" t="str">
            <v>CV5097</v>
          </cell>
        </row>
        <row r="1592">
          <cell r="B1592" t="str">
            <v>CG500000234</v>
          </cell>
          <cell r="C1592" t="str">
            <v>CV5098</v>
          </cell>
        </row>
        <row r="1593">
          <cell r="B1593" t="str">
            <v>CG500000235</v>
          </cell>
          <cell r="C1593" t="str">
            <v>CV5099</v>
          </cell>
        </row>
        <row r="1594">
          <cell r="B1594" t="str">
            <v>CG500000236</v>
          </cell>
          <cell r="C1594" t="str">
            <v>CV5100</v>
          </cell>
        </row>
        <row r="1595">
          <cell r="B1595" t="str">
            <v>CG500000237</v>
          </cell>
          <cell r="C1595" t="str">
            <v>CV5101</v>
          </cell>
        </row>
        <row r="1596">
          <cell r="B1596" t="str">
            <v>CG500000238</v>
          </cell>
          <cell r="C1596" t="str">
            <v>CV5102</v>
          </cell>
        </row>
        <row r="1597">
          <cell r="B1597" t="str">
            <v>CG500000239</v>
          </cell>
          <cell r="C1597" t="str">
            <v>CV5103</v>
          </cell>
        </row>
        <row r="1598">
          <cell r="B1598" t="str">
            <v>CG500000240</v>
          </cell>
          <cell r="C1598" t="str">
            <v>CV5104</v>
          </cell>
        </row>
        <row r="1599">
          <cell r="B1599" t="str">
            <v>CG500000241</v>
          </cell>
          <cell r="C1599" t="str">
            <v>CV5105</v>
          </cell>
        </row>
        <row r="1600">
          <cell r="B1600" t="str">
            <v>CG500000242</v>
          </cell>
          <cell r="C1600" t="str">
            <v>CV5106</v>
          </cell>
        </row>
        <row r="1601">
          <cell r="B1601" t="str">
            <v>CG500000243</v>
          </cell>
          <cell r="C1601" t="str">
            <v>CV5107</v>
          </cell>
        </row>
        <row r="1602">
          <cell r="B1602" t="str">
            <v>CG500000244</v>
          </cell>
          <cell r="C1602" t="str">
            <v>CV5108</v>
          </cell>
        </row>
        <row r="1603">
          <cell r="B1603" t="str">
            <v>CG500000245</v>
          </cell>
          <cell r="C1603" t="str">
            <v>CV5109</v>
          </cell>
        </row>
        <row r="1604">
          <cell r="B1604" t="str">
            <v>CG500000246</v>
          </cell>
          <cell r="C1604" t="str">
            <v>CV5110</v>
          </cell>
        </row>
        <row r="1605">
          <cell r="B1605" t="str">
            <v>CG500000247</v>
          </cell>
          <cell r="C1605" t="str">
            <v>CV5111</v>
          </cell>
        </row>
        <row r="1606">
          <cell r="B1606" t="str">
            <v>CG500000248</v>
          </cell>
          <cell r="C1606" t="str">
            <v>CV5112</v>
          </cell>
        </row>
        <row r="1607">
          <cell r="B1607" t="str">
            <v>CG500000249</v>
          </cell>
          <cell r="C1607" t="str">
            <v>CV5113</v>
          </cell>
        </row>
        <row r="1608">
          <cell r="B1608" t="str">
            <v>CG500000250</v>
          </cell>
          <cell r="C1608" t="str">
            <v>CV5114</v>
          </cell>
        </row>
        <row r="1609">
          <cell r="B1609" t="str">
            <v>CG500000251</v>
          </cell>
          <cell r="C1609" t="str">
            <v>CV5115</v>
          </cell>
        </row>
        <row r="1610">
          <cell r="B1610" t="str">
            <v>CG500000252</v>
          </cell>
          <cell r="C1610" t="str">
            <v>CV5116</v>
          </cell>
        </row>
        <row r="1611">
          <cell r="B1611" t="str">
            <v>CG500000253</v>
          </cell>
          <cell r="C1611" t="str">
            <v>CV5117</v>
          </cell>
        </row>
        <row r="1612">
          <cell r="B1612" t="str">
            <v>CG500000254</v>
          </cell>
          <cell r="C1612" t="str">
            <v>CV5118</v>
          </cell>
        </row>
        <row r="1613">
          <cell r="B1613" t="str">
            <v>CG500000255</v>
          </cell>
          <cell r="C1613" t="str">
            <v>CV5119</v>
          </cell>
        </row>
        <row r="1614">
          <cell r="B1614" t="str">
            <v>CG500000256</v>
          </cell>
          <cell r="C1614" t="str">
            <v>CV5120</v>
          </cell>
        </row>
        <row r="1615">
          <cell r="B1615" t="str">
            <v>CG500000257</v>
          </cell>
          <cell r="C1615" t="str">
            <v>CV5121</v>
          </cell>
        </row>
        <row r="1616">
          <cell r="B1616" t="str">
            <v>CG500000258</v>
          </cell>
          <cell r="C1616" t="str">
            <v>CV5122</v>
          </cell>
        </row>
        <row r="1617">
          <cell r="B1617" t="str">
            <v>CG500000259</v>
          </cell>
          <cell r="C1617" t="str">
            <v>CV5123</v>
          </cell>
        </row>
        <row r="1618">
          <cell r="B1618" t="str">
            <v>CG500000260</v>
          </cell>
          <cell r="C1618" t="str">
            <v>CV5124</v>
          </cell>
        </row>
        <row r="1619">
          <cell r="B1619" t="str">
            <v>CG500000261</v>
          </cell>
          <cell r="C1619" t="str">
            <v>CV5125</v>
          </cell>
        </row>
        <row r="1620">
          <cell r="B1620" t="str">
            <v>CG500000262</v>
          </cell>
          <cell r="C1620" t="str">
            <v>CV5126</v>
          </cell>
        </row>
        <row r="1621">
          <cell r="B1621" t="str">
            <v>CG500000263</v>
          </cell>
          <cell r="C1621" t="str">
            <v>CV5127</v>
          </cell>
        </row>
        <row r="1622">
          <cell r="B1622" t="str">
            <v>CG500000264</v>
          </cell>
          <cell r="C1622" t="str">
            <v>CV5128</v>
          </cell>
        </row>
        <row r="1623">
          <cell r="B1623" t="str">
            <v>CG500000265</v>
          </cell>
          <cell r="C1623" t="str">
            <v>CV5129</v>
          </cell>
        </row>
        <row r="1624">
          <cell r="B1624" t="str">
            <v>CG500000266</v>
          </cell>
          <cell r="C1624" t="str">
            <v>CV5130</v>
          </cell>
        </row>
        <row r="1625">
          <cell r="B1625" t="str">
            <v>CG500000267</v>
          </cell>
          <cell r="C1625" t="str">
            <v>CV5131</v>
          </cell>
        </row>
        <row r="1626">
          <cell r="B1626" t="str">
            <v>CG500000268</v>
          </cell>
          <cell r="C1626" t="str">
            <v>CV5132</v>
          </cell>
        </row>
        <row r="1627">
          <cell r="B1627" t="str">
            <v>CG500000269</v>
          </cell>
          <cell r="C1627" t="str">
            <v>CV5133</v>
          </cell>
        </row>
        <row r="1628">
          <cell r="B1628" t="str">
            <v>CG500000270</v>
          </cell>
          <cell r="C1628" t="str">
            <v>CV5134</v>
          </cell>
        </row>
        <row r="1629">
          <cell r="B1629" t="str">
            <v>CG500000271</v>
          </cell>
          <cell r="C1629" t="str">
            <v>CV5135</v>
          </cell>
        </row>
        <row r="1630">
          <cell r="B1630" t="str">
            <v>CG500000272</v>
          </cell>
          <cell r="C1630" t="str">
            <v>CV5136</v>
          </cell>
        </row>
        <row r="1631">
          <cell r="B1631" t="str">
            <v>CG500000273</v>
          </cell>
          <cell r="C1631" t="str">
            <v>CV5137</v>
          </cell>
        </row>
        <row r="1632">
          <cell r="B1632" t="str">
            <v>CG500000274</v>
          </cell>
          <cell r="C1632" t="str">
            <v>CV5138</v>
          </cell>
        </row>
        <row r="1633">
          <cell r="B1633" t="str">
            <v>CG500000275</v>
          </cell>
          <cell r="C1633" t="str">
            <v>CV5139</v>
          </cell>
        </row>
        <row r="1634">
          <cell r="B1634" t="str">
            <v>CG500000276</v>
          </cell>
          <cell r="C1634" t="str">
            <v>CV5140</v>
          </cell>
        </row>
        <row r="1635">
          <cell r="B1635" t="str">
            <v>CG500000277</v>
          </cell>
          <cell r="C1635" t="str">
            <v>CV5141</v>
          </cell>
        </row>
        <row r="1636">
          <cell r="B1636" t="str">
            <v>CG500000278</v>
          </cell>
          <cell r="C1636" t="str">
            <v>CV5142</v>
          </cell>
        </row>
        <row r="1637">
          <cell r="B1637" t="str">
            <v>CG500000279</v>
          </cell>
          <cell r="C1637" t="str">
            <v>CV5143</v>
          </cell>
        </row>
        <row r="1638">
          <cell r="B1638" t="str">
            <v>CG500000280</v>
          </cell>
          <cell r="C1638" t="str">
            <v>CV5144</v>
          </cell>
        </row>
        <row r="1639">
          <cell r="B1639" t="str">
            <v>CG500000281</v>
          </cell>
          <cell r="C1639" t="str">
            <v>CV5145</v>
          </cell>
        </row>
        <row r="1640">
          <cell r="B1640" t="str">
            <v>CG500000282</v>
          </cell>
          <cell r="C1640" t="str">
            <v>CV5146</v>
          </cell>
        </row>
        <row r="1641">
          <cell r="B1641" t="str">
            <v>CG500000283</v>
          </cell>
          <cell r="C1641" t="str">
            <v>CV5147</v>
          </cell>
        </row>
        <row r="1642">
          <cell r="B1642" t="str">
            <v>CG500000284</v>
          </cell>
          <cell r="C1642" t="str">
            <v>CV5148</v>
          </cell>
        </row>
        <row r="1643">
          <cell r="B1643" t="str">
            <v>CG500000285</v>
          </cell>
          <cell r="C1643" t="str">
            <v>CV5149</v>
          </cell>
        </row>
        <row r="1644">
          <cell r="B1644" t="str">
            <v>CG500000286</v>
          </cell>
          <cell r="C1644" t="str">
            <v>CV5150</v>
          </cell>
        </row>
        <row r="1645">
          <cell r="B1645" t="str">
            <v>CG500000287</v>
          </cell>
          <cell r="C1645" t="str">
            <v>CV5151</v>
          </cell>
        </row>
        <row r="1646">
          <cell r="B1646" t="str">
            <v>CG500000288</v>
          </cell>
          <cell r="C1646" t="str">
            <v>CV5152</v>
          </cell>
        </row>
        <row r="1647">
          <cell r="B1647" t="str">
            <v>CG500000289</v>
          </cell>
          <cell r="C1647" t="str">
            <v>CV5153</v>
          </cell>
        </row>
        <row r="1648">
          <cell r="B1648" t="str">
            <v>CG500000290</v>
          </cell>
          <cell r="C1648" t="str">
            <v>CV5154</v>
          </cell>
        </row>
        <row r="1649">
          <cell r="B1649" t="str">
            <v>CG500000291</v>
          </cell>
          <cell r="C1649" t="str">
            <v>CV5155</v>
          </cell>
        </row>
        <row r="1650">
          <cell r="B1650" t="str">
            <v>CG500000292</v>
          </cell>
          <cell r="C1650" t="str">
            <v>CV5156</v>
          </cell>
        </row>
        <row r="1651">
          <cell r="B1651" t="str">
            <v>CG500000293</v>
          </cell>
          <cell r="C1651" t="str">
            <v>CV5157</v>
          </cell>
        </row>
        <row r="1652">
          <cell r="B1652" t="str">
            <v>CG500000294</v>
          </cell>
          <cell r="C1652" t="str">
            <v>CV5158</v>
          </cell>
        </row>
        <row r="1653">
          <cell r="B1653" t="str">
            <v>CG500000295</v>
          </cell>
          <cell r="C1653" t="str">
            <v>CV5159</v>
          </cell>
        </row>
        <row r="1654">
          <cell r="B1654" t="str">
            <v>CG500000296</v>
          </cell>
          <cell r="C1654" t="str">
            <v>CV5160</v>
          </cell>
        </row>
        <row r="1655">
          <cell r="B1655" t="str">
            <v>CG500000297</v>
          </cell>
          <cell r="C1655" t="str">
            <v>CV5161</v>
          </cell>
        </row>
        <row r="1656">
          <cell r="B1656" t="str">
            <v>CG500000298</v>
          </cell>
          <cell r="C1656" t="str">
            <v>CV5162</v>
          </cell>
        </row>
        <row r="1657">
          <cell r="B1657" t="str">
            <v>CG500000299</v>
          </cell>
          <cell r="C1657" t="str">
            <v>CX5002</v>
          </cell>
        </row>
        <row r="1658">
          <cell r="B1658" t="str">
            <v>CG500000300</v>
          </cell>
          <cell r="C1658" t="str">
            <v>CX5003</v>
          </cell>
        </row>
        <row r="1659">
          <cell r="B1659" t="str">
            <v>CG500000301</v>
          </cell>
          <cell r="C1659" t="str">
            <v>CX5004</v>
          </cell>
        </row>
        <row r="1660">
          <cell r="B1660" t="str">
            <v>CG500000302</v>
          </cell>
          <cell r="C1660" t="str">
            <v>CX5005</v>
          </cell>
        </row>
        <row r="1661">
          <cell r="B1661" t="str">
            <v>CG500000303</v>
          </cell>
          <cell r="C1661" t="str">
            <v>CX5051</v>
          </cell>
        </row>
        <row r="1662">
          <cell r="B1662" t="str">
            <v>CG500000304</v>
          </cell>
          <cell r="C1662" t="str">
            <v>CX5052</v>
          </cell>
        </row>
        <row r="1663">
          <cell r="B1663" t="str">
            <v>CG500000305</v>
          </cell>
          <cell r="C1663" t="str">
            <v>CX5053</v>
          </cell>
        </row>
        <row r="1664">
          <cell r="B1664" t="str">
            <v>CG500000306</v>
          </cell>
          <cell r="C1664" t="str">
            <v>CX5054</v>
          </cell>
        </row>
        <row r="1665">
          <cell r="B1665" t="str">
            <v>CG500000307</v>
          </cell>
          <cell r="C1665" t="str">
            <v>CY5004</v>
          </cell>
        </row>
        <row r="1666">
          <cell r="B1666" t="str">
            <v>CG500000308</v>
          </cell>
          <cell r="C1666" t="str">
            <v>CY5006</v>
          </cell>
        </row>
        <row r="1667">
          <cell r="B1667" t="str">
            <v>CG500000309</v>
          </cell>
          <cell r="C1667" t="str">
            <v>CY5008</v>
          </cell>
        </row>
        <row r="1668">
          <cell r="B1668" t="str">
            <v>CG500000310</v>
          </cell>
          <cell r="C1668" t="str">
            <v>CY5010</v>
          </cell>
        </row>
        <row r="1669">
          <cell r="B1669" t="str">
            <v>CG500000311</v>
          </cell>
          <cell r="C1669" t="str">
            <v>CY5014</v>
          </cell>
        </row>
        <row r="1670">
          <cell r="B1670" t="str">
            <v>CG500000312</v>
          </cell>
          <cell r="C1670" t="str">
            <v>CY5018</v>
          </cell>
        </row>
        <row r="1671">
          <cell r="B1671" t="str">
            <v>CG500000313</v>
          </cell>
          <cell r="C1671" t="str">
            <v>CY5038</v>
          </cell>
        </row>
        <row r="1672">
          <cell r="B1672" t="str">
            <v>CG500000314</v>
          </cell>
          <cell r="C1672" t="str">
            <v>CY5039</v>
          </cell>
        </row>
        <row r="1673">
          <cell r="B1673" t="str">
            <v>CG500000315</v>
          </cell>
          <cell r="C1673" t="str">
            <v>CY5040</v>
          </cell>
        </row>
        <row r="1674">
          <cell r="B1674" t="str">
            <v>CG500000316</v>
          </cell>
          <cell r="C1674" t="str">
            <v>CY5044</v>
          </cell>
        </row>
        <row r="1675">
          <cell r="B1675" t="str">
            <v>CG500000317</v>
          </cell>
          <cell r="C1675" t="str">
            <v>CY5045</v>
          </cell>
        </row>
        <row r="1676">
          <cell r="B1676" t="str">
            <v>CG500000318</v>
          </cell>
          <cell r="C1676" t="str">
            <v>CY5046</v>
          </cell>
        </row>
        <row r="1677">
          <cell r="B1677" t="str">
            <v>CG500000319</v>
          </cell>
          <cell r="C1677" t="str">
            <v>CY5047</v>
          </cell>
        </row>
        <row r="1678">
          <cell r="B1678" t="str">
            <v>CG500000320</v>
          </cell>
          <cell r="C1678" t="str">
            <v>CY5048</v>
          </cell>
        </row>
        <row r="1679">
          <cell r="B1679" t="str">
            <v>CG500000321</v>
          </cell>
          <cell r="C1679" t="str">
            <v>CY5049</v>
          </cell>
        </row>
        <row r="1680">
          <cell r="B1680" t="str">
            <v>CG500000322</v>
          </cell>
          <cell r="C1680" t="str">
            <v>CY5050</v>
          </cell>
        </row>
        <row r="1681">
          <cell r="B1681" t="str">
            <v>CG500000323</v>
          </cell>
          <cell r="C1681" t="str">
            <v>CY5051</v>
          </cell>
        </row>
        <row r="1682">
          <cell r="B1682" t="str">
            <v>CG500000324</v>
          </cell>
          <cell r="C1682" t="str">
            <v>CY5052</v>
          </cell>
        </row>
        <row r="1683">
          <cell r="C1683" t="str">
            <v>CB6001</v>
          </cell>
        </row>
        <row r="1684">
          <cell r="C1684" t="str">
            <v>CB6003</v>
          </cell>
        </row>
        <row r="1685">
          <cell r="C1685" t="str">
            <v>CB6004</v>
          </cell>
        </row>
        <row r="1686">
          <cell r="C1686" t="str">
            <v>CC6001</v>
          </cell>
        </row>
        <row r="1687">
          <cell r="C1687" t="str">
            <v>CC6002</v>
          </cell>
        </row>
        <row r="1688">
          <cell r="C1688" t="str">
            <v>CD6001</v>
          </cell>
        </row>
        <row r="1689">
          <cell r="C1689" t="str">
            <v>CD6002</v>
          </cell>
        </row>
        <row r="1690">
          <cell r="C1690" t="str">
            <v>CD6003</v>
          </cell>
        </row>
        <row r="1691">
          <cell r="C1691" t="str">
            <v>CE6000</v>
          </cell>
        </row>
        <row r="1692">
          <cell r="C1692" t="str">
            <v>CE6001</v>
          </cell>
        </row>
        <row r="1693">
          <cell r="C1693" t="str">
            <v>CE6002</v>
          </cell>
        </row>
        <row r="1694">
          <cell r="C1694" t="str">
            <v>CF6000</v>
          </cell>
        </row>
        <row r="1695">
          <cell r="C1695" t="str">
            <v>CJ6001</v>
          </cell>
        </row>
        <row r="1696">
          <cell r="C1696" t="str">
            <v>CJ6002</v>
          </cell>
        </row>
        <row r="1697">
          <cell r="C1697" t="str">
            <v>CJ6003</v>
          </cell>
        </row>
        <row r="1698">
          <cell r="C1698" t="str">
            <v>CJ6004</v>
          </cell>
        </row>
        <row r="1699">
          <cell r="C1699" t="str">
            <v>CJ6006</v>
          </cell>
        </row>
        <row r="1700">
          <cell r="B1700" t="str">
            <v>CG600000028</v>
          </cell>
          <cell r="C1700" t="str">
            <v>CJ6007</v>
          </cell>
        </row>
        <row r="1701">
          <cell r="C1701" t="str">
            <v>CL6001</v>
          </cell>
        </row>
        <row r="1702">
          <cell r="C1702" t="str">
            <v>CN6001</v>
          </cell>
        </row>
        <row r="1703">
          <cell r="C1703" t="str">
            <v>CO6001</v>
          </cell>
        </row>
        <row r="1704">
          <cell r="C1704" t="str">
            <v>CQ6001</v>
          </cell>
        </row>
        <row r="1705">
          <cell r="C1705" t="str">
            <v>CU6003</v>
          </cell>
        </row>
        <row r="1706">
          <cell r="C1706" t="str">
            <v>CU6003</v>
          </cell>
        </row>
        <row r="1707">
          <cell r="C1707" t="str">
            <v>CU6003</v>
          </cell>
        </row>
        <row r="1708">
          <cell r="C1708" t="str">
            <v>CU6003</v>
          </cell>
        </row>
        <row r="1709">
          <cell r="C1709" t="str">
            <v>CU6025</v>
          </cell>
        </row>
        <row r="1710">
          <cell r="C1710" t="str">
            <v>CU6026</v>
          </cell>
        </row>
        <row r="1711">
          <cell r="C1711" t="str">
            <v>CU6027</v>
          </cell>
        </row>
        <row r="1712">
          <cell r="C1712" t="str">
            <v>CU6028</v>
          </cell>
        </row>
        <row r="1713">
          <cell r="C1713" t="str">
            <v>CU6029</v>
          </cell>
        </row>
        <row r="1714">
          <cell r="C1714" t="str">
            <v>CU6030</v>
          </cell>
        </row>
        <row r="1715">
          <cell r="C1715" t="str">
            <v>CU6031</v>
          </cell>
        </row>
        <row r="1716">
          <cell r="C1716" t="str">
            <v>CU6032</v>
          </cell>
        </row>
        <row r="1717">
          <cell r="C1717" t="str">
            <v>CU6033</v>
          </cell>
        </row>
        <row r="1718">
          <cell r="C1718" t="str">
            <v>CU6034</v>
          </cell>
        </row>
        <row r="1719">
          <cell r="C1719" t="str">
            <v>CU6035</v>
          </cell>
        </row>
        <row r="1720">
          <cell r="C1720" t="str">
            <v>CU6036</v>
          </cell>
        </row>
        <row r="1721">
          <cell r="C1721" t="str">
            <v>CU6037</v>
          </cell>
        </row>
        <row r="1722">
          <cell r="C1722" t="str">
            <v>CU6059</v>
          </cell>
        </row>
        <row r="1723">
          <cell r="C1723" t="str">
            <v>CU6063</v>
          </cell>
        </row>
        <row r="1724">
          <cell r="C1724" t="str">
            <v>CU6064</v>
          </cell>
        </row>
        <row r="1725">
          <cell r="C1725" t="str">
            <v>CU6065</v>
          </cell>
        </row>
        <row r="1726">
          <cell r="C1726" t="str">
            <v>CU6076</v>
          </cell>
        </row>
        <row r="1727">
          <cell r="C1727" t="str">
            <v>CU6077</v>
          </cell>
        </row>
        <row r="1728">
          <cell r="C1728" t="str">
            <v>CU6079</v>
          </cell>
        </row>
        <row r="1729">
          <cell r="C1729" t="str">
            <v>CU6080</v>
          </cell>
        </row>
        <row r="1730">
          <cell r="C1730" t="str">
            <v>CU6082</v>
          </cell>
        </row>
        <row r="1731">
          <cell r="C1731" t="str">
            <v>CU6083</v>
          </cell>
        </row>
        <row r="1732">
          <cell r="C1732" t="str">
            <v>CU6085</v>
          </cell>
        </row>
        <row r="1733">
          <cell r="C1733" t="str">
            <v>CU6086</v>
          </cell>
        </row>
        <row r="1734">
          <cell r="C1734" t="str">
            <v>CU6087</v>
          </cell>
        </row>
        <row r="1735">
          <cell r="C1735" t="str">
            <v>CU6088</v>
          </cell>
        </row>
        <row r="1736">
          <cell r="C1736" t="str">
            <v>CU6089</v>
          </cell>
        </row>
        <row r="1737">
          <cell r="C1737" t="str">
            <v>CU6090</v>
          </cell>
        </row>
        <row r="1738">
          <cell r="C1738" t="str">
            <v>CU6091</v>
          </cell>
        </row>
        <row r="1739">
          <cell r="C1739" t="str">
            <v>CU6092</v>
          </cell>
        </row>
        <row r="1740">
          <cell r="C1740" t="str">
            <v>CU6093</v>
          </cell>
        </row>
        <row r="1741">
          <cell r="C1741" t="str">
            <v>CU6094</v>
          </cell>
        </row>
        <row r="1742">
          <cell r="C1742" t="str">
            <v>CU6096</v>
          </cell>
        </row>
        <row r="1743">
          <cell r="C1743" t="str">
            <v>CU6097</v>
          </cell>
        </row>
        <row r="1744">
          <cell r="C1744" t="str">
            <v>CU6098</v>
          </cell>
        </row>
        <row r="1745">
          <cell r="C1745" t="str">
            <v>CU6099</v>
          </cell>
        </row>
        <row r="1746">
          <cell r="C1746" t="str">
            <v>CU6100</v>
          </cell>
        </row>
        <row r="1747">
          <cell r="C1747" t="str">
            <v>CU6101</v>
          </cell>
        </row>
        <row r="1748">
          <cell r="C1748" t="str">
            <v>CU6102</v>
          </cell>
        </row>
        <row r="1749">
          <cell r="C1749" t="str">
            <v>CU6103</v>
          </cell>
        </row>
        <row r="1750">
          <cell r="C1750" t="str">
            <v>CU6104</v>
          </cell>
        </row>
        <row r="1751">
          <cell r="C1751" t="str">
            <v>CV6000</v>
          </cell>
        </row>
        <row r="1752">
          <cell r="C1752" t="str">
            <v>CV6000</v>
          </cell>
        </row>
        <row r="1753">
          <cell r="C1753" t="str">
            <v>CV6001</v>
          </cell>
        </row>
        <row r="1754">
          <cell r="C1754" t="str">
            <v>CV6002</v>
          </cell>
        </row>
        <row r="1755">
          <cell r="C1755" t="str">
            <v>CV6003</v>
          </cell>
        </row>
        <row r="1756">
          <cell r="C1756" t="str">
            <v>CV6004</v>
          </cell>
        </row>
        <row r="1757">
          <cell r="C1757" t="str">
            <v>CV6005</v>
          </cell>
        </row>
        <row r="1758">
          <cell r="C1758" t="str">
            <v>CX6000</v>
          </cell>
        </row>
        <row r="1759">
          <cell r="C1759" t="str">
            <v>CY6001</v>
          </cell>
        </row>
        <row r="1760">
          <cell r="C1760" t="str">
            <v>CY6003</v>
          </cell>
        </row>
        <row r="1761">
          <cell r="C1761" t="str">
            <v>CY6003</v>
          </cell>
        </row>
        <row r="1762">
          <cell r="C1762" t="str">
            <v>CY6005</v>
          </cell>
        </row>
        <row r="1763">
          <cell r="C1763" t="str">
            <v>CY6006</v>
          </cell>
        </row>
        <row r="1764">
          <cell r="C1764" t="str">
            <v>CY6007</v>
          </cell>
        </row>
        <row r="1765">
          <cell r="C1765" t="str">
            <v>CY6008</v>
          </cell>
        </row>
        <row r="1766">
          <cell r="C1766" t="str">
            <v>CY6009</v>
          </cell>
        </row>
        <row r="1767">
          <cell r="C1767" t="str">
            <v>CY6010</v>
          </cell>
        </row>
        <row r="1768">
          <cell r="C1768" t="str">
            <v>CY6011</v>
          </cell>
        </row>
        <row r="1769">
          <cell r="C1769" t="str">
            <v>CY6012</v>
          </cell>
        </row>
        <row r="1770">
          <cell r="C1770" t="str">
            <v>CY6013</v>
          </cell>
        </row>
        <row r="1771">
          <cell r="C1771" t="str">
            <v>CY6014</v>
          </cell>
        </row>
        <row r="1772">
          <cell r="C1772" t="str">
            <v>CY6015</v>
          </cell>
        </row>
        <row r="1773">
          <cell r="C1773" t="str">
            <v>CY6017</v>
          </cell>
        </row>
        <row r="1774">
          <cell r="C1774" t="str">
            <v>CY6018</v>
          </cell>
        </row>
        <row r="1775">
          <cell r="C1775" t="str">
            <v>CY6019</v>
          </cell>
        </row>
        <row r="1776">
          <cell r="C1776" t="str">
            <v>CY6021</v>
          </cell>
        </row>
        <row r="1777">
          <cell r="C1777" t="str">
            <v>CY6023</v>
          </cell>
        </row>
        <row r="1778">
          <cell r="C1778" t="str">
            <v>CY6025</v>
          </cell>
        </row>
        <row r="1779">
          <cell r="C1779" t="str">
            <v>CY6027</v>
          </cell>
        </row>
        <row r="1780">
          <cell r="C1780" t="str">
            <v>CY6029</v>
          </cell>
        </row>
        <row r="1781">
          <cell r="C1781" t="str">
            <v>CY6031</v>
          </cell>
        </row>
        <row r="1782">
          <cell r="C1782" t="str">
            <v>CY6033</v>
          </cell>
        </row>
        <row r="1783">
          <cell r="C1783" t="str">
            <v>CY6035</v>
          </cell>
        </row>
        <row r="1784">
          <cell r="C1784" t="str">
            <v>CY6037</v>
          </cell>
        </row>
        <row r="1785">
          <cell r="C1785" t="str">
            <v>CY6061</v>
          </cell>
        </row>
        <row r="1786">
          <cell r="C1786" t="str">
            <v>CY6073</v>
          </cell>
        </row>
        <row r="1787">
          <cell r="C1787" t="str">
            <v>CY6077</v>
          </cell>
        </row>
        <row r="1788">
          <cell r="C1788" t="str">
            <v>CY6096</v>
          </cell>
        </row>
        <row r="1789">
          <cell r="C1789" t="str">
            <v>CY6097</v>
          </cell>
        </row>
        <row r="1790">
          <cell r="C1790" t="str">
            <v>CY6098</v>
          </cell>
        </row>
        <row r="1791">
          <cell r="C1791" t="str">
            <v>CY6098</v>
          </cell>
        </row>
        <row r="1792">
          <cell r="C1792" t="str">
            <v>CY6105</v>
          </cell>
        </row>
        <row r="1793">
          <cell r="C1793" t="str">
            <v>CY6106</v>
          </cell>
        </row>
        <row r="1794">
          <cell r="C1794" t="str">
            <v>CY6107</v>
          </cell>
        </row>
        <row r="1795">
          <cell r="C1795" t="str">
            <v>CY6108</v>
          </cell>
        </row>
        <row r="1796">
          <cell r="C1796" t="str">
            <v>CY6109</v>
          </cell>
        </row>
        <row r="1797">
          <cell r="C1797" t="str">
            <v>CY6122</v>
          </cell>
        </row>
        <row r="1798">
          <cell r="C1798" t="str">
            <v>CY6123</v>
          </cell>
        </row>
        <row r="1799">
          <cell r="C1799" t="str">
            <v>CY6124</v>
          </cell>
        </row>
        <row r="1800">
          <cell r="C1800" t="str">
            <v>CY6125</v>
          </cell>
        </row>
        <row r="1801">
          <cell r="C1801" t="str">
            <v>CY6126</v>
          </cell>
        </row>
        <row r="1802">
          <cell r="C1802" t="str">
            <v>CY6132</v>
          </cell>
        </row>
        <row r="1803">
          <cell r="C1803" t="str">
            <v>CY6134</v>
          </cell>
        </row>
        <row r="1804">
          <cell r="C1804" t="str">
            <v>CY6135</v>
          </cell>
        </row>
        <row r="1805">
          <cell r="C1805" t="str">
            <v>CY6136</v>
          </cell>
        </row>
        <row r="1806">
          <cell r="C1806" t="str">
            <v>CY6137</v>
          </cell>
        </row>
        <row r="1807">
          <cell r="C1807" t="str">
            <v>CY6138</v>
          </cell>
        </row>
        <row r="1808">
          <cell r="C1808" t="str">
            <v>CY6146</v>
          </cell>
        </row>
        <row r="1809">
          <cell r="C1809" t="str">
            <v>CY6147</v>
          </cell>
        </row>
        <row r="1810">
          <cell r="C1810" t="str">
            <v>CY6148</v>
          </cell>
        </row>
        <row r="1811">
          <cell r="C1811" t="str">
            <v>CY6149</v>
          </cell>
        </row>
        <row r="1812">
          <cell r="C1812" t="str">
            <v>CY6150</v>
          </cell>
        </row>
        <row r="1813">
          <cell r="C1813" t="str">
            <v>CY6151</v>
          </cell>
        </row>
        <row r="1814">
          <cell r="C1814" t="str">
            <v>CY6152</v>
          </cell>
        </row>
        <row r="1815">
          <cell r="C1815" t="str">
            <v>CY6152</v>
          </cell>
        </row>
        <row r="1816">
          <cell r="B1816" t="str">
            <v>CG500000344</v>
          </cell>
          <cell r="C1816" t="str">
            <v>CY6152</v>
          </cell>
        </row>
        <row r="1817">
          <cell r="C1817" t="str">
            <v>CY6153</v>
          </cell>
        </row>
        <row r="1818">
          <cell r="C1818" t="str">
            <v>CY6154</v>
          </cell>
        </row>
        <row r="1819">
          <cell r="C1819" t="str">
            <v>CY6155</v>
          </cell>
        </row>
        <row r="1820">
          <cell r="C1820" t="str">
            <v>CY6156</v>
          </cell>
        </row>
        <row r="1821">
          <cell r="C1821" t="str">
            <v>CY6157</v>
          </cell>
        </row>
        <row r="1822">
          <cell r="B1822" t="str">
            <v>CG500000345</v>
          </cell>
          <cell r="C1822" t="str">
            <v>CY6158</v>
          </cell>
        </row>
        <row r="1823">
          <cell r="C1823" t="str">
            <v>CY6159</v>
          </cell>
        </row>
        <row r="1824">
          <cell r="C1824" t="str">
            <v>CY6161</v>
          </cell>
        </row>
        <row r="1825">
          <cell r="C1825" t="str">
            <v>CY6162</v>
          </cell>
        </row>
        <row r="1826">
          <cell r="C1826" t="str">
            <v>CY6163</v>
          </cell>
        </row>
        <row r="1827">
          <cell r="C1827" t="str">
            <v>CY6164</v>
          </cell>
        </row>
        <row r="1828">
          <cell r="C1828" t="str">
            <v>CY6165</v>
          </cell>
        </row>
        <row r="1829">
          <cell r="C1829" t="str">
            <v>CY6166</v>
          </cell>
        </row>
        <row r="1830">
          <cell r="C1830" t="str">
            <v>CY6167</v>
          </cell>
        </row>
        <row r="1831">
          <cell r="C1831" t="str">
            <v>CY6167</v>
          </cell>
        </row>
        <row r="1832">
          <cell r="C1832" t="str">
            <v>CY6168</v>
          </cell>
        </row>
        <row r="1833">
          <cell r="C1833" t="str">
            <v>CY6169</v>
          </cell>
        </row>
        <row r="1834">
          <cell r="C1834" t="str">
            <v>CY6170</v>
          </cell>
        </row>
        <row r="1835">
          <cell r="C1835" t="str">
            <v>CY6172</v>
          </cell>
        </row>
        <row r="1836">
          <cell r="C1836" t="str">
            <v>CY6173</v>
          </cell>
        </row>
        <row r="1837">
          <cell r="C1837" t="str">
            <v>CY6174</v>
          </cell>
        </row>
        <row r="1838">
          <cell r="C1838" t="str">
            <v>CY6175</v>
          </cell>
        </row>
        <row r="1839">
          <cell r="C1839" t="str">
            <v>CY6176</v>
          </cell>
        </row>
        <row r="1840">
          <cell r="C1840" t="str">
            <v>CY6178</v>
          </cell>
        </row>
        <row r="1841">
          <cell r="B1841" t="str">
            <v>CG500000346</v>
          </cell>
          <cell r="C1841" t="str">
            <v>CY6179</v>
          </cell>
        </row>
        <row r="1842">
          <cell r="C1842" t="str">
            <v>CY6180</v>
          </cell>
        </row>
        <row r="1843">
          <cell r="B1843" t="str">
            <v>CS000000015</v>
          </cell>
          <cell r="C1843" t="str">
            <v>IM6002</v>
          </cell>
        </row>
        <row r="1844">
          <cell r="B1844" t="str">
            <v>CS000000016</v>
          </cell>
          <cell r="C1844" t="str">
            <v>IM6003</v>
          </cell>
        </row>
        <row r="1845">
          <cell r="B1845" t="str">
            <v>CS000000018</v>
          </cell>
          <cell r="C1845" t="str">
            <v>IR6007</v>
          </cell>
        </row>
        <row r="1846">
          <cell r="B1846" t="str">
            <v>CG500000325</v>
          </cell>
          <cell r="C1846" t="str">
            <v>IR6008</v>
          </cell>
        </row>
        <row r="1847">
          <cell r="B1847" t="str">
            <v>CG500000326</v>
          </cell>
          <cell r="C1847" t="str">
            <v>IR6009</v>
          </cell>
        </row>
        <row r="1848">
          <cell r="B1848" t="str">
            <v>CS000000015</v>
          </cell>
          <cell r="C1848" t="str">
            <v>CS0015</v>
          </cell>
        </row>
        <row r="1849">
          <cell r="B1849" t="str">
            <v>CS000000016</v>
          </cell>
          <cell r="C1849" t="str">
            <v>CS0016</v>
          </cell>
        </row>
        <row r="1850">
          <cell r="B1850" t="str">
            <v>CS000000018</v>
          </cell>
          <cell r="C1850" t="str">
            <v>CS0018</v>
          </cell>
        </row>
        <row r="1851">
          <cell r="B1851" t="str">
            <v>CG500000325</v>
          </cell>
          <cell r="C1851" t="str">
            <v>CY5053</v>
          </cell>
        </row>
        <row r="1852">
          <cell r="B1852" t="str">
            <v>CG500000326</v>
          </cell>
          <cell r="C1852" t="str">
            <v>CY5054</v>
          </cell>
        </row>
        <row r="1853">
          <cell r="B1853" t="str">
            <v>CG500000327</v>
          </cell>
          <cell r="C1853" t="str">
            <v>CC5005</v>
          </cell>
        </row>
        <row r="1854">
          <cell r="B1854" t="str">
            <v>CG500000328</v>
          </cell>
          <cell r="C1854" t="str">
            <v>CB5037</v>
          </cell>
        </row>
        <row r="1855">
          <cell r="B1855" t="str">
            <v>CG500000329</v>
          </cell>
          <cell r="C1855" t="str">
            <v>CD5035</v>
          </cell>
        </row>
        <row r="1856">
          <cell r="B1856" t="str">
            <v>CG500000330</v>
          </cell>
          <cell r="C1856" t="str">
            <v>CV5167</v>
          </cell>
        </row>
        <row r="1857">
          <cell r="B1857" t="str">
            <v>CG500000331</v>
          </cell>
          <cell r="C1857" t="str">
            <v>CS5000</v>
          </cell>
        </row>
        <row r="1858">
          <cell r="B1858" t="str">
            <v>CG500000332</v>
          </cell>
          <cell r="C1858" t="str">
            <v>CD5036</v>
          </cell>
        </row>
        <row r="1859">
          <cell r="B1859" t="str">
            <v>CG500000333</v>
          </cell>
          <cell r="C1859" t="str">
            <v>CD5037</v>
          </cell>
        </row>
        <row r="1860">
          <cell r="B1860" t="str">
            <v>CG500000334</v>
          </cell>
          <cell r="C1860" t="str">
            <v>CY5055</v>
          </cell>
        </row>
        <row r="1861">
          <cell r="B1861" t="str">
            <v>CG500000335</v>
          </cell>
          <cell r="C1861" t="str">
            <v>CY5056</v>
          </cell>
        </row>
        <row r="1862">
          <cell r="B1862" t="str">
            <v>CG500000336</v>
          </cell>
          <cell r="C1862" t="str">
            <v>CY5057</v>
          </cell>
        </row>
        <row r="1863">
          <cell r="B1863" t="str">
            <v>CG500000337</v>
          </cell>
          <cell r="C1863" t="str">
            <v>CY5058</v>
          </cell>
        </row>
        <row r="1864">
          <cell r="B1864" t="str">
            <v>CG500000338</v>
          </cell>
          <cell r="C1864" t="str">
            <v>CY5059</v>
          </cell>
        </row>
        <row r="1865">
          <cell r="B1865" t="str">
            <v>CG500000339</v>
          </cell>
          <cell r="C1865" t="str">
            <v>CY5060</v>
          </cell>
        </row>
        <row r="1866">
          <cell r="B1866" t="str">
            <v>CG500000340</v>
          </cell>
          <cell r="C1866" t="str">
            <v>CY5061</v>
          </cell>
        </row>
        <row r="1867">
          <cell r="B1867" t="str">
            <v>CG500000341</v>
          </cell>
          <cell r="C1867" t="str">
            <v>CY5062</v>
          </cell>
        </row>
        <row r="1868">
          <cell r="B1868" t="str">
            <v>CG500000342</v>
          </cell>
          <cell r="C1868" t="str">
            <v>CU5052</v>
          </cell>
        </row>
        <row r="1869">
          <cell r="B1869" t="str">
            <v>CG500000343</v>
          </cell>
          <cell r="C1869" t="str">
            <v>CU5053</v>
          </cell>
        </row>
        <row r="1870">
          <cell r="B1870" t="str">
            <v>CG500000347</v>
          </cell>
          <cell r="C1870" t="str">
            <v>CY5063</v>
          </cell>
        </row>
        <row r="1871">
          <cell r="B1871" t="str">
            <v>CG500000348</v>
          </cell>
          <cell r="C1871" t="str">
            <v>CY5064</v>
          </cell>
        </row>
        <row r="1872">
          <cell r="B1872" t="str">
            <v>CG500000349</v>
          </cell>
          <cell r="C1872" t="str">
            <v>CY5065</v>
          </cell>
        </row>
        <row r="1873">
          <cell r="B1873" t="str">
            <v>CG500000350</v>
          </cell>
          <cell r="C1873" t="str">
            <v>CU5054</v>
          </cell>
        </row>
        <row r="1874">
          <cell r="B1874" t="str">
            <v>CG500000351</v>
          </cell>
          <cell r="C1874" t="str">
            <v>CU5055</v>
          </cell>
        </row>
        <row r="1875">
          <cell r="B1875" t="str">
            <v>CG500000352</v>
          </cell>
          <cell r="C1875" t="str">
            <v>CU5056</v>
          </cell>
        </row>
        <row r="1876">
          <cell r="B1876" t="str">
            <v>CG500000353</v>
          </cell>
          <cell r="C1876" t="str">
            <v>CU5057</v>
          </cell>
        </row>
        <row r="1877">
          <cell r="B1877" t="str">
            <v>CG500000354</v>
          </cell>
          <cell r="C1877" t="str">
            <v>CU5058</v>
          </cell>
        </row>
        <row r="1878">
          <cell r="B1878" t="str">
            <v>CG500000355</v>
          </cell>
          <cell r="C1878" t="str">
            <v>CU5059</v>
          </cell>
        </row>
        <row r="1879">
          <cell r="B1879" t="str">
            <v>CG500000356</v>
          </cell>
          <cell r="C1879" t="str">
            <v>CU5060</v>
          </cell>
        </row>
        <row r="1880">
          <cell r="B1880" t="str">
            <v>CG500000357</v>
          </cell>
          <cell r="C1880" t="str">
            <v>CU5061</v>
          </cell>
        </row>
        <row r="1881">
          <cell r="B1881" t="str">
            <v>CG500000358</v>
          </cell>
          <cell r="C1881" t="str">
            <v>CU5062</v>
          </cell>
        </row>
        <row r="1882">
          <cell r="B1882" t="str">
            <v>CG500000359</v>
          </cell>
          <cell r="C1882" t="str">
            <v>CU5063</v>
          </cell>
        </row>
        <row r="1883">
          <cell r="B1883" t="str">
            <v>CG500000360</v>
          </cell>
          <cell r="C1883" t="str">
            <v>CU5064</v>
          </cell>
        </row>
        <row r="1884">
          <cell r="B1884" t="str">
            <v>CG500000361</v>
          </cell>
          <cell r="C1884" t="str">
            <v>CU5065</v>
          </cell>
        </row>
        <row r="1885">
          <cell r="B1885" t="str">
            <v>CG500000362</v>
          </cell>
          <cell r="C1885" t="str">
            <v>CY5066</v>
          </cell>
        </row>
        <row r="1886">
          <cell r="B1886" t="str">
            <v>CG500000363</v>
          </cell>
          <cell r="C1886" t="str">
            <v>CU5066</v>
          </cell>
        </row>
        <row r="1887">
          <cell r="B1887" t="str">
            <v>CG500000364</v>
          </cell>
          <cell r="C1887" t="str">
            <v>CU5067</v>
          </cell>
        </row>
        <row r="1888">
          <cell r="B1888" t="str">
            <v>CG500000365</v>
          </cell>
          <cell r="C1888" t="str">
            <v>CU5068</v>
          </cell>
        </row>
        <row r="1889">
          <cell r="B1889" t="str">
            <v>CG500000366</v>
          </cell>
          <cell r="C1889" t="str">
            <v>CU5069</v>
          </cell>
        </row>
        <row r="1890">
          <cell r="B1890" t="str">
            <v>CG500000367</v>
          </cell>
          <cell r="C1890" t="str">
            <v>CA5002</v>
          </cell>
        </row>
        <row r="1891">
          <cell r="B1891" t="str">
            <v>CG500000368</v>
          </cell>
          <cell r="C1891" t="str">
            <v>CA5003</v>
          </cell>
        </row>
        <row r="1892">
          <cell r="B1892" t="str">
            <v>CG500000369</v>
          </cell>
          <cell r="C1892" t="str">
            <v>CY5067</v>
          </cell>
        </row>
        <row r="1893">
          <cell r="B1893" t="str">
            <v>CG500000370</v>
          </cell>
          <cell r="C1893" t="str">
            <v>CY5068</v>
          </cell>
        </row>
        <row r="1894">
          <cell r="B1894" t="str">
            <v>CG500000371</v>
          </cell>
          <cell r="C1894" t="str">
            <v>CY5069</v>
          </cell>
        </row>
        <row r="1895">
          <cell r="B1895" t="str">
            <v>CG500000372</v>
          </cell>
          <cell r="C1895" t="str">
            <v>CY5073</v>
          </cell>
        </row>
        <row r="1896">
          <cell r="B1896" t="str">
            <v>CG500000373</v>
          </cell>
          <cell r="C1896" t="str">
            <v>CY5074</v>
          </cell>
        </row>
        <row r="1897">
          <cell r="B1897" t="str">
            <v>CG500000374</v>
          </cell>
          <cell r="C1897" t="str">
            <v>CY5075</v>
          </cell>
        </row>
        <row r="1898">
          <cell r="B1898" t="str">
            <v>CG500000375</v>
          </cell>
          <cell r="C1898" t="str">
            <v>CY5076</v>
          </cell>
        </row>
        <row r="1899">
          <cell r="B1899" t="str">
            <v>CG500000376</v>
          </cell>
          <cell r="C1899" t="str">
            <v>CY5079</v>
          </cell>
        </row>
        <row r="1900">
          <cell r="B1900" t="str">
            <v>CG500000377</v>
          </cell>
          <cell r="C1900" t="str">
            <v>CY5080</v>
          </cell>
        </row>
        <row r="1901">
          <cell r="B1901" t="str">
            <v>CG500000378</v>
          </cell>
          <cell r="C1901" t="str">
            <v>CY5081</v>
          </cell>
        </row>
        <row r="1902">
          <cell r="B1902" t="str">
            <v>CG500000379</v>
          </cell>
          <cell r="C1902" t="str">
            <v>CY5082</v>
          </cell>
        </row>
        <row r="1903">
          <cell r="B1903" t="str">
            <v>CG500000380</v>
          </cell>
          <cell r="C1903" t="str">
            <v>CY5083</v>
          </cell>
        </row>
        <row r="1904">
          <cell r="B1904" t="str">
            <v>CG500000381</v>
          </cell>
          <cell r="C1904" t="str">
            <v>CY5084</v>
          </cell>
        </row>
        <row r="1905">
          <cell r="B1905" t="str">
            <v>CG500000382</v>
          </cell>
          <cell r="C1905" t="str">
            <v>CY5085</v>
          </cell>
        </row>
        <row r="1906">
          <cell r="B1906" t="str">
            <v>CG500000383</v>
          </cell>
          <cell r="C1906" t="str">
            <v>CY5086</v>
          </cell>
        </row>
        <row r="1907">
          <cell r="B1907" t="str">
            <v>CG500000384</v>
          </cell>
          <cell r="C1907" t="str">
            <v>CY5087</v>
          </cell>
        </row>
        <row r="1908">
          <cell r="B1908" t="str">
            <v>CG500000385</v>
          </cell>
          <cell r="C1908" t="str">
            <v>CY5070</v>
          </cell>
        </row>
        <row r="1909">
          <cell r="B1909" t="str">
            <v>CG500000386</v>
          </cell>
          <cell r="C1909" t="str">
            <v>CY5071</v>
          </cell>
        </row>
        <row r="1910">
          <cell r="B1910" t="str">
            <v>CG500000387</v>
          </cell>
          <cell r="C1910" t="str">
            <v>CY5072</v>
          </cell>
        </row>
        <row r="1911">
          <cell r="B1911" t="str">
            <v>CG500000388</v>
          </cell>
          <cell r="C1911" t="str">
            <v>CY5077</v>
          </cell>
        </row>
        <row r="1912">
          <cell r="B1912" t="str">
            <v>CG500000389</v>
          </cell>
          <cell r="C1912" t="str">
            <v>CY5078</v>
          </cell>
        </row>
        <row r="1913">
          <cell r="B1913" t="str">
            <v>CG500000390</v>
          </cell>
          <cell r="C1913" t="str">
            <v>CY5088</v>
          </cell>
        </row>
        <row r="1914">
          <cell r="B1914" t="str">
            <v>CG500000391</v>
          </cell>
          <cell r="C1914" t="str">
            <v>CY5089</v>
          </cell>
        </row>
        <row r="1915">
          <cell r="B1915" t="str">
            <v>CG500000392</v>
          </cell>
          <cell r="C1915" t="str">
            <v>CY5090</v>
          </cell>
        </row>
        <row r="1916">
          <cell r="B1916" t="str">
            <v>CG500000393</v>
          </cell>
          <cell r="C1916" t="str">
            <v>CY5091</v>
          </cell>
        </row>
        <row r="1917">
          <cell r="B1917" t="str">
            <v>CG500000394</v>
          </cell>
          <cell r="C1917" t="str">
            <v>CY5092</v>
          </cell>
        </row>
        <row r="1918">
          <cell r="B1918" t="str">
            <v>CG500000395</v>
          </cell>
          <cell r="C1918" t="str">
            <v>CY5093</v>
          </cell>
        </row>
        <row r="1919">
          <cell r="B1919" t="str">
            <v>CG500000396</v>
          </cell>
          <cell r="C1919" t="str">
            <v>CY5094</v>
          </cell>
        </row>
        <row r="1920">
          <cell r="B1920" t="str">
            <v>CG500000397</v>
          </cell>
          <cell r="C1920" t="str">
            <v>CY5095</v>
          </cell>
        </row>
        <row r="1921">
          <cell r="B1921" t="str">
            <v>CG500000398</v>
          </cell>
          <cell r="C1921" t="str">
            <v>CY5096</v>
          </cell>
        </row>
        <row r="1922">
          <cell r="B1922" t="str">
            <v>CG500000399</v>
          </cell>
          <cell r="C1922" t="str">
            <v>CY5097</v>
          </cell>
        </row>
        <row r="1923">
          <cell r="B1923" t="str">
            <v>CG500000400</v>
          </cell>
          <cell r="C1923" t="str">
            <v>CY5098</v>
          </cell>
        </row>
        <row r="1924">
          <cell r="B1924" t="str">
            <v>CG500000401</v>
          </cell>
          <cell r="C1924" t="str">
            <v>CY5099</v>
          </cell>
        </row>
        <row r="1925">
          <cell r="B1925" t="str">
            <v>CG500000402</v>
          </cell>
          <cell r="C1925" t="str">
            <v>CY5100</v>
          </cell>
        </row>
        <row r="1926">
          <cell r="B1926" t="str">
            <v>CG500000403</v>
          </cell>
          <cell r="C1926" t="str">
            <v>CY5101</v>
          </cell>
        </row>
        <row r="1927">
          <cell r="B1927" t="str">
            <v>CG500000404</v>
          </cell>
          <cell r="C1927" t="str">
            <v>CY5102</v>
          </cell>
        </row>
        <row r="1928">
          <cell r="B1928" t="str">
            <v>CG500000405</v>
          </cell>
          <cell r="C1928" t="str">
            <v>CY5103</v>
          </cell>
        </row>
        <row r="1929">
          <cell r="B1929" t="str">
            <v>CG500000406</v>
          </cell>
          <cell r="C1929" t="str">
            <v>CY5104</v>
          </cell>
        </row>
        <row r="1930">
          <cell r="B1930" t="str">
            <v>CG500000407</v>
          </cell>
          <cell r="C1930" t="str">
            <v>CY5105</v>
          </cell>
        </row>
        <row r="1931">
          <cell r="B1931" t="str">
            <v>CG500000408</v>
          </cell>
          <cell r="C1931" t="str">
            <v>CY5106</v>
          </cell>
        </row>
        <row r="1932">
          <cell r="B1932" t="str">
            <v>CG500000409</v>
          </cell>
          <cell r="C1932" t="str">
            <v>CY5107</v>
          </cell>
        </row>
        <row r="1933">
          <cell r="B1933" t="str">
            <v>CG500000410</v>
          </cell>
          <cell r="C1933" t="str">
            <v>CU5070</v>
          </cell>
        </row>
        <row r="1934">
          <cell r="B1934" t="str">
            <v>CG500000411</v>
          </cell>
          <cell r="C1934" t="str">
            <v>CU5071</v>
          </cell>
        </row>
        <row r="1935">
          <cell r="B1935" t="str">
            <v>CG500000412</v>
          </cell>
          <cell r="C1935" t="str">
            <v>CU5072</v>
          </cell>
        </row>
        <row r="1936">
          <cell r="B1936" t="str">
            <v>CG500000413</v>
          </cell>
          <cell r="C1936" t="str">
            <v>CU5073</v>
          </cell>
        </row>
        <row r="1937">
          <cell r="B1937" t="str">
            <v>CG500000414</v>
          </cell>
          <cell r="C1937" t="str">
            <v>CU5074</v>
          </cell>
        </row>
        <row r="1938">
          <cell r="B1938" t="str">
            <v>CG500000415</v>
          </cell>
          <cell r="C1938" t="str">
            <v>CU5075</v>
          </cell>
        </row>
        <row r="1939">
          <cell r="B1939" t="str">
            <v>CG500000416</v>
          </cell>
          <cell r="C1939" t="str">
            <v>CY5108</v>
          </cell>
        </row>
        <row r="1940">
          <cell r="B1940" t="str">
            <v>CG500000417</v>
          </cell>
          <cell r="C1940" t="str">
            <v>CY5109</v>
          </cell>
        </row>
        <row r="1941">
          <cell r="B1941" t="str">
            <v>CG500000418</v>
          </cell>
          <cell r="C1941" t="str">
            <v>CY5110</v>
          </cell>
        </row>
        <row r="1942">
          <cell r="B1942" t="str">
            <v>CG500000419</v>
          </cell>
          <cell r="C1942" t="str">
            <v>CY5111</v>
          </cell>
        </row>
        <row r="1943">
          <cell r="B1943" t="str">
            <v>CG500000420</v>
          </cell>
          <cell r="C1943" t="str">
            <v>CY5112</v>
          </cell>
        </row>
        <row r="1944">
          <cell r="B1944" t="str">
            <v>CG500000421</v>
          </cell>
          <cell r="C1944" t="str">
            <v>CY5113</v>
          </cell>
        </row>
        <row r="1945">
          <cell r="B1945" t="str">
            <v>CG500000422</v>
          </cell>
          <cell r="C1945" t="str">
            <v>CY5114</v>
          </cell>
        </row>
        <row r="1946">
          <cell r="B1946" t="str">
            <v>CG500000423</v>
          </cell>
          <cell r="C1946" t="str">
            <v>CY5115</v>
          </cell>
        </row>
        <row r="1947">
          <cell r="B1947" t="str">
            <v>CG500000424</v>
          </cell>
          <cell r="C1947" t="str">
            <v>CY5116</v>
          </cell>
        </row>
        <row r="1948">
          <cell r="B1948" t="str">
            <v>CG500000425</v>
          </cell>
          <cell r="C1948" t="str">
            <v>CY5117</v>
          </cell>
        </row>
        <row r="1949">
          <cell r="B1949" t="str">
            <v>CG500000426</v>
          </cell>
          <cell r="C1949" t="str">
            <v>CY5118</v>
          </cell>
        </row>
        <row r="1950">
          <cell r="B1950" t="str">
            <v>CG500000427</v>
          </cell>
          <cell r="C1950" t="str">
            <v>CY5119</v>
          </cell>
        </row>
        <row r="1951">
          <cell r="B1951" t="str">
            <v>CG500000428</v>
          </cell>
          <cell r="C1951" t="str">
            <v>CL5001</v>
          </cell>
        </row>
        <row r="1952">
          <cell r="B1952" t="str">
            <v>CG500000429</v>
          </cell>
          <cell r="C1952" t="str">
            <v>CL5002</v>
          </cell>
        </row>
        <row r="1953">
          <cell r="B1953" t="str">
            <v>CG500000430</v>
          </cell>
          <cell r="C1953" t="str">
            <v>CF5004</v>
          </cell>
        </row>
        <row r="1954">
          <cell r="B1954" t="str">
            <v>CG500000431</v>
          </cell>
          <cell r="C1954" t="str">
            <v>CG5002</v>
          </cell>
        </row>
        <row r="1955">
          <cell r="B1955" t="str">
            <v>CG500000432</v>
          </cell>
          <cell r="C1955" t="str">
            <v>CY9301</v>
          </cell>
        </row>
        <row r="1956">
          <cell r="B1956" t="str">
            <v>CG500000433</v>
          </cell>
          <cell r="C1956" t="str">
            <v>CY9302</v>
          </cell>
        </row>
        <row r="1957">
          <cell r="B1957" t="str">
            <v>CG500000434</v>
          </cell>
          <cell r="C1957" t="str">
            <v>CH9300</v>
          </cell>
        </row>
        <row r="1958">
          <cell r="B1958" t="str">
            <v>CG500000435</v>
          </cell>
          <cell r="C1958" t="str">
            <v>CY9304</v>
          </cell>
        </row>
        <row r="1959">
          <cell r="B1959" t="str">
            <v>CG500000436</v>
          </cell>
          <cell r="C1959" t="str">
            <v>CY9305</v>
          </cell>
        </row>
        <row r="1960">
          <cell r="B1960" t="str">
            <v>CG500000442</v>
          </cell>
          <cell r="C1960" t="str">
            <v>CY9306</v>
          </cell>
        </row>
        <row r="1961">
          <cell r="B1961" t="str">
            <v>CG500000443</v>
          </cell>
          <cell r="C1961" t="str">
            <v>CY9307</v>
          </cell>
        </row>
        <row r="1962">
          <cell r="B1962" t="str">
            <v>CG500000444</v>
          </cell>
          <cell r="C1962" t="str">
            <v>CY9308</v>
          </cell>
        </row>
        <row r="1963">
          <cell r="B1963" t="str">
            <v>CG500000445</v>
          </cell>
          <cell r="C1963" t="str">
            <v>CY9309</v>
          </cell>
        </row>
        <row r="1964">
          <cell r="B1964" t="str">
            <v>CG500000446</v>
          </cell>
          <cell r="C1964" t="str">
            <v>CY9310</v>
          </cell>
        </row>
        <row r="1965">
          <cell r="B1965" t="str">
            <v>CG500000447</v>
          </cell>
          <cell r="C1965" t="str">
            <v>CY9311</v>
          </cell>
        </row>
        <row r="1966">
          <cell r="B1966" t="str">
            <v>CG500000448</v>
          </cell>
          <cell r="C1966" t="str">
            <v>CY9312</v>
          </cell>
        </row>
        <row r="1967">
          <cell r="B1967" t="str">
            <v>CG500000449</v>
          </cell>
          <cell r="C1967" t="str">
            <v>CY9313</v>
          </cell>
        </row>
        <row r="1968">
          <cell r="B1968" t="str">
            <v>CG500000450</v>
          </cell>
          <cell r="C1968" t="str">
            <v>CY9314</v>
          </cell>
        </row>
        <row r="1969">
          <cell r="B1969" t="str">
            <v>CG500000451</v>
          </cell>
          <cell r="C1969" t="str">
            <v>CY9315</v>
          </cell>
        </row>
        <row r="1970">
          <cell r="B1970" t="str">
            <v>CG500000452</v>
          </cell>
          <cell r="C1970" t="str">
            <v>CY9316</v>
          </cell>
        </row>
        <row r="1971">
          <cell r="B1971" t="str">
            <v>CG500000453</v>
          </cell>
          <cell r="C1971" t="str">
            <v>CY9317</v>
          </cell>
        </row>
        <row r="1972">
          <cell r="B1972" t="str">
            <v>CG500000454</v>
          </cell>
          <cell r="C1972" t="str">
            <v>CU9301</v>
          </cell>
        </row>
        <row r="1973">
          <cell r="B1973" t="str">
            <v>CG500000455</v>
          </cell>
          <cell r="C1973" t="str">
            <v>CU9302</v>
          </cell>
        </row>
        <row r="1974">
          <cell r="B1974" t="str">
            <v>CG500000456</v>
          </cell>
          <cell r="C1974" t="str">
            <v>CU9303</v>
          </cell>
        </row>
        <row r="1975">
          <cell r="B1975" t="str">
            <v>CG500000457</v>
          </cell>
          <cell r="C1975" t="str">
            <v>CU9304</v>
          </cell>
        </row>
        <row r="1976">
          <cell r="B1976" t="str">
            <v>CG500000458</v>
          </cell>
          <cell r="C1976" t="str">
            <v>CU9305</v>
          </cell>
        </row>
        <row r="1977">
          <cell r="B1977" t="str">
            <v>CG500000459</v>
          </cell>
          <cell r="C1977" t="str">
            <v>CU9306</v>
          </cell>
        </row>
        <row r="1978">
          <cell r="B1978" t="str">
            <v>CG500000460</v>
          </cell>
          <cell r="C1978" t="str">
            <v>CU9307</v>
          </cell>
        </row>
        <row r="1979">
          <cell r="B1979" t="str">
            <v>CG500000461</v>
          </cell>
          <cell r="C1979" t="str">
            <v>CU9308</v>
          </cell>
        </row>
        <row r="1980">
          <cell r="B1980" t="str">
            <v>CG500000462</v>
          </cell>
          <cell r="C1980" t="str">
            <v>CU9309</v>
          </cell>
        </row>
        <row r="1981">
          <cell r="B1981" t="str">
            <v>CG500000463</v>
          </cell>
          <cell r="C1981" t="str">
            <v>CU9310</v>
          </cell>
        </row>
        <row r="1982">
          <cell r="B1982" t="str">
            <v>CG500000464</v>
          </cell>
          <cell r="C1982" t="str">
            <v>CU9311</v>
          </cell>
        </row>
        <row r="1983">
          <cell r="B1983" t="str">
            <v>CG500000465</v>
          </cell>
          <cell r="C1983" t="str">
            <v>CU9312</v>
          </cell>
        </row>
        <row r="1984">
          <cell r="B1984" t="str">
            <v>CG500000466</v>
          </cell>
          <cell r="C1984" t="str">
            <v>CU9313</v>
          </cell>
        </row>
        <row r="1985">
          <cell r="B1985" t="str">
            <v>CG500000467</v>
          </cell>
          <cell r="C1985" t="str">
            <v>CC9301</v>
          </cell>
        </row>
        <row r="1986">
          <cell r="B1986" t="str">
            <v>CG500000468</v>
          </cell>
          <cell r="C1986" t="str">
            <v>CV9301</v>
          </cell>
        </row>
        <row r="1987">
          <cell r="B1987" t="str">
            <v>CG500000469</v>
          </cell>
          <cell r="C1987" t="str">
            <v>CY9318</v>
          </cell>
        </row>
        <row r="1988">
          <cell r="B1988" t="str">
            <v>CG500000470</v>
          </cell>
          <cell r="C1988" t="str">
            <v>CU9317</v>
          </cell>
        </row>
        <row r="1989">
          <cell r="B1989" t="str">
            <v>CG500000471</v>
          </cell>
          <cell r="C1989" t="str">
            <v>CU9318</v>
          </cell>
        </row>
        <row r="1990">
          <cell r="B1990" t="str">
            <v>CG500000472</v>
          </cell>
          <cell r="C1990" t="str">
            <v>CU9319</v>
          </cell>
        </row>
        <row r="1991">
          <cell r="B1991" t="str">
            <v>CG500000473</v>
          </cell>
          <cell r="C1991" t="str">
            <v>CE9301</v>
          </cell>
        </row>
        <row r="1992">
          <cell r="B1992" t="str">
            <v>CG500000474</v>
          </cell>
          <cell r="C1992" t="str">
            <v>CU9300</v>
          </cell>
        </row>
        <row r="1993">
          <cell r="B1993" t="str">
            <v>CG500000475</v>
          </cell>
          <cell r="C1993" t="str">
            <v>CU9314</v>
          </cell>
        </row>
        <row r="1994">
          <cell r="B1994" t="str">
            <v>CG500000476</v>
          </cell>
          <cell r="C1994" t="str">
            <v>CD9301</v>
          </cell>
        </row>
        <row r="1995">
          <cell r="B1995" t="str">
            <v>CG500000477</v>
          </cell>
          <cell r="C1995" t="str">
            <v>CD9302</v>
          </cell>
        </row>
        <row r="1996">
          <cell r="B1996" t="str">
            <v>CG500000478</v>
          </cell>
          <cell r="C1996" t="str">
            <v>CY9323</v>
          </cell>
        </row>
      </sheetData>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Menu"/>
      <sheetName val="Dados"/>
      <sheetName val="Contratos"/>
      <sheetName val="Itens Macro"/>
      <sheetName val="Indices"/>
      <sheetName val="Grafico"/>
      <sheetName val="Previsão"/>
      <sheetName val="Lista"/>
    </sheetNames>
    <sheetDataSet>
      <sheetData sheetId="0"/>
      <sheetData sheetId="1"/>
      <sheetData sheetId="2"/>
      <sheetData sheetId="3"/>
      <sheetData sheetId="4"/>
      <sheetData sheetId="5"/>
      <sheetData sheetId="6"/>
      <sheetData sheetId="7"/>
      <sheetData sheetId="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st(Flot)"/>
      <sheetName val="Flot(rota1)"/>
      <sheetName val="Invest(Magflot)"/>
      <sheetName val="Flot(rota2)"/>
      <sheetName val="Ciclone"/>
      <sheetName val="GAPPM 353"/>
      <sheetName val="@RISK Correlations"/>
      <sheetName val="1º Trim"/>
      <sheetName val="2º Trim"/>
      <sheetName val="3º Trim"/>
      <sheetName val="4º Trim"/>
      <sheetName val="GAPPM_353"/>
      <sheetName val="MêsBase"/>
      <sheetName val="Fluxo de Caixa"/>
      <sheetName val="Br02"/>
      <sheetName val="Wages"/>
      <sheetName val="MCBR"/>
      <sheetName val="#REF"/>
      <sheetName val="Consolidado"/>
      <sheetName val="CAPEX - Engenharia"/>
      <sheetName val="SUMMARY"/>
      <sheetName val="Grafico F de vel uniforme"/>
      <sheetName val="Estratégias"/>
      <sheetName val="GAPPM_3531"/>
      <sheetName val="@RISK_Correlations"/>
      <sheetName val="1º_Trim"/>
      <sheetName val="2º_Trim"/>
      <sheetName val="3º_Trim"/>
      <sheetName val="4º_Trim"/>
      <sheetName val="Fluxo_de_Caixa"/>
      <sheetName val="Fresagem de Pista Ago-98"/>
      <sheetName val="samarco"/>
      <sheetName val="Indice Precos Mes"/>
      <sheetName val="Flotação"/>
      <sheetName val="PLAN_ALUMAR"/>
      <sheetName val="GAPPM_3532"/>
      <sheetName val="@RISK_Correlations1"/>
      <sheetName val="1º_Trim1"/>
      <sheetName val="2º_Trim1"/>
      <sheetName val="3º_Trim1"/>
      <sheetName val="4º_Trim1"/>
      <sheetName val="Fluxo_de_Caixa1"/>
      <sheetName val="CAPEX_-_Engenharia"/>
      <sheetName val="Grafico_F_de_vel_uniforme"/>
      <sheetName val="Fresagem_de_Pista_Ago-98"/>
      <sheetName val="Indice_Precos_Mes"/>
      <sheetName val="Configurações"/>
      <sheetName val="composicao"/>
      <sheetName val="CPV"/>
      <sheetName val="Planejado"/>
      <sheetName val="Dados Iniciais"/>
      <sheetName val="GAPPM_3533"/>
      <sheetName val="@RISK_Correlations2"/>
      <sheetName val="1º_Trim2"/>
      <sheetName val="2º_Trim2"/>
      <sheetName val="3º_Trim2"/>
      <sheetName val="4º_Trim2"/>
      <sheetName val="Fluxo_de_Caixa2"/>
      <sheetName val="CAPEX_-_Engenharia1"/>
      <sheetName val="Grafico_F_de_vel_uniforme1"/>
      <sheetName val="Fresagem_de_Pista_Ago-981"/>
      <sheetName val="Indice_Precos_Mes1"/>
      <sheetName val="Conta Cliente"/>
      <sheetName val="RCC"/>
      <sheetName val="Acompanhamento de RCC"/>
      <sheetName val="LISTAGEM"/>
      <sheetName val="List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Currencies"/>
      <sheetName val="Catalogo totale"/>
      <sheetName val="Ubicazioni"/>
      <sheetName val="Vg. Inventariados-dados"/>
      <sheetName val="composições"/>
      <sheetName val="Check List- Gerrot"/>
      <sheetName val="Pg 2"/>
      <sheetName val="Pg 3"/>
      <sheetName val="#REF"/>
      <sheetName val="TAB-MOT1"/>
      <sheetName val="Revisado"/>
      <sheetName val="CS#"/>
      <sheetName val="FX"/>
      <sheetName val="Historical Data"/>
      <sheetName val="Pricing Data"/>
      <sheetName val="Plan1"/>
      <sheetName val="Resumo"/>
      <sheetName val="PLAN_ALUMAR"/>
      <sheetName val="Catalogo_totale"/>
      <sheetName val="Vg__Inventariados-dados"/>
      <sheetName val="Check_List-_Gerrot"/>
      <sheetName val="Pg_2"/>
      <sheetName val="Pg_3"/>
      <sheetName val="Historical_Data"/>
      <sheetName val="Pricing_Data"/>
      <sheetName val="TRANS"/>
      <sheetName val="Contrato-Manutenção"/>
      <sheetName val="composicao"/>
      <sheetName val="Shareholder"/>
      <sheetName val="Info"/>
      <sheetName val="lbo"/>
      <sheetName val="Distritos_2001"/>
      <sheetName val="Catalogo_totale1"/>
      <sheetName val="Pg_21"/>
      <sheetName val="Pg_31"/>
      <sheetName val="Vg__Inventariados-dados1"/>
      <sheetName val="Check_List-_Gerrot1"/>
      <sheetName val="Historical_Data1"/>
      <sheetName val="Pricing_Data1"/>
      <sheetName val="Critérios"/>
      <sheetName val="EXTENSO"/>
      <sheetName val="MC DOWN PAY"/>
      <sheetName val="MEMORIA DE CALCULO"/>
      <sheetName val="PQ"/>
      <sheetName val="criterio"/>
      <sheetName val="Planilha2"/>
      <sheetName val="Itens Medição"/>
      <sheetName val="folha de rosto csn"/>
      <sheetName val="ITEM MEDIÇÃO"/>
      <sheetName val="Planilha1"/>
      <sheetName val="MC"/>
      <sheetName val="Estrutura 12.1.1.1"/>
      <sheetName val="ALLMONT"/>
      <sheetName val="CSI"/>
      <sheetName val="REDE"/>
      <sheetName val="CARDAN"/>
      <sheetName val="Composição"/>
      <sheetName val="CPV"/>
      <sheetName val="Planejado"/>
      <sheetName val="Listas"/>
    </sheetNames>
    <sheetDataSet>
      <sheetData sheetId="0"/>
      <sheetData sheetId="1"/>
      <sheetData sheetId="2"/>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refreshError="1"/>
      <sheetData sheetId="58">
        <row r="2">
          <cell r="D2" t="str">
            <v>Decomposição</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o Projeto"/>
      <sheetName val="Resultado da Obra "/>
      <sheetName val="Resultado da Obra  (MENSAL)"/>
      <sheetName val="VENDA REV FINAL"/>
      <sheetName val="Custo Direto"/>
      <sheetName val="Custo Indireto"/>
      <sheetName val="CONTINGENCIA"/>
      <sheetName val="Cotação de Insumos"/>
      <sheetName val="CPUs - Custos diretos "/>
      <sheetName val="ABC Direta"/>
      <sheetName val="ABC Indireto"/>
      <sheetName val="Histograma EQ"/>
      <sheetName val="Histograma MO"/>
      <sheetName val="Histograma MO (REUNIAO)"/>
      <sheetName val="Memoria de Calculo - produçao"/>
      <sheetName val="Memoria de Calculo "/>
      <sheetName val="Duvidas e Premissas"/>
      <sheetName val="Comp. Eqtos"/>
      <sheetName val="Comp. MO"/>
      <sheetName val="RH"/>
      <sheetName val="EPI'S"/>
      <sheetName val="DEPRECIAÇÃO"/>
      <sheetName val="OS_FORM"/>
      <sheetName val="LISTAS"/>
      <sheetName val="Flot(rota1)"/>
      <sheetName val="Tabe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da"/>
      <sheetName val="Valor mensal"/>
      <sheetName val="Salários e Adicionais"/>
      <sheetName val="Encargo Social"/>
      <sheetName val="Benefícios"/>
      <sheetName val="Uniformes_EPIs"/>
      <sheetName val="Transporte_Veículo"/>
      <sheetName val="Equip._Ferramental"/>
      <sheetName val="Custos Indiretos"/>
      <sheetName val="Input"/>
      <sheetName val="Planilha1"/>
      <sheetName val="Plan2"/>
      <sheetName val="Flot(rota1)"/>
      <sheetName val="Valor_mensal"/>
      <sheetName val="Salários_e_Adicionais"/>
      <sheetName val="Encargo_Social"/>
      <sheetName val="Equip__Ferramental"/>
      <sheetName val="Custos_Indiretos"/>
      <sheetName val="Composição custo_MODELO SAMAR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sao_Metas"/>
      <sheetName val="Ideias_Priorizacao"/>
      <sheetName val="DEP Rep."/>
      <sheetName val="Fluxo Rep."/>
      <sheetName val="PIP"/>
      <sheetName val="MID"/>
      <sheetName val="Graficos Acomp."/>
      <sheetName val="Recomendações"/>
      <sheetName val="Certificado"/>
      <sheetName val="ROP_Contencioso Réu_REP_28_05_2"/>
    </sheetNames>
    <sheetDataSet>
      <sheetData sheetId="0"/>
      <sheetData sheetId="1"/>
      <sheetData sheetId="2"/>
      <sheetData sheetId="3"/>
      <sheetData sheetId="4"/>
      <sheetData sheetId="5"/>
      <sheetData sheetId="6">
        <row r="2">
          <cell r="X2" t="str">
            <v>Data</v>
          </cell>
          <cell r="Y2" t="str">
            <v>Término Previsto</v>
          </cell>
          <cell r="Z2" t="str">
            <v>%</v>
          </cell>
          <cell r="AA2" t="str">
            <v>% Acum</v>
          </cell>
          <cell r="AB2" t="str">
            <v>Término Realizado</v>
          </cell>
          <cell r="AC2" t="str">
            <v>%</v>
          </cell>
          <cell r="AD2" t="str">
            <v>% Acum</v>
          </cell>
        </row>
        <row r="3">
          <cell r="U3" t="e">
            <v>#REF!</v>
          </cell>
          <cell r="X3">
            <v>40513</v>
          </cell>
          <cell r="Y3" t="e">
            <v>#REF!</v>
          </cell>
          <cell r="Z3" t="e">
            <v>#REF!</v>
          </cell>
          <cell r="AA3" t="e">
            <v>#REF!</v>
          </cell>
          <cell r="AB3" t="e">
            <v>#REF!</v>
          </cell>
          <cell r="AC3" t="e">
            <v>#REF!</v>
          </cell>
          <cell r="AD3" t="e">
            <v>#REF!</v>
          </cell>
        </row>
        <row r="4">
          <cell r="U4" t="e">
            <v>#REF!</v>
          </cell>
          <cell r="X4">
            <v>40544</v>
          </cell>
          <cell r="Y4" t="e">
            <v>#REF!</v>
          </cell>
          <cell r="Z4" t="e">
            <v>#REF!</v>
          </cell>
          <cell r="AA4" t="e">
            <v>#REF!</v>
          </cell>
          <cell r="AB4" t="e">
            <v>#REF!</v>
          </cell>
          <cell r="AC4" t="e">
            <v>#REF!</v>
          </cell>
          <cell r="AD4" t="e">
            <v>#REF!</v>
          </cell>
        </row>
        <row r="5">
          <cell r="X5">
            <v>40575</v>
          </cell>
          <cell r="Y5" t="e">
            <v>#REF!</v>
          </cell>
          <cell r="Z5" t="e">
            <v>#REF!</v>
          </cell>
          <cell r="AA5" t="e">
            <v>#REF!</v>
          </cell>
          <cell r="AB5" t="e">
            <v>#REF!</v>
          </cell>
          <cell r="AC5" t="e">
            <v>#REF!</v>
          </cell>
          <cell r="AD5" t="e">
            <v>#REF!</v>
          </cell>
        </row>
        <row r="6">
          <cell r="X6">
            <v>40603</v>
          </cell>
          <cell r="Y6" t="e">
            <v>#REF!</v>
          </cell>
          <cell r="Z6" t="e">
            <v>#REF!</v>
          </cell>
          <cell r="AA6" t="e">
            <v>#REF!</v>
          </cell>
          <cell r="AB6" t="e">
            <v>#REF!</v>
          </cell>
          <cell r="AC6" t="e">
            <v>#REF!</v>
          </cell>
          <cell r="AD6" t="e">
            <v>#REF!</v>
          </cell>
        </row>
        <row r="7">
          <cell r="X7">
            <v>40634</v>
          </cell>
          <cell r="Y7" t="e">
            <v>#REF!</v>
          </cell>
          <cell r="Z7" t="e">
            <v>#REF!</v>
          </cell>
          <cell r="AA7" t="e">
            <v>#REF!</v>
          </cell>
          <cell r="AB7" t="e">
            <v>#REF!</v>
          </cell>
          <cell r="AC7" t="e">
            <v>#REF!</v>
          </cell>
          <cell r="AD7" t="e">
            <v>#REF!</v>
          </cell>
        </row>
        <row r="8">
          <cell r="X8">
            <v>40664</v>
          </cell>
          <cell r="Y8" t="e">
            <v>#REF!</v>
          </cell>
          <cell r="Z8" t="e">
            <v>#REF!</v>
          </cell>
          <cell r="AA8" t="e">
            <v>#REF!</v>
          </cell>
          <cell r="AB8" t="e">
            <v>#REF!</v>
          </cell>
          <cell r="AC8" t="e">
            <v>#REF!</v>
          </cell>
          <cell r="AD8" t="e">
            <v>#REF!</v>
          </cell>
        </row>
        <row r="9">
          <cell r="X9">
            <v>40695</v>
          </cell>
          <cell r="Y9" t="e">
            <v>#REF!</v>
          </cell>
          <cell r="Z9" t="e">
            <v>#REF!</v>
          </cell>
          <cell r="AA9" t="e">
            <v>#REF!</v>
          </cell>
          <cell r="AB9" t="e">
            <v>#REF!</v>
          </cell>
          <cell r="AC9" t="e">
            <v>#REF!</v>
          </cell>
          <cell r="AD9" t="e">
            <v>#REF!</v>
          </cell>
        </row>
        <row r="10">
          <cell r="X10">
            <v>40725</v>
          </cell>
          <cell r="Y10" t="e">
            <v>#REF!</v>
          </cell>
          <cell r="Z10" t="e">
            <v>#REF!</v>
          </cell>
          <cell r="AA10" t="e">
            <v>#REF!</v>
          </cell>
          <cell r="AB10" t="e">
            <v>#REF!</v>
          </cell>
          <cell r="AC10" t="e">
            <v>#REF!</v>
          </cell>
          <cell r="AD10" t="e">
            <v>#REF!</v>
          </cell>
        </row>
        <row r="11">
          <cell r="X11">
            <v>40756</v>
          </cell>
          <cell r="Y11" t="e">
            <v>#REF!</v>
          </cell>
          <cell r="Z11" t="e">
            <v>#REF!</v>
          </cell>
          <cell r="AA11" t="e">
            <v>#REF!</v>
          </cell>
          <cell r="AB11" t="e">
            <v>#REF!</v>
          </cell>
          <cell r="AC11" t="e">
            <v>#REF!</v>
          </cell>
          <cell r="AD11" t="e">
            <v>#REF!</v>
          </cell>
        </row>
        <row r="12">
          <cell r="X12">
            <v>40787</v>
          </cell>
          <cell r="Y12" t="e">
            <v>#REF!</v>
          </cell>
          <cell r="Z12" t="e">
            <v>#REF!</v>
          </cell>
          <cell r="AA12" t="e">
            <v>#REF!</v>
          </cell>
          <cell r="AB12" t="e">
            <v>#REF!</v>
          </cell>
          <cell r="AC12" t="e">
            <v>#REF!</v>
          </cell>
          <cell r="AD12" t="e">
            <v>#REF!</v>
          </cell>
        </row>
        <row r="13">
          <cell r="X13">
            <v>40817</v>
          </cell>
          <cell r="Y13" t="e">
            <v>#REF!</v>
          </cell>
          <cell r="Z13" t="e">
            <v>#REF!</v>
          </cell>
          <cell r="AA13" t="e">
            <v>#REF!</v>
          </cell>
          <cell r="AB13" t="e">
            <v>#REF!</v>
          </cell>
          <cell r="AC13" t="e">
            <v>#REF!</v>
          </cell>
          <cell r="AD13" t="e">
            <v>#REF!</v>
          </cell>
        </row>
        <row r="14">
          <cell r="X14">
            <v>40848</v>
          </cell>
          <cell r="Y14" t="e">
            <v>#REF!</v>
          </cell>
          <cell r="Z14" t="e">
            <v>#REF!</v>
          </cell>
          <cell r="AA14" t="e">
            <v>#REF!</v>
          </cell>
          <cell r="AB14" t="e">
            <v>#REF!</v>
          </cell>
          <cell r="AC14" t="e">
            <v>#REF!</v>
          </cell>
          <cell r="AD14" t="e">
            <v>#REF!</v>
          </cell>
        </row>
        <row r="15">
          <cell r="X15">
            <v>40878</v>
          </cell>
          <cell r="Y15" t="e">
            <v>#REF!</v>
          </cell>
          <cell r="Z15" t="e">
            <v>#REF!</v>
          </cell>
          <cell r="AA15" t="e">
            <v>#REF!</v>
          </cell>
          <cell r="AB15" t="e">
            <v>#REF!</v>
          </cell>
          <cell r="AC15" t="e">
            <v>#REF!</v>
          </cell>
          <cell r="AD15" t="e">
            <v>#REF!</v>
          </cell>
        </row>
        <row r="16">
          <cell r="X16">
            <v>40909</v>
          </cell>
          <cell r="Y16" t="e">
            <v>#REF!</v>
          </cell>
          <cell r="Z16" t="e">
            <v>#REF!</v>
          </cell>
          <cell r="AA16" t="e">
            <v>#REF!</v>
          </cell>
          <cell r="AB16" t="e">
            <v>#REF!</v>
          </cell>
          <cell r="AC16" t="e">
            <v>#REF!</v>
          </cell>
          <cell r="AD16" t="e">
            <v>#REF!</v>
          </cell>
        </row>
        <row r="17">
          <cell r="X17">
            <v>40940</v>
          </cell>
          <cell r="Y17" t="e">
            <v>#REF!</v>
          </cell>
          <cell r="Z17" t="e">
            <v>#REF!</v>
          </cell>
          <cell r="AA17" t="e">
            <v>#REF!</v>
          </cell>
          <cell r="AB17" t="e">
            <v>#REF!</v>
          </cell>
          <cell r="AC17" t="e">
            <v>#REF!</v>
          </cell>
          <cell r="AD17" t="e">
            <v>#REF!</v>
          </cell>
        </row>
        <row r="18">
          <cell r="X18">
            <v>40969</v>
          </cell>
          <cell r="Y18" t="e">
            <v>#REF!</v>
          </cell>
          <cell r="Z18" t="e">
            <v>#REF!</v>
          </cell>
          <cell r="AA18" t="e">
            <v>#REF!</v>
          </cell>
          <cell r="AB18" t="e">
            <v>#REF!</v>
          </cell>
          <cell r="AC18" t="e">
            <v>#REF!</v>
          </cell>
          <cell r="AD18" t="e">
            <v>#REF!</v>
          </cell>
        </row>
        <row r="19">
          <cell r="X19">
            <v>41000</v>
          </cell>
          <cell r="Y19" t="e">
            <v>#REF!</v>
          </cell>
          <cell r="Z19" t="e">
            <v>#REF!</v>
          </cell>
          <cell r="AA19" t="e">
            <v>#REF!</v>
          </cell>
          <cell r="AB19" t="e">
            <v>#REF!</v>
          </cell>
          <cell r="AC19" t="e">
            <v>#REF!</v>
          </cell>
          <cell r="AD19" t="e">
            <v>#REF!</v>
          </cell>
        </row>
        <row r="20">
          <cell r="X20">
            <v>41030</v>
          </cell>
          <cell r="Y20" t="e">
            <v>#REF!</v>
          </cell>
          <cell r="Z20" t="e">
            <v>#REF!</v>
          </cell>
          <cell r="AA20" t="e">
            <v>#REF!</v>
          </cell>
          <cell r="AB20" t="e">
            <v>#REF!</v>
          </cell>
          <cell r="AC20" t="e">
            <v>#REF!</v>
          </cell>
          <cell r="AD20" t="e">
            <v>#REF!</v>
          </cell>
        </row>
        <row r="21">
          <cell r="X21">
            <v>41061</v>
          </cell>
          <cell r="Y21" t="e">
            <v>#REF!</v>
          </cell>
          <cell r="Z21" t="e">
            <v>#REF!</v>
          </cell>
          <cell r="AA21" t="e">
            <v>#REF!</v>
          </cell>
          <cell r="AB21" t="e">
            <v>#REF!</v>
          </cell>
          <cell r="AC21" t="e">
            <v>#REF!</v>
          </cell>
          <cell r="AD21" t="e">
            <v>#REF!</v>
          </cell>
        </row>
        <row r="22">
          <cell r="X22">
            <v>41091</v>
          </cell>
          <cell r="Y22" t="e">
            <v>#REF!</v>
          </cell>
          <cell r="Z22" t="e">
            <v>#REF!</v>
          </cell>
          <cell r="AA22" t="e">
            <v>#REF!</v>
          </cell>
          <cell r="AB22" t="e">
            <v>#REF!</v>
          </cell>
          <cell r="AC22" t="e">
            <v>#REF!</v>
          </cell>
          <cell r="AD22" t="e">
            <v>#REF!</v>
          </cell>
        </row>
        <row r="23">
          <cell r="X23">
            <v>41122</v>
          </cell>
          <cell r="Y23" t="e">
            <v>#REF!</v>
          </cell>
          <cell r="Z23" t="e">
            <v>#REF!</v>
          </cell>
          <cell r="AA23" t="e">
            <v>#REF!</v>
          </cell>
          <cell r="AB23" t="e">
            <v>#REF!</v>
          </cell>
          <cell r="AC23" t="e">
            <v>#REF!</v>
          </cell>
          <cell r="AD23" t="e">
            <v>#REF!</v>
          </cell>
        </row>
        <row r="24">
          <cell r="X24">
            <v>41153</v>
          </cell>
          <cell r="Y24" t="e">
            <v>#REF!</v>
          </cell>
          <cell r="Z24" t="e">
            <v>#REF!</v>
          </cell>
          <cell r="AA24" t="e">
            <v>#REF!</v>
          </cell>
          <cell r="AB24" t="e">
            <v>#REF!</v>
          </cell>
          <cell r="AC24" t="e">
            <v>#REF!</v>
          </cell>
          <cell r="AD24" t="e">
            <v>#REF!</v>
          </cell>
        </row>
        <row r="25">
          <cell r="X25">
            <v>41183</v>
          </cell>
          <cell r="Y25" t="e">
            <v>#REF!</v>
          </cell>
          <cell r="Z25" t="e">
            <v>#REF!</v>
          </cell>
          <cell r="AA25" t="e">
            <v>#REF!</v>
          </cell>
          <cell r="AB25" t="e">
            <v>#REF!</v>
          </cell>
          <cell r="AC25" t="e">
            <v>#REF!</v>
          </cell>
          <cell r="AD25" t="e">
            <v>#REF!</v>
          </cell>
        </row>
        <row r="26">
          <cell r="X26">
            <v>41214</v>
          </cell>
          <cell r="Y26" t="e">
            <v>#REF!</v>
          </cell>
          <cell r="Z26" t="e">
            <v>#REF!</v>
          </cell>
          <cell r="AA26" t="e">
            <v>#REF!</v>
          </cell>
          <cell r="AB26" t="e">
            <v>#REF!</v>
          </cell>
          <cell r="AC26" t="e">
            <v>#REF!</v>
          </cell>
          <cell r="AD26" t="e">
            <v>#REF!</v>
          </cell>
        </row>
        <row r="27">
          <cell r="X27">
            <v>41244</v>
          </cell>
          <cell r="Y27" t="e">
            <v>#REF!</v>
          </cell>
          <cell r="Z27" t="e">
            <v>#REF!</v>
          </cell>
          <cell r="AA27" t="e">
            <v>#REF!</v>
          </cell>
          <cell r="AB27" t="e">
            <v>#REF!</v>
          </cell>
          <cell r="AC27" t="e">
            <v>#REF!</v>
          </cell>
          <cell r="AD27" t="e">
            <v>#REF!</v>
          </cell>
        </row>
        <row r="28">
          <cell r="X28">
            <v>41275</v>
          </cell>
          <cell r="Y28" t="e">
            <v>#REF!</v>
          </cell>
          <cell r="Z28" t="e">
            <v>#REF!</v>
          </cell>
          <cell r="AA28" t="e">
            <v>#REF!</v>
          </cell>
          <cell r="AB28" t="e">
            <v>#REF!</v>
          </cell>
          <cell r="AC28" t="e">
            <v>#REF!</v>
          </cell>
          <cell r="AD28" t="e">
            <v>#REF!</v>
          </cell>
        </row>
        <row r="29">
          <cell r="X29">
            <v>41306</v>
          </cell>
          <cell r="Y29" t="e">
            <v>#REF!</v>
          </cell>
          <cell r="Z29" t="e">
            <v>#REF!</v>
          </cell>
          <cell r="AA29" t="e">
            <v>#REF!</v>
          </cell>
          <cell r="AB29" t="e">
            <v>#REF!</v>
          </cell>
          <cell r="AC29" t="e">
            <v>#REF!</v>
          </cell>
          <cell r="AD29" t="e">
            <v>#REF!</v>
          </cell>
        </row>
        <row r="30">
          <cell r="X30">
            <v>41334</v>
          </cell>
          <cell r="Y30" t="e">
            <v>#REF!</v>
          </cell>
          <cell r="Z30" t="e">
            <v>#REF!</v>
          </cell>
          <cell r="AA30" t="e">
            <v>#REF!</v>
          </cell>
          <cell r="AB30" t="e">
            <v>#REF!</v>
          </cell>
          <cell r="AC30" t="e">
            <v>#REF!</v>
          </cell>
          <cell r="AD30" t="e">
            <v>#REF!</v>
          </cell>
        </row>
        <row r="31">
          <cell r="X31">
            <v>41365</v>
          </cell>
          <cell r="Y31" t="e">
            <v>#REF!</v>
          </cell>
          <cell r="Z31" t="e">
            <v>#REF!</v>
          </cell>
          <cell r="AA31" t="e">
            <v>#REF!</v>
          </cell>
          <cell r="AB31" t="e">
            <v>#REF!</v>
          </cell>
          <cell r="AC31" t="e">
            <v>#REF!</v>
          </cell>
          <cell r="AD31" t="e">
            <v>#REF!</v>
          </cell>
        </row>
        <row r="32">
          <cell r="X32">
            <v>41395</v>
          </cell>
          <cell r="Y32" t="e">
            <v>#REF!</v>
          </cell>
          <cell r="Z32" t="e">
            <v>#REF!</v>
          </cell>
          <cell r="AA32" t="e">
            <v>#REF!</v>
          </cell>
          <cell r="AB32" t="e">
            <v>#REF!</v>
          </cell>
          <cell r="AC32" t="e">
            <v>#REF!</v>
          </cell>
          <cell r="AD32" t="e">
            <v>#REF!</v>
          </cell>
        </row>
        <row r="33">
          <cell r="X33">
            <v>41426</v>
          </cell>
          <cell r="Y33" t="e">
            <v>#REF!</v>
          </cell>
          <cell r="Z33" t="e">
            <v>#REF!</v>
          </cell>
          <cell r="AA33" t="e">
            <v>#REF!</v>
          </cell>
          <cell r="AB33" t="e">
            <v>#REF!</v>
          </cell>
          <cell r="AC33" t="e">
            <v>#REF!</v>
          </cell>
          <cell r="AD33" t="e">
            <v>#REF!</v>
          </cell>
        </row>
        <row r="34">
          <cell r="X34">
            <v>41456</v>
          </cell>
          <cell r="Y34" t="e">
            <v>#REF!</v>
          </cell>
          <cell r="Z34" t="e">
            <v>#REF!</v>
          </cell>
          <cell r="AA34" t="e">
            <v>#REF!</v>
          </cell>
          <cell r="AB34" t="e">
            <v>#REF!</v>
          </cell>
          <cell r="AC34" t="e">
            <v>#REF!</v>
          </cell>
          <cell r="AD34" t="e">
            <v>#REF!</v>
          </cell>
        </row>
        <row r="35">
          <cell r="X35">
            <v>41487</v>
          </cell>
          <cell r="Y35" t="e">
            <v>#REF!</v>
          </cell>
          <cell r="Z35" t="e">
            <v>#REF!</v>
          </cell>
          <cell r="AA35" t="e">
            <v>#REF!</v>
          </cell>
          <cell r="AB35" t="e">
            <v>#REF!</v>
          </cell>
          <cell r="AC35" t="e">
            <v>#REF!</v>
          </cell>
          <cell r="AD35" t="e">
            <v>#REF!</v>
          </cell>
        </row>
        <row r="36">
          <cell r="X36">
            <v>41518</v>
          </cell>
          <cell r="Y36" t="e">
            <v>#REF!</v>
          </cell>
          <cell r="Z36" t="e">
            <v>#REF!</v>
          </cell>
          <cell r="AA36" t="e">
            <v>#REF!</v>
          </cell>
          <cell r="AB36" t="e">
            <v>#REF!</v>
          </cell>
          <cell r="AC36" t="e">
            <v>#REF!</v>
          </cell>
          <cell r="AD36" t="e">
            <v>#REF!</v>
          </cell>
        </row>
        <row r="37">
          <cell r="X37">
            <v>41548</v>
          </cell>
          <cell r="Y37" t="e">
            <v>#REF!</v>
          </cell>
          <cell r="Z37" t="e">
            <v>#REF!</v>
          </cell>
          <cell r="AA37" t="e">
            <v>#REF!</v>
          </cell>
          <cell r="AB37" t="e">
            <v>#REF!</v>
          </cell>
          <cell r="AC37" t="e">
            <v>#REF!</v>
          </cell>
          <cell r="AD37" t="e">
            <v>#REF!</v>
          </cell>
        </row>
        <row r="38">
          <cell r="X38">
            <v>41579</v>
          </cell>
          <cell r="Y38" t="e">
            <v>#REF!</v>
          </cell>
          <cell r="Z38" t="e">
            <v>#REF!</v>
          </cell>
          <cell r="AA38" t="e">
            <v>#REF!</v>
          </cell>
          <cell r="AB38" t="e">
            <v>#REF!</v>
          </cell>
          <cell r="AC38" t="e">
            <v>#REF!</v>
          </cell>
          <cell r="AD38" t="e">
            <v>#REF!</v>
          </cell>
        </row>
        <row r="39">
          <cell r="X39">
            <v>41609</v>
          </cell>
          <cell r="Y39" t="e">
            <v>#REF!</v>
          </cell>
          <cell r="Z39" t="e">
            <v>#REF!</v>
          </cell>
          <cell r="AA39" t="e">
            <v>#REF!</v>
          </cell>
          <cell r="AB39" t="e">
            <v>#REF!</v>
          </cell>
          <cell r="AC39" t="e">
            <v>#REF!</v>
          </cell>
          <cell r="AD39" t="e">
            <v>#REF!</v>
          </cell>
        </row>
        <row r="40">
          <cell r="X40">
            <v>41640</v>
          </cell>
          <cell r="Y40" t="e">
            <v>#REF!</v>
          </cell>
          <cell r="Z40" t="e">
            <v>#REF!</v>
          </cell>
          <cell r="AA40" t="e">
            <v>#REF!</v>
          </cell>
          <cell r="AB40" t="e">
            <v>#REF!</v>
          </cell>
          <cell r="AC40" t="e">
            <v>#REF!</v>
          </cell>
          <cell r="AD40" t="e">
            <v>#REF!</v>
          </cell>
        </row>
        <row r="41">
          <cell r="X41">
            <v>41671</v>
          </cell>
          <cell r="Y41" t="e">
            <v>#REF!</v>
          </cell>
          <cell r="Z41" t="e">
            <v>#REF!</v>
          </cell>
          <cell r="AA41" t="e">
            <v>#REF!</v>
          </cell>
          <cell r="AB41" t="e">
            <v>#REF!</v>
          </cell>
          <cell r="AC41" t="e">
            <v>#REF!</v>
          </cell>
          <cell r="AD41" t="e">
            <v>#REF!</v>
          </cell>
        </row>
        <row r="42">
          <cell r="X42">
            <v>41699</v>
          </cell>
          <cell r="Y42" t="e">
            <v>#REF!</v>
          </cell>
          <cell r="Z42" t="e">
            <v>#REF!</v>
          </cell>
          <cell r="AA42" t="e">
            <v>#REF!</v>
          </cell>
          <cell r="AB42" t="e">
            <v>#REF!</v>
          </cell>
          <cell r="AC42" t="e">
            <v>#REF!</v>
          </cell>
          <cell r="AD42" t="e">
            <v>#REF!</v>
          </cell>
        </row>
        <row r="43">
          <cell r="X43">
            <v>41730</v>
          </cell>
          <cell r="Y43" t="e">
            <v>#REF!</v>
          </cell>
          <cell r="Z43" t="e">
            <v>#REF!</v>
          </cell>
          <cell r="AA43" t="e">
            <v>#REF!</v>
          </cell>
          <cell r="AB43" t="e">
            <v>#REF!</v>
          </cell>
          <cell r="AC43" t="e">
            <v>#REF!</v>
          </cell>
          <cell r="AD43" t="e">
            <v>#REF!</v>
          </cell>
        </row>
        <row r="44">
          <cell r="X44">
            <v>41760</v>
          </cell>
          <cell r="Y44" t="e">
            <v>#REF!</v>
          </cell>
          <cell r="Z44" t="e">
            <v>#REF!</v>
          </cell>
          <cell r="AA44" t="e">
            <v>#REF!</v>
          </cell>
          <cell r="AB44" t="e">
            <v>#REF!</v>
          </cell>
          <cell r="AC44" t="e">
            <v>#REF!</v>
          </cell>
          <cell r="AD44" t="e">
            <v>#REF!</v>
          </cell>
        </row>
        <row r="45">
          <cell r="X45">
            <v>41791</v>
          </cell>
          <cell r="Y45" t="e">
            <v>#REF!</v>
          </cell>
          <cell r="Z45" t="e">
            <v>#REF!</v>
          </cell>
          <cell r="AA45" t="e">
            <v>#REF!</v>
          </cell>
          <cell r="AB45" t="e">
            <v>#REF!</v>
          </cell>
          <cell r="AC45" t="e">
            <v>#REF!</v>
          </cell>
          <cell r="AD45" t="e">
            <v>#REF!</v>
          </cell>
        </row>
        <row r="46">
          <cell r="X46">
            <v>41821</v>
          </cell>
          <cell r="Y46" t="e">
            <v>#REF!</v>
          </cell>
          <cell r="Z46" t="e">
            <v>#REF!</v>
          </cell>
          <cell r="AA46" t="e">
            <v>#REF!</v>
          </cell>
          <cell r="AB46" t="e">
            <v>#REF!</v>
          </cell>
          <cell r="AC46" t="e">
            <v>#REF!</v>
          </cell>
          <cell r="AD46" t="e">
            <v>#REF!</v>
          </cell>
        </row>
        <row r="47">
          <cell r="X47">
            <v>41852</v>
          </cell>
          <cell r="Y47" t="e">
            <v>#REF!</v>
          </cell>
          <cell r="Z47" t="e">
            <v>#REF!</v>
          </cell>
          <cell r="AA47" t="e">
            <v>#REF!</v>
          </cell>
          <cell r="AB47" t="e">
            <v>#REF!</v>
          </cell>
          <cell r="AC47" t="e">
            <v>#REF!</v>
          </cell>
          <cell r="AD47" t="e">
            <v>#REF!</v>
          </cell>
        </row>
        <row r="48">
          <cell r="X48">
            <v>41883</v>
          </cell>
          <cell r="Y48" t="e">
            <v>#REF!</v>
          </cell>
          <cell r="Z48" t="e">
            <v>#REF!</v>
          </cell>
          <cell r="AA48" t="e">
            <v>#REF!</v>
          </cell>
          <cell r="AB48" t="e">
            <v>#REF!</v>
          </cell>
          <cell r="AC48" t="e">
            <v>#REF!</v>
          </cell>
          <cell r="AD48" t="e">
            <v>#REF!</v>
          </cell>
        </row>
        <row r="49">
          <cell r="X49">
            <v>41913</v>
          </cell>
          <cell r="Y49" t="e">
            <v>#REF!</v>
          </cell>
          <cell r="Z49" t="e">
            <v>#REF!</v>
          </cell>
          <cell r="AA49" t="e">
            <v>#REF!</v>
          </cell>
          <cell r="AB49" t="e">
            <v>#REF!</v>
          </cell>
          <cell r="AC49" t="e">
            <v>#REF!</v>
          </cell>
          <cell r="AD49" t="e">
            <v>#REF!</v>
          </cell>
        </row>
        <row r="50">
          <cell r="X50">
            <v>41944</v>
          </cell>
          <cell r="Y50" t="e">
            <v>#REF!</v>
          </cell>
          <cell r="Z50" t="e">
            <v>#REF!</v>
          </cell>
          <cell r="AA50" t="e">
            <v>#REF!</v>
          </cell>
          <cell r="AB50" t="e">
            <v>#REF!</v>
          </cell>
          <cell r="AC50" t="e">
            <v>#REF!</v>
          </cell>
          <cell r="AD50" t="e">
            <v>#REF!</v>
          </cell>
        </row>
        <row r="51">
          <cell r="X51">
            <v>41974</v>
          </cell>
          <cell r="Y51" t="e">
            <v>#REF!</v>
          </cell>
          <cell r="Z51" t="e">
            <v>#REF!</v>
          </cell>
          <cell r="AA51" t="e">
            <v>#REF!</v>
          </cell>
          <cell r="AB51" t="e">
            <v>#REF!</v>
          </cell>
          <cell r="AC51" t="e">
            <v>#REF!</v>
          </cell>
          <cell r="AD51" t="e">
            <v>#REF!</v>
          </cell>
        </row>
      </sheetData>
      <sheetData sheetId="7"/>
      <sheetData sheetId="8"/>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sispecabr99"/>
      <sheetName val="Usiminas "/>
      <sheetName val="Açominas"/>
      <sheetName val="Plan1"/>
      <sheetName val="Real"/>
      <sheetName val="Lista Completa"/>
      <sheetName val="Instruções"/>
      <sheetName val="Identificação"/>
      <sheetName val="Estratificação"/>
      <sheetName val="Pareto"/>
      <sheetName val="Análise das Causas "/>
      <sheetName val="Análise das Hipóteses "/>
      <sheetName val="5 Porquês"/>
      <sheetName val="Relatório de Anomalia"/>
      <sheetName val="EXEMPLO"/>
      <sheetName val="MENU"/>
      <sheetName val="06X12"/>
      <sheetName val="12X18"/>
      <sheetName val="18X24"/>
      <sheetName val="RESULTS_06X12"/>
      <sheetName val="RESULTS_12X18"/>
      <sheetName val="RESULTS_18X24"/>
      <sheetName val="LISTA_BASE"/>
      <sheetName val="Análise das Causas A"/>
      <sheetName val="Análise das Hipóteses A"/>
      <sheetName val="5 Por Ques A"/>
      <sheetName val="PA (A)"/>
      <sheetName val="Análise das Causas B"/>
      <sheetName val="Análise das Hipóteses B"/>
      <sheetName val="5 Por Ques B"/>
      <sheetName val="PA (B)"/>
      <sheetName val="Check1Tabela"/>
      <sheetName val="Conclusão"/>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EXCEL2"/>
      <sheetName val="Principal"/>
      <sheetName val="Dados"/>
      <sheetName val="JLLE"/>
      <sheetName val="MAUA"/>
      <sheetName val="MêsBase"/>
      <sheetName val="controle-ARQUIVO"/>
      <sheetName val="DemoRes_(2)"/>
      <sheetName val="RecLiqServ_(2)"/>
      <sheetName val="DetDemoRes_(2)"/>
      <sheetName val="Usiminas_"/>
      <sheetName val="Análise_das_Causas_A"/>
      <sheetName val="Análise_das_Hipóteses_A"/>
      <sheetName val="5_Por_Ques_A"/>
      <sheetName val="PA_(A)"/>
      <sheetName val="Análise_das_Causas_B"/>
      <sheetName val="Análise_das_Hipóteses_B"/>
      <sheetName val="5_Por_Ques_B"/>
      <sheetName val="PA_(B)"/>
      <sheetName val="Modelo_de_Gestão"/>
      <sheetName val="Metas___2006"/>
      <sheetName val="Maior_Melhor"/>
      <sheetName val="Menor__Melhor"/>
      <sheetName val="Menor__Melhor_1"/>
      <sheetName val="Menor__Melhor_2"/>
      <sheetName val="Maior_Melhor_3"/>
      <sheetName val="Maior_Melhor_4"/>
      <sheetName val="Maior_Melhor_5"/>
      <sheetName val="Maior_Melhor_6"/>
      <sheetName val="Menor__Melhor_8"/>
      <sheetName val="Menor__Melhor_9"/>
      <sheetName val="Planos_de_Ação"/>
      <sheetName val="Coordenadas"/>
      <sheetName val="CEARA"/>
      <sheetName val="RTA"/>
      <sheetName val="Tabelas"/>
      <sheetName val="DemoRes_(2)2"/>
      <sheetName val="RecLiqServ_(2)2"/>
      <sheetName val="DetDemoRes_(2)2"/>
      <sheetName val="Usiminas_2"/>
      <sheetName val="Análise_das_Causas_A2"/>
      <sheetName val="Análise_das_Hipóteses_A2"/>
      <sheetName val="5_Por_Ques_A2"/>
      <sheetName val="PA_(A)2"/>
      <sheetName val="Análise_das_Causas_B2"/>
      <sheetName val="Análise_das_Hipóteses_B2"/>
      <sheetName val="5_Por_Ques_B2"/>
      <sheetName val="PA_(B)2"/>
      <sheetName val="Modelo_de_Gestão2"/>
      <sheetName val="Metas___20062"/>
      <sheetName val="Maior_Melhor2"/>
      <sheetName val="Menor__Melhor2"/>
      <sheetName val="Menor__Melhor_12"/>
      <sheetName val="Menor__Melhor_22"/>
      <sheetName val="Maior_Melhor_32"/>
      <sheetName val="Maior_Melhor_42"/>
      <sheetName val="Maior_Melhor_52"/>
      <sheetName val="Maior_Melhor_62"/>
      <sheetName val="Menor__Melhor_82"/>
      <sheetName val="Menor__Melhor_92"/>
      <sheetName val="Planos_de_Ação2"/>
      <sheetName val="DemoRes_(2)1"/>
      <sheetName val="RecLiqServ_(2)1"/>
      <sheetName val="DetDemoRes_(2)1"/>
      <sheetName val="Usiminas_1"/>
      <sheetName val="Análise_das_Causas_A1"/>
      <sheetName val="Análise_das_Hipóteses_A1"/>
      <sheetName val="5_Por_Ques_A1"/>
      <sheetName val="PA_(A)1"/>
      <sheetName val="Análise_das_Causas_B1"/>
      <sheetName val="Análise_das_Hipóteses_B1"/>
      <sheetName val="5_Por_Ques_B1"/>
      <sheetName val="PA_(B)1"/>
      <sheetName val="Modelo_de_Gestão1"/>
      <sheetName val="Metas___20061"/>
      <sheetName val="Maior_Melhor1"/>
      <sheetName val="Menor__Melhor1"/>
      <sheetName val="Menor__Melhor_11"/>
      <sheetName val="Menor__Melhor_21"/>
      <sheetName val="Maior_Melhor_31"/>
      <sheetName val="Maior_Melhor_41"/>
      <sheetName val="Maior_Melhor_51"/>
      <sheetName val="Maior_Melhor_61"/>
      <sheetName val="Menor__Melhor_81"/>
      <sheetName val="Menor__Melhor_91"/>
      <sheetName val="Planos_de_Ação1"/>
      <sheetName val="Análise_das_Causas_"/>
      <sheetName val="Análise_das_Hipóteses_"/>
      <sheetName val="5_Porquês"/>
      <sheetName val="Relatório_de_Anomalia"/>
      <sheetName val="oficial"/>
      <sheetName val="Import_Capex"/>
      <sheetName val="BadeR99_CE"/>
      <sheetName val="MH Installations"/>
      <sheetName val="Promoção"/>
      <sheetName val="Cronograma"/>
      <sheetName val="Check List"/>
      <sheetName val="Check Farol"/>
      <sheetName val="Diário de Bordo"/>
      <sheetName val="Check List- Gerrot"/>
      <sheetName val="Solicitação Gestão"/>
      <sheetName val="henfel"/>
      <sheetName val="ACOPL ENG"/>
      <sheetName val="Voith"/>
      <sheetName val="DemoRes_(2)3"/>
      <sheetName val="RecLiqServ_(2)3"/>
      <sheetName val="DetDemoRes_(2)3"/>
      <sheetName val="Usiminas_3"/>
      <sheetName val="Análise_das_Causas_A3"/>
      <sheetName val="Análise_das_Hipóteses_A3"/>
      <sheetName val="5_Por_Ques_A3"/>
      <sheetName val="PA_(A)3"/>
      <sheetName val="Análise_das_Causas_B3"/>
      <sheetName val="Análise_das_Hipóteses_B3"/>
      <sheetName val="5_Por_Ques_B3"/>
      <sheetName val="PA_(B)3"/>
      <sheetName val="Modelo_de_Gestão3"/>
      <sheetName val="Metas___20063"/>
      <sheetName val="Maior_Melhor3"/>
      <sheetName val="Menor__Melhor3"/>
      <sheetName val="Menor__Melhor_13"/>
      <sheetName val="Menor__Melhor_23"/>
      <sheetName val="Maior_Melhor_33"/>
      <sheetName val="Maior_Melhor_43"/>
      <sheetName val="Maior_Melhor_53"/>
      <sheetName val="Maior_Melhor_63"/>
      <sheetName val="Menor__Melhor_83"/>
      <sheetName val="Menor__Melhor_93"/>
      <sheetName val="Planos_de_Ação3"/>
      <sheetName val="Análise_das_Causas_1"/>
      <sheetName val="Análise_das_Hipóteses_1"/>
      <sheetName val="5_Porquês1"/>
      <sheetName val="Relatório_de_Anomalia1"/>
      <sheetName val="1.1"/>
      <sheetName val="Previsão de Vagões"/>
      <sheetName val="Espera"/>
      <sheetName val="Saldos"/>
      <sheetName val="Gráficos"/>
      <sheetName val="Navios"/>
      <sheetName val="Armazéns"/>
      <sheetName val="Resumo"/>
      <sheetName val="Lista_Completa"/>
      <sheetName val="MH_Installations"/>
      <sheetName val="Tabela_aux organograma"/>
      <sheetName val="PPR"/>
      <sheetName val="BD"/>
      <sheetName val="Solicitação_Gestão"/>
      <sheetName val="Check_List"/>
      <sheetName val="Check_Farol"/>
      <sheetName val="Diário_de_Bordo"/>
      <sheetName val="Check_List-_Gerrot"/>
      <sheetName val="ACOPL_ENG"/>
      <sheetName val="DemoRes_(2)4"/>
      <sheetName val="RecLiqServ_(2)4"/>
      <sheetName val="DetDemoRes_(2)4"/>
      <sheetName val="Usiminas_4"/>
      <sheetName val="Análise_das_Causas_A4"/>
      <sheetName val="Análise_das_Hipóteses_A4"/>
      <sheetName val="5_Por_Ques_A4"/>
      <sheetName val="PA_(A)4"/>
      <sheetName val="Análise_das_Causas_B4"/>
      <sheetName val="Análise_das_Hipóteses_B4"/>
      <sheetName val="5_Por_Ques_B4"/>
      <sheetName val="PA_(B)4"/>
      <sheetName val="Modelo_de_Gestão4"/>
      <sheetName val="Metas___20064"/>
      <sheetName val="Maior_Melhor4"/>
      <sheetName val="Menor__Melhor4"/>
      <sheetName val="Menor__Melhor_14"/>
      <sheetName val="Menor__Melhor_24"/>
      <sheetName val="Maior_Melhor_34"/>
      <sheetName val="Maior_Melhor_44"/>
      <sheetName val="Maior_Melhor_54"/>
      <sheetName val="Maior_Melhor_64"/>
      <sheetName val="Menor__Melhor_84"/>
      <sheetName val="Menor__Melhor_94"/>
      <sheetName val="Planos_de_Ação4"/>
      <sheetName val="Análise_das_Causas_2"/>
      <sheetName val="Análise_das_Hipóteses_2"/>
      <sheetName val="5_Porquês2"/>
      <sheetName val="Relatório_de_Anomalia2"/>
      <sheetName val="Lista_Completa1"/>
      <sheetName val="MH_Installations1"/>
      <sheetName val="Solicitação_Gestão1"/>
      <sheetName val="Check_List1"/>
      <sheetName val="Check_Farol1"/>
      <sheetName val="Diário_de_Bordo1"/>
      <sheetName val="Check_List-_Gerrot1"/>
      <sheetName val="ACOPL_ENG1"/>
      <sheetName val="1_1"/>
      <sheetName val="HISTORICO"/>
      <sheetName val="Decretos_PIS-COFINS"/>
      <sheetName val="LOCOS1"/>
      <sheetName val="Solução"/>
      <sheetName val="Ciclone 4&quot;"/>
      <sheetName val="MenuPrincipal"/>
      <sheetName val="Previsão_de_Vagões"/>
      <sheetName val="Tabela_aux_organograma"/>
      <sheetName val="Parâmetros"/>
      <sheetName val="Resumo EFVM"/>
      <sheetName val="FLUXO - EXECUÇÃO PRÓPRIA"/>
      <sheetName val="tab_apoio_validação"/>
      <sheetName val="List"/>
      <sheetName val="DemoRes_(2)5"/>
      <sheetName val="RecLiqServ_(2)5"/>
      <sheetName val="DetDemoRes_(2)5"/>
      <sheetName val="Usiminas_5"/>
      <sheetName val="Análise_das_Causas_A5"/>
      <sheetName val="Análise_das_Hipóteses_A5"/>
      <sheetName val="5_Por_Ques_A5"/>
      <sheetName val="PA_(A)5"/>
      <sheetName val="Análise_das_Causas_B5"/>
      <sheetName val="Análise_das_Hipóteses_B5"/>
      <sheetName val="5_Por_Ques_B5"/>
      <sheetName val="PA_(B)5"/>
      <sheetName val="Modelo_de_Gestão5"/>
      <sheetName val="Metas___20065"/>
      <sheetName val="Maior_Melhor5"/>
      <sheetName val="Menor__Melhor5"/>
      <sheetName val="Menor__Melhor_15"/>
      <sheetName val="Menor__Melhor_25"/>
      <sheetName val="Maior_Melhor_35"/>
      <sheetName val="Maior_Melhor_45"/>
      <sheetName val="Maior_Melhor_55"/>
      <sheetName val="Maior_Melhor_65"/>
      <sheetName val="Menor__Melhor_85"/>
      <sheetName val="Menor__Melhor_95"/>
      <sheetName val="Planos_de_Ação5"/>
      <sheetName val="Análise_das_Causas_3"/>
      <sheetName val="Análise_das_Hipóteses_3"/>
      <sheetName val="5_Porquês3"/>
      <sheetName val="Relatório_de_Anomalia3"/>
      <sheetName val="MH_Installations2"/>
      <sheetName val="Lista_Completa2"/>
      <sheetName val="Check_List-_Gerrot2"/>
      <sheetName val="Solicitação_Gestão2"/>
      <sheetName val="ACOPL_ENG2"/>
      <sheetName val="Check_List2"/>
      <sheetName val="Check_Farol2"/>
      <sheetName val="Diário_de_Bordo2"/>
      <sheetName val="Previsão_de_Vagões1"/>
      <sheetName val="1_11"/>
      <sheetName val="Tabela_aux_organograma1"/>
      <sheetName val="Ciclone_4&quot;"/>
      <sheetName val="Resumo_EFVM"/>
      <sheetName val="DemoRes_(2)6"/>
      <sheetName val="RecLiqServ_(2)6"/>
      <sheetName val="DetDemoRes_(2)6"/>
      <sheetName val="Usiminas_6"/>
      <sheetName val="Análise_das_Causas_A6"/>
      <sheetName val="Análise_das_Hipóteses_A6"/>
      <sheetName val="5_Por_Ques_A6"/>
      <sheetName val="PA_(A)6"/>
      <sheetName val="Análise_das_Causas_B6"/>
      <sheetName val="Análise_das_Hipóteses_B6"/>
      <sheetName val="5_Por_Ques_B6"/>
      <sheetName val="PA_(B)6"/>
      <sheetName val="Modelo_de_Gestão6"/>
      <sheetName val="Metas___20066"/>
      <sheetName val="Maior_Melhor6"/>
      <sheetName val="Menor__Melhor6"/>
      <sheetName val="Menor__Melhor_16"/>
      <sheetName val="Menor__Melhor_26"/>
      <sheetName val="Maior_Melhor_36"/>
      <sheetName val="Maior_Melhor_46"/>
      <sheetName val="Maior_Melhor_56"/>
      <sheetName val="Maior_Melhor_66"/>
      <sheetName val="Menor__Melhor_86"/>
      <sheetName val="Menor__Melhor_96"/>
      <sheetName val="Planos_de_Ação6"/>
      <sheetName val="Análise_das_Causas_4"/>
      <sheetName val="Análise_das_Hipóteses_4"/>
      <sheetName val="5_Porquês4"/>
      <sheetName val="Relatório_de_Anomalia4"/>
      <sheetName val="Lista_Completa3"/>
      <sheetName val="MH_Installations3"/>
      <sheetName val="Solicitação_Gestão3"/>
      <sheetName val="ACOPL_ENG3"/>
      <sheetName val="Check_List-_Gerrot3"/>
      <sheetName val="1_12"/>
      <sheetName val="Tabela_aux_organograma2"/>
      <sheetName val="Check_List3"/>
      <sheetName val="Check_Farol3"/>
      <sheetName val="Diário_de_Bordo3"/>
      <sheetName val="Previsão_de_Vagões2"/>
      <sheetName val="Ciclone_4&quot;1"/>
      <sheetName val="Resumo_EFVM1"/>
      <sheetName val="DemoRes_(2)8"/>
      <sheetName val="RecLiqServ_(2)8"/>
      <sheetName val="DetDemoRes_(2)8"/>
      <sheetName val="Usiminas_8"/>
      <sheetName val="Análise_das_Causas_A8"/>
      <sheetName val="Análise_das_Hipóteses_A8"/>
      <sheetName val="5_Por_Ques_A8"/>
      <sheetName val="PA_(A)8"/>
      <sheetName val="Análise_das_Causas_B8"/>
      <sheetName val="Análise_das_Hipóteses_B8"/>
      <sheetName val="5_Por_Ques_B8"/>
      <sheetName val="PA_(B)8"/>
      <sheetName val="Modelo_de_Gestão8"/>
      <sheetName val="Metas___20068"/>
      <sheetName val="Maior_Melhor8"/>
      <sheetName val="Menor__Melhor8"/>
      <sheetName val="Menor__Melhor_18"/>
      <sheetName val="Menor__Melhor_28"/>
      <sheetName val="Maior_Melhor_38"/>
      <sheetName val="Maior_Melhor_48"/>
      <sheetName val="Maior_Melhor_58"/>
      <sheetName val="Maior_Melhor_68"/>
      <sheetName val="Menor__Melhor_88"/>
      <sheetName val="Menor__Melhor_98"/>
      <sheetName val="Planos_de_Ação8"/>
      <sheetName val="Análise_das_Causas_6"/>
      <sheetName val="Análise_das_Hipóteses_6"/>
      <sheetName val="5_Porquês6"/>
      <sheetName val="Relatório_de_Anomalia6"/>
      <sheetName val="Lista_Completa5"/>
      <sheetName val="MH_Installations5"/>
      <sheetName val="Solicitação_Gestão5"/>
      <sheetName val="ACOPL_ENG5"/>
      <sheetName val="Check_List-_Gerrot5"/>
      <sheetName val="1_14"/>
      <sheetName val="Tabela_aux_organograma4"/>
      <sheetName val="Check_List5"/>
      <sheetName val="Check_Farol5"/>
      <sheetName val="Diário_de_Bordo5"/>
      <sheetName val="Previsão_de_Vagões4"/>
      <sheetName val="Ciclone_4&quot;3"/>
      <sheetName val="Resumo_EFVM3"/>
      <sheetName val="DemoRes_(2)7"/>
      <sheetName val="RecLiqServ_(2)7"/>
      <sheetName val="DetDemoRes_(2)7"/>
      <sheetName val="Usiminas_7"/>
      <sheetName val="Análise_das_Causas_A7"/>
      <sheetName val="Análise_das_Hipóteses_A7"/>
      <sheetName val="5_Por_Ques_A7"/>
      <sheetName val="PA_(A)7"/>
      <sheetName val="Análise_das_Causas_B7"/>
      <sheetName val="Análise_das_Hipóteses_B7"/>
      <sheetName val="5_Por_Ques_B7"/>
      <sheetName val="PA_(B)7"/>
      <sheetName val="Modelo_de_Gestão7"/>
      <sheetName val="Metas___20067"/>
      <sheetName val="Maior_Melhor7"/>
      <sheetName val="Menor__Melhor7"/>
      <sheetName val="Menor__Melhor_17"/>
      <sheetName val="Menor__Melhor_27"/>
      <sheetName val="Maior_Melhor_37"/>
      <sheetName val="Maior_Melhor_47"/>
      <sheetName val="Maior_Melhor_57"/>
      <sheetName val="Maior_Melhor_67"/>
      <sheetName val="Menor__Melhor_87"/>
      <sheetName val="Menor__Melhor_97"/>
      <sheetName val="Planos_de_Ação7"/>
      <sheetName val="Análise_das_Causas_5"/>
      <sheetName val="Análise_das_Hipóteses_5"/>
      <sheetName val="5_Porquês5"/>
      <sheetName val="Relatório_de_Anomalia5"/>
      <sheetName val="Lista_Completa4"/>
      <sheetName val="MH_Installations4"/>
      <sheetName val="Solicitação_Gestão4"/>
      <sheetName val="ACOPL_ENG4"/>
      <sheetName val="Check_List-_Gerrot4"/>
      <sheetName val="1_13"/>
      <sheetName val="Tabela_aux_organograma3"/>
      <sheetName val="Check_List4"/>
      <sheetName val="Check_Farol4"/>
      <sheetName val="Diário_de_Bordo4"/>
      <sheetName val="Previsão_de_Vagões3"/>
      <sheetName val="Ciclone_4&quot;2"/>
      <sheetName val="Resumo_EFVM2"/>
      <sheetName val="DemoRes_(2)9"/>
      <sheetName val="RecLiqServ_(2)9"/>
      <sheetName val="DetDemoRes_(2)9"/>
      <sheetName val="Usiminas_9"/>
      <sheetName val="Análise_das_Causas_A9"/>
      <sheetName val="Análise_das_Hipóteses_A9"/>
      <sheetName val="5_Por_Ques_A9"/>
      <sheetName val="PA_(A)9"/>
      <sheetName val="Análise_das_Causas_B9"/>
      <sheetName val="Análise_das_Hipóteses_B9"/>
      <sheetName val="5_Por_Ques_B9"/>
      <sheetName val="PA_(B)9"/>
      <sheetName val="Modelo_de_Gestão9"/>
      <sheetName val="Metas___20069"/>
      <sheetName val="Maior_Melhor9"/>
      <sheetName val="Menor__Melhor9"/>
      <sheetName val="Menor__Melhor_19"/>
      <sheetName val="Menor__Melhor_29"/>
      <sheetName val="Maior_Melhor_39"/>
      <sheetName val="Maior_Melhor_49"/>
      <sheetName val="Maior_Melhor_59"/>
      <sheetName val="Maior_Melhor_69"/>
      <sheetName val="Menor__Melhor_89"/>
      <sheetName val="Menor__Melhor_99"/>
      <sheetName val="Planos_de_Ação9"/>
      <sheetName val="Análise_das_Causas_7"/>
      <sheetName val="Análise_das_Hipóteses_7"/>
      <sheetName val="5_Porquês7"/>
      <sheetName val="Relatório_de_Anomalia7"/>
      <sheetName val="Lista_Completa6"/>
      <sheetName val="MH_Installations6"/>
      <sheetName val="Solicitação_Gestão6"/>
      <sheetName val="ACOPL_ENG6"/>
      <sheetName val="Check_List-_Gerrot6"/>
      <sheetName val="1_15"/>
      <sheetName val="Tabela_aux_organograma5"/>
      <sheetName val="Check_List6"/>
      <sheetName val="Check_Farol6"/>
      <sheetName val="Diário_de_Bordo6"/>
      <sheetName val="Previsão_de_Vagões5"/>
      <sheetName val="Ciclone_4&quot;4"/>
      <sheetName val="Resumo_EFVM4"/>
      <sheetName val="DemoRes_(2)10"/>
      <sheetName val="RecLiqServ_(2)10"/>
      <sheetName val="DetDemoRes_(2)10"/>
      <sheetName val="Usiminas_10"/>
      <sheetName val="Análise_das_Causas_A10"/>
      <sheetName val="Análise_das_Hipóteses_A10"/>
      <sheetName val="5_Por_Ques_A10"/>
      <sheetName val="PA_(A)10"/>
      <sheetName val="Análise_das_Causas_B10"/>
      <sheetName val="Análise_das_Hipóteses_B10"/>
      <sheetName val="5_Por_Ques_B10"/>
      <sheetName val="PA_(B)10"/>
      <sheetName val="Modelo_de_Gestão10"/>
      <sheetName val="Metas___200610"/>
      <sheetName val="Maior_Melhor10"/>
      <sheetName val="Menor__Melhor10"/>
      <sheetName val="Menor__Melhor_110"/>
      <sheetName val="Menor__Melhor_210"/>
      <sheetName val="Maior_Melhor_310"/>
      <sheetName val="Maior_Melhor_410"/>
      <sheetName val="Maior_Melhor_510"/>
      <sheetName val="Maior_Melhor_610"/>
      <sheetName val="Menor__Melhor_810"/>
      <sheetName val="Menor__Melhor_910"/>
      <sheetName val="Planos_de_Ação10"/>
      <sheetName val="Análise_das_Causas_8"/>
      <sheetName val="Análise_das_Hipóteses_8"/>
      <sheetName val="5_Porquês8"/>
      <sheetName val="Relatório_de_Anomalia8"/>
      <sheetName val="Lista_Completa7"/>
      <sheetName val="MH_Installations7"/>
      <sheetName val="Solicitação_Gestão7"/>
      <sheetName val="ACOPL_ENG7"/>
      <sheetName val="Check_List-_Gerrot7"/>
      <sheetName val="1_16"/>
      <sheetName val="Tabela_aux_organograma6"/>
      <sheetName val="Check_List7"/>
      <sheetName val="Check_Farol7"/>
      <sheetName val="Diário_de_Bordo7"/>
      <sheetName val="Previsão_de_Vagões6"/>
      <sheetName val="Ciclone_4&quot;5"/>
      <sheetName val="Resumo_EFVM5"/>
      <sheetName val="DemoRes_(2)12"/>
      <sheetName val="RecLiqServ_(2)12"/>
      <sheetName val="DetDemoRes_(2)12"/>
      <sheetName val="Usiminas_12"/>
      <sheetName val="Análise_das_Causas_A12"/>
      <sheetName val="Análise_das_Hipóteses_A12"/>
      <sheetName val="5_Por_Ques_A12"/>
      <sheetName val="PA_(A)12"/>
      <sheetName val="Análise_das_Causas_B12"/>
      <sheetName val="Análise_das_Hipóteses_B12"/>
      <sheetName val="5_Por_Ques_B12"/>
      <sheetName val="PA_(B)12"/>
      <sheetName val="Modelo_de_Gestão12"/>
      <sheetName val="Metas___200612"/>
      <sheetName val="Maior_Melhor12"/>
      <sheetName val="Menor__Melhor12"/>
      <sheetName val="Menor__Melhor_112"/>
      <sheetName val="Menor__Melhor_212"/>
      <sheetName val="Maior_Melhor_312"/>
      <sheetName val="Maior_Melhor_412"/>
      <sheetName val="Maior_Melhor_512"/>
      <sheetName val="Maior_Melhor_612"/>
      <sheetName val="Menor__Melhor_812"/>
      <sheetName val="Menor__Melhor_912"/>
      <sheetName val="Planos_de_Ação12"/>
      <sheetName val="Análise_das_Causas_10"/>
      <sheetName val="Análise_das_Hipóteses_10"/>
      <sheetName val="5_Porquês10"/>
      <sheetName val="Relatório_de_Anomalia10"/>
      <sheetName val="Lista_Completa9"/>
      <sheetName val="MH_Installations9"/>
      <sheetName val="Solicitação_Gestão9"/>
      <sheetName val="ACOPL_ENG9"/>
      <sheetName val="Check_List-_Gerrot9"/>
      <sheetName val="1_18"/>
      <sheetName val="Tabela_aux_organograma8"/>
      <sheetName val="Check_List9"/>
      <sheetName val="Check_Farol9"/>
      <sheetName val="Diário_de_Bordo9"/>
      <sheetName val="Previsão_de_Vagões8"/>
      <sheetName val="Ciclone_4&quot;7"/>
      <sheetName val="Resumo_EFVM7"/>
      <sheetName val="DemoRes_(2)11"/>
      <sheetName val="RecLiqServ_(2)11"/>
      <sheetName val="DetDemoRes_(2)11"/>
      <sheetName val="Usiminas_11"/>
      <sheetName val="Análise_das_Causas_A11"/>
      <sheetName val="Análise_das_Hipóteses_A11"/>
      <sheetName val="5_Por_Ques_A11"/>
      <sheetName val="PA_(A)11"/>
      <sheetName val="Análise_das_Causas_B11"/>
      <sheetName val="Análise_das_Hipóteses_B11"/>
      <sheetName val="5_Por_Ques_B11"/>
      <sheetName val="PA_(B)11"/>
      <sheetName val="Modelo_de_Gestão11"/>
      <sheetName val="Metas___200611"/>
      <sheetName val="Maior_Melhor11"/>
      <sheetName val="Menor__Melhor11"/>
      <sheetName val="Menor__Melhor_111"/>
      <sheetName val="Menor__Melhor_211"/>
      <sheetName val="Maior_Melhor_311"/>
      <sheetName val="Maior_Melhor_411"/>
      <sheetName val="Maior_Melhor_511"/>
      <sheetName val="Maior_Melhor_611"/>
      <sheetName val="Menor__Melhor_811"/>
      <sheetName val="Menor__Melhor_911"/>
      <sheetName val="Planos_de_Ação11"/>
      <sheetName val="Análise_das_Causas_9"/>
      <sheetName val="Análise_das_Hipóteses_9"/>
      <sheetName val="5_Porquês9"/>
      <sheetName val="Relatório_de_Anomalia9"/>
      <sheetName val="Lista_Completa8"/>
      <sheetName val="MH_Installations8"/>
      <sheetName val="Solicitação_Gestão8"/>
      <sheetName val="ACOPL_ENG8"/>
      <sheetName val="Check_List-_Gerrot8"/>
      <sheetName val="1_17"/>
      <sheetName val="Tabela_aux_organograma7"/>
      <sheetName val="Check_List8"/>
      <sheetName val="Check_Farol8"/>
      <sheetName val="Diário_de_Bordo8"/>
      <sheetName val="Previsão_de_Vagões7"/>
      <sheetName val="Ciclone_4&quot;6"/>
      <sheetName val="Resumo_EFVM6"/>
      <sheetName val="DemoRes_(2)13"/>
      <sheetName val="RecLiqServ_(2)13"/>
      <sheetName val="DetDemoRes_(2)13"/>
      <sheetName val="Usiminas_13"/>
      <sheetName val="Análise_das_Causas_A13"/>
      <sheetName val="Análise_das_Hipóteses_A13"/>
      <sheetName val="5_Por_Ques_A13"/>
      <sheetName val="PA_(A)13"/>
      <sheetName val="Análise_das_Causas_B13"/>
      <sheetName val="Análise_das_Hipóteses_B13"/>
      <sheetName val="5_Por_Ques_B13"/>
      <sheetName val="PA_(B)13"/>
      <sheetName val="Modelo_de_Gestão13"/>
      <sheetName val="Metas___200613"/>
      <sheetName val="Maior_Melhor13"/>
      <sheetName val="Menor__Melhor13"/>
      <sheetName val="Menor__Melhor_113"/>
      <sheetName val="Menor__Melhor_213"/>
      <sheetName val="Maior_Melhor_313"/>
      <sheetName val="Maior_Melhor_413"/>
      <sheetName val="Maior_Melhor_513"/>
      <sheetName val="Maior_Melhor_613"/>
      <sheetName val="Menor__Melhor_813"/>
      <sheetName val="Menor__Melhor_913"/>
      <sheetName val="Planos_de_Ação13"/>
      <sheetName val="Análise_das_Causas_11"/>
      <sheetName val="Análise_das_Hipóteses_11"/>
      <sheetName val="5_Porquês11"/>
      <sheetName val="Relatório_de_Anomalia11"/>
      <sheetName val="Lista_Completa10"/>
      <sheetName val="MH_Installations10"/>
      <sheetName val="Solicitação_Gestão10"/>
      <sheetName val="ACOPL_ENG10"/>
      <sheetName val="1_19"/>
      <sheetName val="Check_List-_Gerrot10"/>
      <sheetName val="Check_List10"/>
      <sheetName val="Check_Farol10"/>
      <sheetName val="Diário_de_Bordo10"/>
      <sheetName val="Previsão_de_Vagões9"/>
      <sheetName val="Tabela_aux_organograma9"/>
      <sheetName val="Ciclone_4&quot;8"/>
      <sheetName val="Resumo_EFVM8"/>
      <sheetName val="DemoRes_(2)14"/>
      <sheetName val="RecLiqServ_(2)14"/>
      <sheetName val="DetDemoRes_(2)14"/>
      <sheetName val="Usiminas_14"/>
      <sheetName val="Análise_das_Causas_A14"/>
      <sheetName val="Análise_das_Hipóteses_A14"/>
      <sheetName val="5_Por_Ques_A14"/>
      <sheetName val="PA_(A)14"/>
      <sheetName val="Análise_das_Causas_B14"/>
      <sheetName val="Análise_das_Hipóteses_B14"/>
      <sheetName val="5_Por_Ques_B14"/>
      <sheetName val="PA_(B)14"/>
      <sheetName val="Modelo_de_Gestão14"/>
      <sheetName val="Metas___200614"/>
      <sheetName val="Maior_Melhor14"/>
      <sheetName val="Menor__Melhor14"/>
      <sheetName val="Menor__Melhor_114"/>
      <sheetName val="Menor__Melhor_214"/>
      <sheetName val="Maior_Melhor_314"/>
      <sheetName val="Maior_Melhor_414"/>
      <sheetName val="Maior_Melhor_514"/>
      <sheetName val="Maior_Melhor_614"/>
      <sheetName val="Menor__Melhor_814"/>
      <sheetName val="Menor__Melhor_914"/>
      <sheetName val="Planos_de_Ação14"/>
      <sheetName val="Análise_das_Causas_12"/>
      <sheetName val="Análise_das_Hipóteses_12"/>
      <sheetName val="5_Porquês12"/>
      <sheetName val="Relatório_de_Anomalia12"/>
      <sheetName val="Lista_Completa11"/>
      <sheetName val="MH_Installations11"/>
      <sheetName val="Previsão_de_Vagões10"/>
      <sheetName val="1_110"/>
      <sheetName val="Tabela_aux_organograma10"/>
      <sheetName val="Ciclone_4&quot;10"/>
      <sheetName val="DemoRes_(2)15"/>
      <sheetName val="RecLiqServ_(2)15"/>
      <sheetName val="DetDemoRes_(2)15"/>
      <sheetName val="Usiminas_15"/>
      <sheetName val="Análise_das_Causas_A15"/>
      <sheetName val="Análise_das_Hipóteses_A15"/>
      <sheetName val="5_Por_Ques_A15"/>
      <sheetName val="PA_(A)15"/>
      <sheetName val="Análise_das_Causas_B15"/>
      <sheetName val="Análise_das_Hipóteses_B15"/>
      <sheetName val="5_Por_Ques_B15"/>
      <sheetName val="PA_(B)15"/>
      <sheetName val="Modelo_de_Gestão15"/>
      <sheetName val="Metas___200615"/>
      <sheetName val="Maior_Melhor15"/>
      <sheetName val="Menor__Melhor15"/>
      <sheetName val="Menor__Melhor_115"/>
      <sheetName val="Menor__Melhor_215"/>
      <sheetName val="Maior_Melhor_315"/>
      <sheetName val="Maior_Melhor_415"/>
      <sheetName val="Maior_Melhor_515"/>
      <sheetName val="Maior_Melhor_615"/>
      <sheetName val="Menor__Melhor_815"/>
      <sheetName val="Menor__Melhor_915"/>
      <sheetName val="Planos_de_Ação15"/>
      <sheetName val="Análise_das_Causas_13"/>
      <sheetName val="Análise_das_Hipóteses_13"/>
      <sheetName val="5_Porquês13"/>
      <sheetName val="Relatório_de_Anomalia13"/>
      <sheetName val="MH_Installations12"/>
      <sheetName val="Lista_Completa12"/>
      <sheetName val="Check_List-_Gerrot11"/>
      <sheetName val="Solicitação_Gestão11"/>
      <sheetName val="ACOPL_ENG11"/>
      <sheetName val="1_111"/>
      <sheetName val="Check_List11"/>
      <sheetName val="Check_Farol11"/>
      <sheetName val="Diário_de_Bordo11"/>
      <sheetName val="Tabela_aux_organograma11"/>
      <sheetName val="Previsão_de_Vagões11"/>
      <sheetName val="Ciclone_4&quot;9"/>
      <sheetName val="Resumo_EFVM9"/>
      <sheetName val="DemoRes_(2)17"/>
      <sheetName val="RecLiqServ_(2)17"/>
      <sheetName val="DetDemoRes_(2)17"/>
      <sheetName val="Usiminas_17"/>
      <sheetName val="Análise_das_Causas_A17"/>
      <sheetName val="Análise_das_Hipóteses_A17"/>
      <sheetName val="5_Por_Ques_A17"/>
      <sheetName val="PA_(A)17"/>
      <sheetName val="Análise_das_Causas_B17"/>
      <sheetName val="Análise_das_Hipóteses_B17"/>
      <sheetName val="5_Por_Ques_B17"/>
      <sheetName val="PA_(B)17"/>
      <sheetName val="Modelo_de_Gestão17"/>
      <sheetName val="Metas___200617"/>
      <sheetName val="Maior_Melhor17"/>
      <sheetName val="Menor__Melhor17"/>
      <sheetName val="Menor__Melhor_117"/>
      <sheetName val="Menor__Melhor_217"/>
      <sheetName val="Maior_Melhor_317"/>
      <sheetName val="Maior_Melhor_417"/>
      <sheetName val="Maior_Melhor_517"/>
      <sheetName val="Maior_Melhor_617"/>
      <sheetName val="Menor__Melhor_817"/>
      <sheetName val="Menor__Melhor_917"/>
      <sheetName val="Planos_de_Ação17"/>
      <sheetName val="Análise_das_Causas_15"/>
      <sheetName val="Análise_das_Hipóteses_15"/>
      <sheetName val="5_Porquês15"/>
      <sheetName val="Relatório_de_Anomalia15"/>
      <sheetName val="MH_Installations14"/>
      <sheetName val="Lista_Completa14"/>
      <sheetName val="Check_List-_Gerrot13"/>
      <sheetName val="Solicitação_Gestão13"/>
      <sheetName val="ACOPL_ENG13"/>
      <sheetName val="1_113"/>
      <sheetName val="Check_List13"/>
      <sheetName val="Check_Farol13"/>
      <sheetName val="Diário_de_Bordo13"/>
      <sheetName val="Tabela_aux_organograma13"/>
      <sheetName val="Previsão_de_Vagões13"/>
      <sheetName val="Ciclone_4&quot;12"/>
      <sheetName val="Resumo_EFVM11"/>
      <sheetName val="DemoRes_(2)16"/>
      <sheetName val="RecLiqServ_(2)16"/>
      <sheetName val="DetDemoRes_(2)16"/>
      <sheetName val="Usiminas_16"/>
      <sheetName val="Análise_das_Causas_A16"/>
      <sheetName val="Análise_das_Hipóteses_A16"/>
      <sheetName val="5_Por_Ques_A16"/>
      <sheetName val="PA_(A)16"/>
      <sheetName val="Análise_das_Causas_B16"/>
      <sheetName val="Análise_das_Hipóteses_B16"/>
      <sheetName val="5_Por_Ques_B16"/>
      <sheetName val="PA_(B)16"/>
      <sheetName val="Modelo_de_Gestão16"/>
      <sheetName val="Metas___200616"/>
      <sheetName val="Maior_Melhor16"/>
      <sheetName val="Menor__Melhor16"/>
      <sheetName val="Menor__Melhor_116"/>
      <sheetName val="Menor__Melhor_216"/>
      <sheetName val="Maior_Melhor_316"/>
      <sheetName val="Maior_Melhor_416"/>
      <sheetName val="Maior_Melhor_516"/>
      <sheetName val="Maior_Melhor_616"/>
      <sheetName val="Menor__Melhor_816"/>
      <sheetName val="Menor__Melhor_916"/>
      <sheetName val="Planos_de_Ação16"/>
      <sheetName val="Análise_das_Causas_14"/>
      <sheetName val="Análise_das_Hipóteses_14"/>
      <sheetName val="5_Porquês14"/>
      <sheetName val="Relatório_de_Anomalia14"/>
      <sheetName val="MH_Installations13"/>
      <sheetName val="Lista_Completa13"/>
      <sheetName val="Check_List-_Gerrot12"/>
      <sheetName val="Solicitação_Gestão12"/>
      <sheetName val="ACOPL_ENG12"/>
      <sheetName val="1_112"/>
      <sheetName val="Check_List12"/>
      <sheetName val="Check_Farol12"/>
      <sheetName val="Diário_de_Bordo12"/>
      <sheetName val="Tabela_aux_organograma12"/>
      <sheetName val="Previsão_de_Vagões12"/>
      <sheetName val="Ciclone_4&quot;11"/>
      <sheetName val="Resumo_EFVM10"/>
      <sheetName val="DemoRes_(2)18"/>
      <sheetName val="RecLiqServ_(2)18"/>
      <sheetName val="DetDemoRes_(2)18"/>
      <sheetName val="Usiminas_18"/>
      <sheetName val="Análise_das_Causas_A18"/>
      <sheetName val="Análise_das_Hipóteses_A18"/>
      <sheetName val="5_Por_Ques_A18"/>
      <sheetName val="PA_(A)18"/>
      <sheetName val="Análise_das_Causas_B18"/>
      <sheetName val="Análise_das_Hipóteses_B18"/>
      <sheetName val="5_Por_Ques_B18"/>
      <sheetName val="PA_(B)18"/>
      <sheetName val="Modelo_de_Gestão18"/>
      <sheetName val="Metas___200618"/>
      <sheetName val="Maior_Melhor18"/>
      <sheetName val="Menor__Melhor18"/>
      <sheetName val="Menor__Melhor_118"/>
      <sheetName val="Menor__Melhor_218"/>
      <sheetName val="Maior_Melhor_318"/>
      <sheetName val="Maior_Melhor_418"/>
      <sheetName val="Maior_Melhor_518"/>
      <sheetName val="Maior_Melhor_618"/>
      <sheetName val="Menor__Melhor_818"/>
      <sheetName val="Menor__Melhor_918"/>
      <sheetName val="Planos_de_Ação18"/>
      <sheetName val="Análise_das_Causas_16"/>
      <sheetName val="Análise_das_Hipóteses_16"/>
      <sheetName val="5_Porquês16"/>
      <sheetName val="Relatório_de_Anomalia16"/>
      <sheetName val="MH_Installations15"/>
      <sheetName val="Lista_Completa15"/>
      <sheetName val="Check_List-_Gerrot14"/>
      <sheetName val="Solicitação_Gestão14"/>
      <sheetName val="ACOPL_ENG14"/>
      <sheetName val="1_114"/>
      <sheetName val="Check_List14"/>
      <sheetName val="Check_Farol14"/>
      <sheetName val="Diário_de_Bordo14"/>
      <sheetName val="Tabela_aux_organograma14"/>
      <sheetName val="Previsão_de_Vagões14"/>
      <sheetName val="Ciclone_4&quot;13"/>
      <sheetName val="Resumo_EFVM12"/>
      <sheetName val="DemoRes_(2)19"/>
      <sheetName val="RecLiqServ_(2)19"/>
      <sheetName val="DetDemoRes_(2)19"/>
      <sheetName val="Usiminas_19"/>
      <sheetName val="Análise_das_Causas_A19"/>
      <sheetName val="Análise_das_Hipóteses_A19"/>
      <sheetName val="5_Por_Ques_A19"/>
      <sheetName val="PA_(A)19"/>
      <sheetName val="Análise_das_Causas_B19"/>
      <sheetName val="Análise_das_Hipóteses_B19"/>
      <sheetName val="5_Por_Ques_B19"/>
      <sheetName val="PA_(B)19"/>
      <sheetName val="Modelo_de_Gestão19"/>
      <sheetName val="Metas___200619"/>
      <sheetName val="Maior_Melhor19"/>
      <sheetName val="Menor__Melhor19"/>
      <sheetName val="Menor__Melhor_119"/>
      <sheetName val="Menor__Melhor_219"/>
      <sheetName val="Maior_Melhor_319"/>
      <sheetName val="Maior_Melhor_419"/>
      <sheetName val="Maior_Melhor_519"/>
      <sheetName val="Maior_Melhor_619"/>
      <sheetName val="Menor__Melhor_819"/>
      <sheetName val="Menor__Melhor_919"/>
      <sheetName val="Planos_de_Ação19"/>
      <sheetName val="Análise_das_Causas_17"/>
      <sheetName val="Análise_das_Hipóteses_17"/>
      <sheetName val="5_Porquês17"/>
      <sheetName val="Relatório_de_Anomalia17"/>
      <sheetName val="Lista_Completa16"/>
      <sheetName val="MH_Installations16"/>
      <sheetName val="Solicitação_Gestão15"/>
      <sheetName val="ACOPL_ENG15"/>
      <sheetName val="1_115"/>
      <sheetName val="Check_List-_Gerrot15"/>
      <sheetName val="Check_List15"/>
      <sheetName val="Check_Farol15"/>
      <sheetName val="Diário_de_Bordo15"/>
      <sheetName val="Previsão_de_Vagões15"/>
      <sheetName val="Tabela_aux_organograma15"/>
      <sheetName val="Ciclone_4&quot;14"/>
      <sheetName val="Resumo_EFVM13"/>
      <sheetName val="DemoRes_(2)20"/>
      <sheetName val="RecLiqServ_(2)20"/>
      <sheetName val="DetDemoRes_(2)20"/>
      <sheetName val="Usiminas_20"/>
      <sheetName val="Análise_das_Causas_A20"/>
      <sheetName val="Análise_das_Hipóteses_A20"/>
      <sheetName val="5_Por_Ques_A20"/>
      <sheetName val="PA_(A)20"/>
      <sheetName val="Análise_das_Causas_B20"/>
      <sheetName val="Análise_das_Hipóteses_B20"/>
      <sheetName val="5_Por_Ques_B20"/>
      <sheetName val="PA_(B)20"/>
      <sheetName val="Modelo_de_Gestão20"/>
      <sheetName val="Metas___200620"/>
      <sheetName val="Maior_Melhor20"/>
      <sheetName val="Menor__Melhor20"/>
      <sheetName val="Menor__Melhor_120"/>
      <sheetName val="Menor__Melhor_220"/>
      <sheetName val="Maior_Melhor_320"/>
      <sheetName val="Maior_Melhor_420"/>
      <sheetName val="Maior_Melhor_520"/>
      <sheetName val="Maior_Melhor_620"/>
      <sheetName val="Menor__Melhor_820"/>
      <sheetName val="Menor__Melhor_920"/>
      <sheetName val="Planos_de_Ação20"/>
      <sheetName val="Análise_das_Causas_18"/>
      <sheetName val="Análise_das_Hipóteses_18"/>
      <sheetName val="5_Porquês18"/>
      <sheetName val="Relatório_de_Anomalia18"/>
      <sheetName val="MH_Installations17"/>
      <sheetName val="Lista_Completa17"/>
      <sheetName val="Check_List-_Gerrot16"/>
      <sheetName val="Solicitação_Gestão16"/>
      <sheetName val="ACOPL_ENG16"/>
      <sheetName val="1_116"/>
      <sheetName val="Check_List16"/>
      <sheetName val="Check_Farol16"/>
      <sheetName val="Diário_de_Bordo16"/>
      <sheetName val="Tabela_aux_organograma16"/>
      <sheetName val="Previsão_de_Vagões16"/>
      <sheetName val="Ciclone_4&quot;15"/>
      <sheetName val="Resumo_EFVM14"/>
      <sheetName val="DemoRes_(2)21"/>
      <sheetName val="RecLiqServ_(2)21"/>
      <sheetName val="DetDemoRes_(2)21"/>
      <sheetName val="Usiminas_21"/>
      <sheetName val="Análise_das_Causas_A21"/>
      <sheetName val="Análise_das_Hipóteses_A21"/>
      <sheetName val="5_Por_Ques_A21"/>
      <sheetName val="PA_(A)21"/>
      <sheetName val="Análise_das_Causas_B21"/>
      <sheetName val="Análise_das_Hipóteses_B21"/>
      <sheetName val="5_Por_Ques_B21"/>
      <sheetName val="PA_(B)21"/>
      <sheetName val="Modelo_de_Gestão21"/>
      <sheetName val="Metas___200621"/>
      <sheetName val="Maior_Melhor21"/>
      <sheetName val="Menor__Melhor21"/>
      <sheetName val="Menor__Melhor_121"/>
      <sheetName val="Menor__Melhor_221"/>
      <sheetName val="Maior_Melhor_321"/>
      <sheetName val="Maior_Melhor_421"/>
      <sheetName val="Maior_Melhor_521"/>
      <sheetName val="Maior_Melhor_621"/>
      <sheetName val="Menor__Melhor_821"/>
      <sheetName val="Menor__Melhor_921"/>
      <sheetName val="Planos_de_Ação21"/>
      <sheetName val="Análise_das_Causas_19"/>
      <sheetName val="Análise_das_Hipóteses_19"/>
      <sheetName val="5_Porquês19"/>
      <sheetName val="Relatório_de_Anomalia19"/>
      <sheetName val="Lista_Completa18"/>
      <sheetName val="MH_Installations18"/>
      <sheetName val="Check_List-_Gerrot17"/>
      <sheetName val="Solicitação_Gestão17"/>
      <sheetName val="ACOPL_ENG17"/>
      <sheetName val="Check_List17"/>
      <sheetName val="Check_Farol17"/>
      <sheetName val="Diário_de_Bordo17"/>
      <sheetName val="Previsão_de_Vagões17"/>
      <sheetName val="1_117"/>
      <sheetName val="Tabela_aux_organograma17"/>
      <sheetName val="Ciclone_4&quot;16"/>
      <sheetName val="Resumo_EFVM15"/>
      <sheetName val="DemoRes_(2)22"/>
      <sheetName val="RecLiqServ_(2)22"/>
      <sheetName val="DetDemoRes_(2)22"/>
      <sheetName val="Usiminas_22"/>
      <sheetName val="Análise_das_Causas_A22"/>
      <sheetName val="Análise_das_Hipóteses_A22"/>
      <sheetName val="5_Por_Ques_A22"/>
      <sheetName val="PA_(A)22"/>
      <sheetName val="Análise_das_Causas_B22"/>
      <sheetName val="Análise_das_Hipóteses_B22"/>
      <sheetName val="5_Por_Ques_B22"/>
      <sheetName val="PA_(B)22"/>
      <sheetName val="Modelo_de_Gestão22"/>
      <sheetName val="Metas___200622"/>
      <sheetName val="Maior_Melhor22"/>
      <sheetName val="Menor__Melhor22"/>
      <sheetName val="Menor__Melhor_122"/>
      <sheetName val="Menor__Melhor_222"/>
      <sheetName val="Maior_Melhor_322"/>
      <sheetName val="Maior_Melhor_422"/>
      <sheetName val="Maior_Melhor_522"/>
      <sheetName val="Maior_Melhor_622"/>
      <sheetName val="Menor__Melhor_822"/>
      <sheetName val="Menor__Melhor_922"/>
      <sheetName val="Planos_de_Ação22"/>
      <sheetName val="Análise_das_Causas_20"/>
      <sheetName val="Análise_das_Hipóteses_20"/>
      <sheetName val="5_Porquês20"/>
      <sheetName val="Relatório_de_Anomalia20"/>
      <sheetName val="MH_Installations19"/>
      <sheetName val="Lista_Completa19"/>
      <sheetName val="Solicitação_Gestão18"/>
      <sheetName val="ACOPL_ENG18"/>
      <sheetName val="Check_List-_Gerrot18"/>
      <sheetName val="Check_List18"/>
      <sheetName val="Check_Farol18"/>
      <sheetName val="Diário_de_Bordo18"/>
      <sheetName val="1_118"/>
      <sheetName val="Previsão_de_Vagões18"/>
      <sheetName val="Tabela_aux_organograma18"/>
      <sheetName val="Ciclone_4&quot;17"/>
      <sheetName val="Resumo_EFVM16"/>
      <sheetName val="Formulario"/>
      <sheetName val="Variáveis"/>
      <sheetName val="Lista Geral de Funcionário"/>
      <sheetName val="estgg"/>
      <sheetName val="DemoRes_(2)23"/>
      <sheetName val="RecLiqServ_(2)23"/>
      <sheetName val="DetDemoRes_(2)23"/>
      <sheetName val="Usiminas_23"/>
      <sheetName val="Análise_das_Causas_A23"/>
      <sheetName val="Análise_das_Hipóteses_A23"/>
      <sheetName val="5_Por_Ques_A23"/>
      <sheetName val="PA_(A)23"/>
      <sheetName val="Análise_das_Causas_B23"/>
      <sheetName val="Análise_das_Hipóteses_B23"/>
      <sheetName val="5_Por_Ques_B23"/>
      <sheetName val="PA_(B)23"/>
      <sheetName val="Modelo_de_Gestão23"/>
      <sheetName val="Metas___200623"/>
      <sheetName val="Maior_Melhor23"/>
      <sheetName val="Menor__Melhor23"/>
      <sheetName val="Menor__Melhor_123"/>
      <sheetName val="Menor__Melhor_223"/>
      <sheetName val="Maior_Melhor_323"/>
      <sheetName val="Maior_Melhor_423"/>
      <sheetName val="Maior_Melhor_523"/>
      <sheetName val="Maior_Melhor_623"/>
      <sheetName val="Menor__Melhor_823"/>
      <sheetName val="Menor__Melhor_923"/>
      <sheetName val="Planos_de_Ação23"/>
      <sheetName val="Análise_das_Causas_21"/>
      <sheetName val="Análise_das_Hipóteses_21"/>
      <sheetName val="5_Porquês21"/>
      <sheetName val="Relatório_de_Anomalia21"/>
      <sheetName val="Lista_Completa20"/>
      <sheetName val="MH_Installations20"/>
      <sheetName val="Solicitação_Gestão19"/>
      <sheetName val="ACOPL_ENG19"/>
      <sheetName val="1_119"/>
      <sheetName val="Check_List-_Gerrot19"/>
      <sheetName val="Check_List19"/>
      <sheetName val="Check_Farol19"/>
      <sheetName val="Diário_de_Bordo19"/>
      <sheetName val="Previsão_de_Vagões19"/>
      <sheetName val="Tabela_aux_organograma19"/>
      <sheetName val="Ciclone_4&quot;18"/>
      <sheetName val="Resumo_EFVM17"/>
      <sheetName val="FLUXO_-_EXECUÇÃO_PRÓPRIA"/>
      <sheetName val="FLUXO_-_EXECUÇÃO_PRÓPRIA1"/>
      <sheetName val="FLUXO_-_EXECUÇÃO_PRÓPRIA2"/>
      <sheetName val="FLUXO_-_EXECUÇÃO_PRÓPRIA3"/>
      <sheetName val="FLUXO_-_EXECUÇÃO_PRÓPRIA4"/>
      <sheetName val="FLUXO_-_EXECUÇÃO_PRÓPRIA5"/>
      <sheetName val="FLUXO_-_EXECUÇÃO_PRÓPRIA6"/>
      <sheetName val="FLUXO_-_EXECUÇÃO_PRÓPRIA7"/>
      <sheetName val="FLUXO_-_EXECUÇÃO_PRÓPRIA8"/>
      <sheetName val="FLUXO_-_EXECUÇÃO_PRÓPRIA9"/>
      <sheetName val="FLUXO_-_EXECUÇÃO_PRÓPRIA10"/>
      <sheetName val="Lists"/>
      <sheetName val="Meta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sheetData sheetId="264"/>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refreshError="1"/>
      <sheetData sheetId="1077" refreshError="1"/>
      <sheetData sheetId="107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Veic Ind-Marcosa"/>
      <sheetName val="Pareto Dispersões por Produto"/>
      <sheetName val="Pareto Dispersões por Área"/>
      <sheetName val="Extratif Dispersões por Área"/>
      <sheetName val="CEARA"/>
      <sheetName val="Plan1"/>
      <sheetName val="N52"/>
      <sheetName val="PREMISSAS"/>
      <sheetName val="Logica di Appuntamento"/>
      <sheetName val="DemoRes_(2)"/>
      <sheetName val="RecLiqServ_(2)"/>
      <sheetName val="DetDemoRes_(2)"/>
      <sheetName val="Veic_Ind-Marcosa"/>
      <sheetName val="DemoRes_(2)1"/>
      <sheetName val="RecLiqServ_(2)1"/>
      <sheetName val="DetDemoRes_(2)1"/>
      <sheetName val="Veic_Ind-Marcosa1"/>
      <sheetName val="REB MX - TIPO"/>
      <sheetName val="DIFL"/>
      <sheetName val="DIFN"/>
      <sheetName val="DIFS"/>
      <sheetName val="DIPE"/>
      <sheetName val="FGC"/>
      <sheetName val="Ligas"/>
      <sheetName val="Mn"/>
      <sheetName val="DemoRes_(2)3"/>
      <sheetName val="RecLiqServ_(2)3"/>
      <sheetName val="DetDemoRes_(2)3"/>
      <sheetName val="Veic_Ind-Marcosa3"/>
      <sheetName val="Pareto_Dispersões_por_Produto3"/>
      <sheetName val="Pareto_Dispersões_por_Área3"/>
      <sheetName val="Extratif_Dispersões_por_Área3"/>
      <sheetName val="Pareto_Dispersões_por_Produto"/>
      <sheetName val="Pareto_Dispersões_por_Área"/>
      <sheetName val="Extratif_Dispersões_por_Área"/>
      <sheetName val="Pareto_Dispersões_por_Produto1"/>
      <sheetName val="Pareto_Dispersões_por_Área1"/>
      <sheetName val="Extratif_Dispersões_por_Área1"/>
      <sheetName val="DemoRes_(2)2"/>
      <sheetName val="RecLiqServ_(2)2"/>
      <sheetName val="DetDemoRes_(2)2"/>
      <sheetName val="Veic_Ind-Marcosa2"/>
      <sheetName val="Pareto_Dispersões_por_Produto2"/>
      <sheetName val="Pareto_Dispersões_por_Área2"/>
      <sheetName val="Extratif_Dispersões_por_Área2"/>
      <sheetName val="Sispec"/>
      <sheetName val="Sispec99"/>
      <sheetName val="SispecPSAP"/>
      <sheetName val="Tabelas"/>
      <sheetName val="BadeR99_NBA.xls"/>
      <sheetName val="BANCO DE DADOS_ESTRUTURA"/>
      <sheetName val="Vagões ECM"/>
      <sheetName val="Decretos_PIS-COFINS"/>
      <sheetName val="Ciclo Vagão"/>
      <sheetName val="Check List- Gerrot"/>
      <sheetName val="Variaveis"/>
      <sheetName val="Previsão de Vagões"/>
      <sheetName val="Espera"/>
      <sheetName val="Saldos"/>
      <sheetName val="Gráficos"/>
      <sheetName val="Navios"/>
      <sheetName val="Armazéns"/>
      <sheetName val="Resumo"/>
      <sheetName val="ComentariosCusteio"/>
      <sheetName val="DADOS"/>
      <sheetName val="Plan2"/>
      <sheetName val="DemoRes_(2)4"/>
      <sheetName val="RecLiqServ_(2)4"/>
      <sheetName val="DetDemoRes_(2)4"/>
      <sheetName val="Veic_Ind-Marcosa4"/>
      <sheetName val="Pareto_Dispersões_por_Produto4"/>
      <sheetName val="Pareto_Dispersões_por_Área4"/>
      <sheetName val="Extratif_Dispersões_por_Área4"/>
      <sheetName val="Logica_di_Appuntamento"/>
      <sheetName val="BadeR99_NBA_xls"/>
      <sheetName val="REB_MX_-_TIPO"/>
      <sheetName val="BANCO_DE_DADOS_ESTRUTURA"/>
      <sheetName val="Apoio Validação"/>
      <sheetName val="Apoio Etapa 6 - Viagens"/>
      <sheetName val="MENU"/>
      <sheetName val="Auxiliar"/>
      <sheetName val="Disp 2005 FCA"/>
      <sheetName val="Vagões_ECM"/>
      <sheetName val="Disponibilidade Junho"/>
      <sheetName val="DemoRes_(2)5"/>
      <sheetName val="RecLiqServ_(2)5"/>
      <sheetName val="DetDemoRes_(2)5"/>
      <sheetName val="Veic_Ind-Marcosa5"/>
      <sheetName val="Pareto_Dispersões_por_Produto5"/>
      <sheetName val="Pareto_Dispersões_por_Área5"/>
      <sheetName val="Extratif_Dispersões_por_Área5"/>
      <sheetName val="Logica_di_Appuntamento1"/>
      <sheetName val="BadeR99_NBA_xls1"/>
      <sheetName val="REB_MX_-_TIPO1"/>
      <sheetName val="BANCO_DE_DADOS_ESTRUTURA1"/>
      <sheetName val="Ciclo_Vagão"/>
      <sheetName val="Previsão_de_Vagões"/>
      <sheetName val="Check_List-_Gerrot"/>
      <sheetName val="Apoio_Validação"/>
      <sheetName val="Apoio_Etapa_6_-_Viagens"/>
      <sheetName val="Check Farol"/>
      <sheetName val="Controle De ASO's"/>
      <sheetName val="Categorias"/>
      <sheetName val="Quadro Funcional"/>
      <sheetName val="Anexo X - ENSINO"/>
      <sheetName val="CLAS"/>
      <sheetName val="Step_0_Team_CALENDAR"/>
      <sheetName val="Step2_Correlation"/>
      <sheetName val="Step2_Histogram"/>
      <sheetName val="Lists"/>
      <sheetName val="Tabela1"/>
      <sheetName val="JANEIRO98"/>
      <sheetName val="récapprobable98"/>
      <sheetName val="Inputs"/>
      <sheetName val="Vagões_ECM1"/>
      <sheetName val="Disp_2005_FCA"/>
      <sheetName val="DemoRes_(2)6"/>
      <sheetName val="RecLiqServ_(2)6"/>
      <sheetName val="DetDemoRes_(2)6"/>
      <sheetName val="Veic_Ind-Marcosa6"/>
      <sheetName val="Pareto_Dispersões_por_Produto6"/>
      <sheetName val="Pareto_Dispersões_por_Área6"/>
      <sheetName val="Extratif_Dispersões_por_Área6"/>
      <sheetName val="Logica_di_Appuntamento2"/>
      <sheetName val="BANCO_DE_DADOS_ESTRUTURA2"/>
      <sheetName val="BadeR99_NBA_xls2"/>
      <sheetName val="REB_MX_-_TIPO2"/>
      <sheetName val="Ciclo_Vagão1"/>
      <sheetName val="Check_List-_Gerrot1"/>
      <sheetName val="Previsão_de_Vagões1"/>
      <sheetName val="Pacotes"/>
      <sheetName val="Check List"/>
      <sheetName val="Controle_De_ASO's"/>
      <sheetName val="PORTOS"/>
      <sheetName val="AMI"/>
      <sheetName val="PERGUNTAS"/>
      <sheetName val="EAIGESEN"/>
      <sheetName val="Grupo x Justif"/>
      <sheetName val="DCF"/>
      <sheetName val="Gerrot"/>
      <sheetName val="EFC"/>
      <sheetName val="Controle_De_ASO's1"/>
      <sheetName val="Quadro_Funcional"/>
      <sheetName val="Anexo_X_-_ENSINO"/>
      <sheetName val="Check_List"/>
      <sheetName val="Controle_De_ASO's2"/>
      <sheetName val="Previsão_de_Vagões2"/>
      <sheetName val="Check_List-_Gerrot2"/>
      <sheetName val="Control_Anual"/>
      <sheetName val="Evolução Etapas Cal Mag"/>
      <sheetName val="Evolução Etapas Cromo"/>
      <sheetName val="EXEC"/>
      <sheetName val="Base "/>
      <sheetName val="Apoio Viagens"/>
      <sheetName val="Listas"/>
      <sheetName val="consolidado preventivas"/>
      <sheetName val="Disponibilidade_Junho"/>
      <sheetName val="consolidado_preventivas"/>
      <sheetName val="oficial"/>
      <sheetName val="FAPMUT"/>
      <sheetName val="Dados NÃO DELETAR"/>
      <sheetName val="Check_Farol"/>
      <sheetName val="Grupo_x_Justif"/>
      <sheetName val="I6"/>
      <sheetName val="I11"/>
      <sheetName val="Validações"/>
      <sheetName val="Parâmetros Caso Base"/>
      <sheetName val="DESP_OPERAC"/>
      <sheetName val="Resumo R$"/>
      <sheetName val="Consolidado"/>
      <sheetName val="Quadro_Funcional1"/>
      <sheetName val="Controle_De_ASO's3"/>
      <sheetName val="Previsão_de_Vagões3"/>
      <sheetName val="Check_List-_Gerrot3"/>
      <sheetName val="Anexo_X_-_ENSINO1"/>
      <sheetName val="Check_List1"/>
      <sheetName val="Disp_2005_FCA1"/>
      <sheetName val="Quadro_Funcional2"/>
      <sheetName val="Controle_De_ASO's4"/>
      <sheetName val="Previsão_de_Vagões4"/>
      <sheetName val="Check_List-_Gerrot4"/>
      <sheetName val="Anexo_X_-_ENSINO2"/>
      <sheetName val="Check_List2"/>
      <sheetName val="Disp_2005_FCA2"/>
      <sheetName val="Check_Farol1"/>
      <sheetName val="Grupo_x_Justif1"/>
      <sheetName val="Evolução_Etapas_Cal_Mag"/>
      <sheetName val="Evolução_Etapas_Cromo"/>
      <sheetName val="Apoio_Viagens"/>
      <sheetName val="Base_"/>
      <sheetName val="BD"/>
      <sheetName val="Acido"/>
      <sheetName val="Costo"/>
      <sheetName val="C.N.U.  CPS "/>
      <sheetName val="C.N.U. a HR"/>
      <sheetName val="Recup (Cu)"/>
      <sheetName val="Operações"/>
      <sheetName val="BD_Paradas_2011"/>
      <sheetName val="Dados_NÃO_DELETAR"/>
      <sheetName val="Resumo_R$"/>
      <sheetName val="Parâmetros_Caso_Base"/>
      <sheetName val="Mapa"/>
      <sheetName val="Correlação"/>
      <sheetName val="EVENTOS GERAL"/>
      <sheetName val="MenuPrincipal"/>
      <sheetName val="Vagões_ECM2"/>
      <sheetName val="Apoio_Validação1"/>
      <sheetName val="Apoio_Etapa_6_-_Viagens1"/>
      <sheetName val="DemoRes_(2)7"/>
      <sheetName val="RecLiqServ_(2)7"/>
      <sheetName val="DetDemoRes_(2)7"/>
      <sheetName val="Veic_Ind-Marcosa7"/>
      <sheetName val="Pareto_Dispersões_por_Produto7"/>
      <sheetName val="Pareto_Dispersões_por_Área7"/>
      <sheetName val="Extratif_Dispersões_por_Área7"/>
      <sheetName val="Logica_di_Appuntamento3"/>
      <sheetName val="BadeR99_NBA_xls3"/>
      <sheetName val="BANCO_DE_DADOS_ESTRUTURA3"/>
      <sheetName val="REB_MX_-_TIPO3"/>
      <sheetName val="Vagões_ECM3"/>
      <sheetName val="Ciclo_Vagão2"/>
      <sheetName val="Apoio_Validação2"/>
      <sheetName val="Apoio_Etapa_6_-_Viagens2"/>
      <sheetName val="Disponibilidade_Junho1"/>
      <sheetName val="consolidado_preventivas1"/>
      <sheetName val="DemoRes_(2)8"/>
      <sheetName val="RecLiqServ_(2)8"/>
      <sheetName val="DetDemoRes_(2)8"/>
      <sheetName val="Veic_Ind-Marcosa8"/>
      <sheetName val="Pareto_Dispersões_por_Produto8"/>
      <sheetName val="Pareto_Dispersões_por_Área8"/>
      <sheetName val="Extratif_Dispersões_por_Área8"/>
      <sheetName val="Logica_di_Appuntamento4"/>
      <sheetName val="BadeR99_NBA_xls4"/>
      <sheetName val="REB_MX_-_TIPO4"/>
      <sheetName val="BANCO_DE_DADOS_ESTRUTURA4"/>
      <sheetName val="Vagões_ECM4"/>
      <sheetName val="Ciclo_Vagão3"/>
      <sheetName val="Check_List-_Gerrot5"/>
      <sheetName val="Previsão_de_Vagões5"/>
      <sheetName val="Apoio_Validação3"/>
      <sheetName val="Apoio_Etapa_6_-_Viagens3"/>
      <sheetName val="Disp_2005_FCA3"/>
      <sheetName val="Check_Farol2"/>
      <sheetName val="Controle_De_ASO's5"/>
      <sheetName val="Quadro_Funcional3"/>
      <sheetName val="Anexo_X_-_ENSINO3"/>
      <sheetName val="Disponibilidade_Junho2"/>
      <sheetName val="Check_List3"/>
      <sheetName val="Grupo_x_Justif2"/>
      <sheetName val="Evolução_Etapas_Cal_Mag1"/>
      <sheetName val="Evolução_Etapas_Cromo1"/>
      <sheetName val="Base_1"/>
      <sheetName val="Apoio_Viagens1"/>
      <sheetName val="consolidado_preventivas2"/>
      <sheetName val="Resumo_R$1"/>
      <sheetName val="Dados_NÃO_DELETAR1"/>
      <sheetName val="Parâmetros_Caso_Base1"/>
      <sheetName val="C_N_U___CPS_"/>
      <sheetName val="C_N_U__a_HR"/>
      <sheetName val="Recup_(Cu)"/>
      <sheetName val="EVENTOS_GERAL"/>
      <sheetName val="DemoRes_(2)10"/>
      <sheetName val="RecLiqServ_(2)10"/>
      <sheetName val="DetDemoRes_(2)10"/>
      <sheetName val="Veic_Ind-Marcosa10"/>
      <sheetName val="Pareto_Dispersões_por_Produto10"/>
      <sheetName val="Pareto_Dispersões_por_Área10"/>
      <sheetName val="Extratif_Dispersões_por_Área10"/>
      <sheetName val="Logica_di_Appuntamento6"/>
      <sheetName val="BadeR99_NBA_xls6"/>
      <sheetName val="REB_MX_-_TIPO6"/>
      <sheetName val="BANCO_DE_DADOS_ESTRUTURA6"/>
      <sheetName val="Vagões_ECM6"/>
      <sheetName val="Ciclo_Vagão5"/>
      <sheetName val="Check_List-_Gerrot7"/>
      <sheetName val="Previsão_de_Vagões7"/>
      <sheetName val="Apoio_Validação5"/>
      <sheetName val="Apoio_Etapa_6_-_Viagens5"/>
      <sheetName val="Disp_2005_FCA5"/>
      <sheetName val="Check_Farol4"/>
      <sheetName val="Controle_De_ASO's7"/>
      <sheetName val="Quadro_Funcional5"/>
      <sheetName val="Anexo_X_-_ENSINO5"/>
      <sheetName val="Disponibilidade_Junho4"/>
      <sheetName val="Check_List5"/>
      <sheetName val="Grupo_x_Justif4"/>
      <sheetName val="Evolução_Etapas_Cal_Mag3"/>
      <sheetName val="Evolução_Etapas_Cromo3"/>
      <sheetName val="Base_3"/>
      <sheetName val="Apoio_Viagens3"/>
      <sheetName val="consolidado_preventivas4"/>
      <sheetName val="Resumo_R$3"/>
      <sheetName val="Dados_NÃO_DELETAR3"/>
      <sheetName val="Parâmetros_Caso_Base3"/>
      <sheetName val="C_N_U___CPS_2"/>
      <sheetName val="C_N_U__a_HR2"/>
      <sheetName val="Recup_(Cu)2"/>
      <sheetName val="EVENTOS_GERAL2"/>
      <sheetName val="DemoRes_(2)9"/>
      <sheetName val="RecLiqServ_(2)9"/>
      <sheetName val="DetDemoRes_(2)9"/>
      <sheetName val="Veic_Ind-Marcosa9"/>
      <sheetName val="Pareto_Dispersões_por_Produto9"/>
      <sheetName val="Pareto_Dispersões_por_Área9"/>
      <sheetName val="Extratif_Dispersões_por_Área9"/>
      <sheetName val="Logica_di_Appuntamento5"/>
      <sheetName val="BadeR99_NBA_xls5"/>
      <sheetName val="REB_MX_-_TIPO5"/>
      <sheetName val="BANCO_DE_DADOS_ESTRUTURA5"/>
      <sheetName val="Vagões_ECM5"/>
      <sheetName val="Ciclo_Vagão4"/>
      <sheetName val="Check_List-_Gerrot6"/>
      <sheetName val="Previsão_de_Vagões6"/>
      <sheetName val="Apoio_Validação4"/>
      <sheetName val="Apoio_Etapa_6_-_Viagens4"/>
      <sheetName val="Disp_2005_FCA4"/>
      <sheetName val="Check_Farol3"/>
      <sheetName val="Controle_De_ASO's6"/>
      <sheetName val="Quadro_Funcional4"/>
      <sheetName val="Anexo_X_-_ENSINO4"/>
      <sheetName val="Disponibilidade_Junho3"/>
      <sheetName val="Check_List4"/>
      <sheetName val="Grupo_x_Justif3"/>
      <sheetName val="Evolução_Etapas_Cal_Mag2"/>
      <sheetName val="Evolução_Etapas_Cromo2"/>
      <sheetName val="Base_2"/>
      <sheetName val="Apoio_Viagens2"/>
      <sheetName val="consolidado_preventivas3"/>
      <sheetName val="Resumo_R$2"/>
      <sheetName val="Dados_NÃO_DELETAR2"/>
      <sheetName val="Parâmetros_Caso_Base2"/>
      <sheetName val="C_N_U___CPS_1"/>
      <sheetName val="C_N_U__a_HR1"/>
      <sheetName val="Recup_(Cu)1"/>
      <sheetName val="EVENTOS_GERAL1"/>
      <sheetName val="DemoRes_(2)11"/>
      <sheetName val="RecLiqServ_(2)11"/>
      <sheetName val="DetDemoRes_(2)11"/>
      <sheetName val="Veic_Ind-Marcosa11"/>
      <sheetName val="Pareto_Dispersões_por_Produto11"/>
      <sheetName val="Pareto_Dispersões_por_Área11"/>
      <sheetName val="Extratif_Dispersões_por_Área11"/>
      <sheetName val="Logica_di_Appuntamento7"/>
      <sheetName val="BadeR99_NBA_xls7"/>
      <sheetName val="REB_MX_-_TIPO7"/>
      <sheetName val="BANCO_DE_DADOS_ESTRUTURA7"/>
      <sheetName val="Vagões_ECM7"/>
      <sheetName val="Ciclo_Vagão6"/>
      <sheetName val="Check_List-_Gerrot8"/>
      <sheetName val="Previsão_de_Vagões8"/>
      <sheetName val="Apoio_Validação6"/>
      <sheetName val="Apoio_Etapa_6_-_Viagens6"/>
      <sheetName val="Disp_2005_FCA6"/>
      <sheetName val="Check_Farol5"/>
      <sheetName val="Controle_De_ASO's8"/>
      <sheetName val="Quadro_Funcional6"/>
      <sheetName val="Anexo_X_-_ENSINO6"/>
      <sheetName val="Disponibilidade_Junho5"/>
      <sheetName val="Check_List6"/>
      <sheetName val="Grupo_x_Justif5"/>
      <sheetName val="Evolução_Etapas_Cal_Mag4"/>
      <sheetName val="Evolução_Etapas_Cromo4"/>
      <sheetName val="Base_4"/>
      <sheetName val="Apoio_Viagens4"/>
      <sheetName val="consolidado_preventivas5"/>
      <sheetName val="Resumo_R$4"/>
      <sheetName val="Dados_NÃO_DELETAR4"/>
      <sheetName val="Parâmetros_Caso_Base4"/>
      <sheetName val="C_N_U___CPS_3"/>
      <sheetName val="C_N_U__a_HR3"/>
      <sheetName val="Recup_(Cu)3"/>
      <sheetName val="EVENTOS_GERAL3"/>
      <sheetName val="DemoRes_(2)12"/>
      <sheetName val="RecLiqServ_(2)12"/>
      <sheetName val="DetDemoRes_(2)12"/>
      <sheetName val="Veic_Ind-Marcosa12"/>
      <sheetName val="Pareto_Dispersões_por_Produto12"/>
      <sheetName val="Pareto_Dispersões_por_Área12"/>
      <sheetName val="Extratif_Dispersões_por_Área12"/>
      <sheetName val="Logica_di_Appuntamento8"/>
      <sheetName val="BadeR99_NBA_xls8"/>
      <sheetName val="REB_MX_-_TIPO8"/>
      <sheetName val="BANCO_DE_DADOS_ESTRUTURA8"/>
      <sheetName val="Vagões_ECM8"/>
      <sheetName val="Ciclo_Vagão7"/>
      <sheetName val="Check_List-_Gerrot9"/>
      <sheetName val="Previsão_de_Vagões9"/>
      <sheetName val="Apoio_Validação7"/>
      <sheetName val="Apoio_Etapa_6_-_Viagens7"/>
      <sheetName val="Disp_2005_FCA7"/>
      <sheetName val="Check_Farol6"/>
      <sheetName val="Controle_De_ASO's9"/>
      <sheetName val="Quadro_Funcional7"/>
      <sheetName val="Anexo_X_-_ENSINO7"/>
      <sheetName val="Disponibilidade_Junho6"/>
      <sheetName val="Check_List7"/>
      <sheetName val="Grupo_x_Justif6"/>
      <sheetName val="Evolução_Etapas_Cal_Mag5"/>
      <sheetName val="Evolução_Etapas_Cromo5"/>
      <sheetName val="Base_5"/>
      <sheetName val="Apoio_Viagens5"/>
      <sheetName val="consolidado_preventivas6"/>
      <sheetName val="Resumo_R$5"/>
      <sheetName val="Dados_NÃO_DELETAR5"/>
      <sheetName val="Parâmetros_Caso_Base5"/>
      <sheetName val="C_N_U___CPS_4"/>
      <sheetName val="C_N_U__a_HR4"/>
      <sheetName val="Recup_(Cu)4"/>
      <sheetName val="EVENTOS_GERAL4"/>
      <sheetName val="DemoRes_(2)14"/>
      <sheetName val="RecLiqServ_(2)14"/>
      <sheetName val="DetDemoRes_(2)14"/>
      <sheetName val="Veic_Ind-Marcosa14"/>
      <sheetName val="Pareto_Dispersões_por_Produto14"/>
      <sheetName val="Pareto_Dispersões_por_Área14"/>
      <sheetName val="Extratif_Dispersões_por_Área14"/>
      <sheetName val="Logica_di_Appuntamento10"/>
      <sheetName val="BadeR99_NBA_xls10"/>
      <sheetName val="REB_MX_-_TIPO10"/>
      <sheetName val="BANCO_DE_DADOS_ESTRUTURA10"/>
      <sheetName val="Vagões_ECM10"/>
      <sheetName val="Ciclo_Vagão9"/>
      <sheetName val="Check_List-_Gerrot11"/>
      <sheetName val="Previsão_de_Vagões11"/>
      <sheetName val="Apoio_Validação9"/>
      <sheetName val="Apoio_Etapa_6_-_Viagens9"/>
      <sheetName val="Disp_2005_FCA9"/>
      <sheetName val="Check_Farol8"/>
      <sheetName val="Controle_De_ASO's11"/>
      <sheetName val="Quadro_Funcional9"/>
      <sheetName val="Anexo_X_-_ENSINO9"/>
      <sheetName val="Disponibilidade_Junho8"/>
      <sheetName val="Check_List9"/>
      <sheetName val="Grupo_x_Justif8"/>
      <sheetName val="Evolução_Etapas_Cal_Mag7"/>
      <sheetName val="Evolução_Etapas_Cromo7"/>
      <sheetName val="Base_7"/>
      <sheetName val="Apoio_Viagens7"/>
      <sheetName val="consolidado_preventivas8"/>
      <sheetName val="Resumo_R$7"/>
      <sheetName val="Dados_NÃO_DELETAR7"/>
      <sheetName val="Parâmetros_Caso_Base7"/>
      <sheetName val="C_N_U___CPS_6"/>
      <sheetName val="C_N_U__a_HR6"/>
      <sheetName val="Recup_(Cu)6"/>
      <sheetName val="EVENTOS_GERAL6"/>
      <sheetName val="DemoRes_(2)13"/>
      <sheetName val="RecLiqServ_(2)13"/>
      <sheetName val="DetDemoRes_(2)13"/>
      <sheetName val="Veic_Ind-Marcosa13"/>
      <sheetName val="Pareto_Dispersões_por_Produto13"/>
      <sheetName val="Pareto_Dispersões_por_Área13"/>
      <sheetName val="Extratif_Dispersões_por_Área13"/>
      <sheetName val="Logica_di_Appuntamento9"/>
      <sheetName val="BadeR99_NBA_xls9"/>
      <sheetName val="REB_MX_-_TIPO9"/>
      <sheetName val="BANCO_DE_DADOS_ESTRUTURA9"/>
      <sheetName val="Vagões_ECM9"/>
      <sheetName val="Ciclo_Vagão8"/>
      <sheetName val="Check_List-_Gerrot10"/>
      <sheetName val="Previsão_de_Vagões10"/>
      <sheetName val="Apoio_Validação8"/>
      <sheetName val="Apoio_Etapa_6_-_Viagens8"/>
      <sheetName val="Disp_2005_FCA8"/>
      <sheetName val="Check_Farol7"/>
      <sheetName val="Controle_De_ASO's10"/>
      <sheetName val="Quadro_Funcional8"/>
      <sheetName val="Anexo_X_-_ENSINO8"/>
      <sheetName val="Disponibilidade_Junho7"/>
      <sheetName val="Check_List8"/>
      <sheetName val="Grupo_x_Justif7"/>
      <sheetName val="Evolução_Etapas_Cal_Mag6"/>
      <sheetName val="Evolução_Etapas_Cromo6"/>
      <sheetName val="Base_6"/>
      <sheetName val="Apoio_Viagens6"/>
      <sheetName val="consolidado_preventivas7"/>
      <sheetName val="Resumo_R$6"/>
      <sheetName val="Dados_NÃO_DELETAR6"/>
      <sheetName val="Parâmetros_Caso_Base6"/>
      <sheetName val="C_N_U___CPS_5"/>
      <sheetName val="C_N_U__a_HR5"/>
      <sheetName val="Recup_(Cu)5"/>
      <sheetName val="EVENTOS_GERAL5"/>
      <sheetName val="DemoRes_(2)15"/>
      <sheetName val="RecLiqServ_(2)15"/>
      <sheetName val="DetDemoRes_(2)15"/>
      <sheetName val="Veic_Ind-Marcosa15"/>
      <sheetName val="Pareto_Dispersões_por_Produto15"/>
      <sheetName val="Pareto_Dispersões_por_Área15"/>
      <sheetName val="Extratif_Dispersões_por_Área15"/>
      <sheetName val="Logica_di_Appuntamento11"/>
      <sheetName val="BadeR99_NBA_xls11"/>
      <sheetName val="REB_MX_-_TIPO11"/>
      <sheetName val="BANCO_DE_DADOS_ESTRUTURA11"/>
      <sheetName val="Vagões_ECM11"/>
      <sheetName val="Ciclo_Vagão10"/>
      <sheetName val="Check_List-_Gerrot12"/>
      <sheetName val="Previsão_de_Vagões12"/>
      <sheetName val="Apoio_Validação10"/>
      <sheetName val="Apoio_Etapa_6_-_Viagens10"/>
      <sheetName val="Disp_2005_FCA10"/>
      <sheetName val="Check_Farol9"/>
      <sheetName val="Controle_De_ASO's12"/>
      <sheetName val="Quadro_Funcional10"/>
      <sheetName val="Anexo_X_-_ENSINO10"/>
      <sheetName val="Disponibilidade_Junho9"/>
      <sheetName val="Check_List10"/>
      <sheetName val="Grupo_x_Justif9"/>
      <sheetName val="Evolução_Etapas_Cal_Mag8"/>
      <sheetName val="Evolução_Etapas_Cromo8"/>
      <sheetName val="Base_8"/>
      <sheetName val="Apoio_Viagens8"/>
      <sheetName val="consolidado_preventivas9"/>
      <sheetName val="Resumo_R$8"/>
      <sheetName val="Dados_NÃO_DELETAR8"/>
      <sheetName val="Parâmetros_Caso_Base8"/>
      <sheetName val="C_N_U___CPS_7"/>
      <sheetName val="C_N_U__a_HR7"/>
      <sheetName val="Recup_(Cu)7"/>
      <sheetName val="EVENTOS_GERAL7"/>
      <sheetName val="DemoRes_(2)16"/>
      <sheetName val="RecLiqServ_(2)16"/>
      <sheetName val="DetDemoRes_(2)16"/>
      <sheetName val="Veic_Ind-Marcosa16"/>
      <sheetName val="Pareto_Dispersões_por_Produto16"/>
      <sheetName val="Pareto_Dispersões_por_Área16"/>
      <sheetName val="Extratif_Dispersões_por_Área16"/>
      <sheetName val="Logica_di_Appuntamento12"/>
      <sheetName val="BadeR99_NBA_xls12"/>
      <sheetName val="REB_MX_-_TIPO12"/>
      <sheetName val="BANCO_DE_DADOS_ESTRUTURA12"/>
      <sheetName val="Vagões_ECM12"/>
      <sheetName val="Ciclo_Vagão11"/>
      <sheetName val="Apoio_Validação11"/>
      <sheetName val="Apoio_Etapa_6_-_Viagens11"/>
      <sheetName val="Disp_2005_FCA11"/>
      <sheetName val="Check_Farol10"/>
      <sheetName val="Disponibilidade_Junho10"/>
      <sheetName val="Indice Precos Mes"/>
      <sheetName val="KM"/>
      <sheetName val="BP"/>
      <sheetName val="CHAVES"/>
      <sheetName val="KREBS (original)"/>
      <sheetName val="FINAME"/>
      <sheetName val="DemoRes_(2)17"/>
      <sheetName val="RecLiqServ_(2)17"/>
      <sheetName val="DetDemoRes_(2)17"/>
      <sheetName val="Veic_Ind-Marcosa17"/>
      <sheetName val="Pareto_Dispersões_por_Produto17"/>
      <sheetName val="Pareto_Dispersões_por_Área17"/>
      <sheetName val="Extratif_Dispersões_por_Área17"/>
      <sheetName val="Logica_di_Appuntamento13"/>
      <sheetName val="BadeR99_NBA_xls13"/>
      <sheetName val="REB_MX_-_TIPO13"/>
      <sheetName val="BANCO_DE_DADOS_ESTRUTURA13"/>
      <sheetName val="Ciclo_Vagão12"/>
      <sheetName val="Vagões_ECM13"/>
      <sheetName val="Check_List-_Gerrot13"/>
      <sheetName val="Previsão_de_Vagões13"/>
      <sheetName val="Apoio_Validação12"/>
      <sheetName val="Apoio_Etapa_6_-_Viagens12"/>
      <sheetName val="Disp_2005_FCA12"/>
      <sheetName val="Disponibilidade_Junho11"/>
      <sheetName val="Check_Farol11"/>
      <sheetName val="Controle_De_ASO's13"/>
      <sheetName val="Quadro_Funcional11"/>
      <sheetName val="Anexo_X_-_ENSINO11"/>
      <sheetName val="Check_List11"/>
      <sheetName val="Grupo_x_Justif10"/>
      <sheetName val="Evolução_Etapas_Cal_Mag9"/>
      <sheetName val="Evolução_Etapas_Cromo9"/>
      <sheetName val="Base_9"/>
      <sheetName val="Apoio_Viagens9"/>
      <sheetName val="consolidado_preventivas10"/>
      <sheetName val="Dados_NÃO_DELETAR9"/>
      <sheetName val="Parâmetros_Caso_Base9"/>
      <sheetName val="Resumo_R$9"/>
      <sheetName val="C_N_U___CPS_8"/>
      <sheetName val="C_N_U__a_HR8"/>
      <sheetName val="Recup_(Cu)8"/>
      <sheetName val="EVENTOS_GERAL8"/>
      <sheetName val="DemoRes_(2)19"/>
      <sheetName val="RecLiqServ_(2)19"/>
      <sheetName val="DetDemoRes_(2)19"/>
      <sheetName val="Veic_Ind-Marcosa19"/>
      <sheetName val="Pareto_Dispersões_por_Produto19"/>
      <sheetName val="Pareto_Dispersões_por_Área19"/>
      <sheetName val="Extratif_Dispersões_por_Área19"/>
      <sheetName val="Logica_di_Appuntamento15"/>
      <sheetName val="BadeR99_NBA_xls15"/>
      <sheetName val="REB_MX_-_TIPO15"/>
      <sheetName val="BANCO_DE_DADOS_ESTRUTURA15"/>
      <sheetName val="Ciclo_Vagão14"/>
      <sheetName val="Vagões_ECM15"/>
      <sheetName val="Check_List-_Gerrot15"/>
      <sheetName val="Previsão_de_Vagões15"/>
      <sheetName val="Apoio_Validação14"/>
      <sheetName val="Apoio_Etapa_6_-_Viagens14"/>
      <sheetName val="Disp_2005_FCA14"/>
      <sheetName val="Disponibilidade_Junho13"/>
      <sheetName val="Check_Farol13"/>
      <sheetName val="Controle_De_ASO's15"/>
      <sheetName val="Quadro_Funcional13"/>
      <sheetName val="Anexo_X_-_ENSINO13"/>
      <sheetName val="Check_List13"/>
      <sheetName val="Grupo_x_Justif12"/>
      <sheetName val="Evolução_Etapas_Cal_Mag11"/>
      <sheetName val="Evolução_Etapas_Cromo11"/>
      <sheetName val="Base_11"/>
      <sheetName val="Apoio_Viagens11"/>
      <sheetName val="consolidado_preventivas12"/>
      <sheetName val="Dados_NÃO_DELETAR11"/>
      <sheetName val="Parâmetros_Caso_Base11"/>
      <sheetName val="Resumo_R$11"/>
      <sheetName val="C_N_U___CPS_10"/>
      <sheetName val="C_N_U__a_HR10"/>
      <sheetName val="Recup_(Cu)10"/>
      <sheetName val="EVENTOS_GERAL10"/>
      <sheetName val="DemoRes_(2)18"/>
      <sheetName val="RecLiqServ_(2)18"/>
      <sheetName val="DetDemoRes_(2)18"/>
      <sheetName val="Veic_Ind-Marcosa18"/>
      <sheetName val="Pareto_Dispersões_por_Produto18"/>
      <sheetName val="Pareto_Dispersões_por_Área18"/>
      <sheetName val="Extratif_Dispersões_por_Área18"/>
      <sheetName val="Logica_di_Appuntamento14"/>
      <sheetName val="BadeR99_NBA_xls14"/>
      <sheetName val="REB_MX_-_TIPO14"/>
      <sheetName val="BANCO_DE_DADOS_ESTRUTURA14"/>
      <sheetName val="Ciclo_Vagão13"/>
      <sheetName val="Vagões_ECM14"/>
      <sheetName val="Check_List-_Gerrot14"/>
      <sheetName val="Previsão_de_Vagões14"/>
      <sheetName val="Apoio_Validação13"/>
      <sheetName val="Apoio_Etapa_6_-_Viagens13"/>
      <sheetName val="Disp_2005_FCA13"/>
      <sheetName val="Disponibilidade_Junho12"/>
      <sheetName val="Check_Farol12"/>
      <sheetName val="Controle_De_ASO's14"/>
      <sheetName val="Quadro_Funcional12"/>
      <sheetName val="Anexo_X_-_ENSINO12"/>
      <sheetName val="Check_List12"/>
      <sheetName val="Grupo_x_Justif11"/>
      <sheetName val="Evolução_Etapas_Cal_Mag10"/>
      <sheetName val="Evolução_Etapas_Cromo10"/>
      <sheetName val="Base_10"/>
      <sheetName val="Apoio_Viagens10"/>
      <sheetName val="consolidado_preventivas11"/>
      <sheetName val="Dados_NÃO_DELETAR10"/>
      <sheetName val="Parâmetros_Caso_Base10"/>
      <sheetName val="Resumo_R$10"/>
      <sheetName val="C_N_U___CPS_9"/>
      <sheetName val="C_N_U__a_HR9"/>
      <sheetName val="Recup_(Cu)9"/>
      <sheetName val="EVENTOS_GERAL9"/>
      <sheetName val="DemoRes_(2)20"/>
      <sheetName val="RecLiqServ_(2)20"/>
      <sheetName val="DetDemoRes_(2)20"/>
      <sheetName val="Veic_Ind-Marcosa20"/>
      <sheetName val="Pareto_Dispersões_por_Produto20"/>
      <sheetName val="Pareto_Dispersões_por_Área20"/>
      <sheetName val="Extratif_Dispersões_por_Área20"/>
      <sheetName val="Logica_di_Appuntamento16"/>
      <sheetName val="BadeR99_NBA_xls16"/>
      <sheetName val="REB_MX_-_TIPO16"/>
      <sheetName val="BANCO_DE_DADOS_ESTRUTURA16"/>
      <sheetName val="Ciclo_Vagão15"/>
      <sheetName val="Vagões_ECM16"/>
      <sheetName val="Check_List-_Gerrot16"/>
      <sheetName val="Previsão_de_Vagões16"/>
      <sheetName val="Apoio_Validação15"/>
      <sheetName val="Apoio_Etapa_6_-_Viagens15"/>
      <sheetName val="Disp_2005_FCA15"/>
      <sheetName val="Disponibilidade_Junho14"/>
      <sheetName val="Check_Farol14"/>
      <sheetName val="Controle_De_ASO's16"/>
      <sheetName val="Quadro_Funcional14"/>
      <sheetName val="Anexo_X_-_ENSINO14"/>
      <sheetName val="Check_List14"/>
      <sheetName val="Grupo_x_Justif13"/>
      <sheetName val="Evolução_Etapas_Cal_Mag12"/>
      <sheetName val="Evolução_Etapas_Cromo12"/>
      <sheetName val="Base_12"/>
      <sheetName val="Apoio_Viagens12"/>
      <sheetName val="consolidado_preventivas13"/>
      <sheetName val="Dados_NÃO_DELETAR12"/>
      <sheetName val="Parâmetros_Caso_Base12"/>
      <sheetName val="Resumo_R$12"/>
      <sheetName val="C_N_U___CPS_11"/>
      <sheetName val="C_N_U__a_HR11"/>
      <sheetName val="Recup_(Cu)11"/>
      <sheetName val="EVENTOS_GERAL11"/>
      <sheetName val="DemoRes_(2)21"/>
      <sheetName val="RecLiqServ_(2)21"/>
      <sheetName val="DetDemoRes_(2)21"/>
      <sheetName val="Veic_Ind-Marcosa21"/>
      <sheetName val="Pareto_Dispersões_por_Produto21"/>
      <sheetName val="Pareto_Dispersões_por_Área21"/>
      <sheetName val="Extratif_Dispersões_por_Área21"/>
      <sheetName val="Logica_di_Appuntamento17"/>
      <sheetName val="BadeR99_NBA_xls17"/>
      <sheetName val="REB_MX_-_TIPO17"/>
      <sheetName val="BANCO_DE_DADOS_ESTRUTURA17"/>
      <sheetName val="Ciclo_Vagão16"/>
      <sheetName val="Vagões_ECM17"/>
      <sheetName val="Check_List-_Gerrot17"/>
      <sheetName val="Previsão_de_Vagões17"/>
      <sheetName val="Apoio_Validação16"/>
      <sheetName val="Apoio_Etapa_6_-_Viagens16"/>
      <sheetName val="Disp_2005_FCA16"/>
      <sheetName val="Disponibilidade_Junho15"/>
      <sheetName val="Check_Farol15"/>
      <sheetName val="Controle_De_ASO's17"/>
      <sheetName val="Quadro_Funcional15"/>
      <sheetName val="Anexo_X_-_ENSINO15"/>
      <sheetName val="Check_List15"/>
      <sheetName val="Grupo_x_Justif14"/>
      <sheetName val="Evolução_Etapas_Cal_Mag13"/>
      <sheetName val="Evolução_Etapas_Cromo13"/>
      <sheetName val="Base_13"/>
      <sheetName val="Apoio_Viagens13"/>
      <sheetName val="consolidado_preventivas14"/>
      <sheetName val="Resumo_R$13"/>
      <sheetName val="Dados_NÃO_DELETAR13"/>
      <sheetName val="Parâmetros_Caso_Base13"/>
      <sheetName val="C_N_U___CPS_12"/>
      <sheetName val="C_N_U__a_HR12"/>
      <sheetName val="Recup_(Cu)12"/>
      <sheetName val="EVENTOS_GERAL12"/>
      <sheetName val="Indice_Precos_Mes"/>
      <sheetName val="KREBS_(original)"/>
      <sheetName val="DemoRes_(2)22"/>
      <sheetName val="RecLiqServ_(2)22"/>
      <sheetName val="DetDemoRes_(2)22"/>
      <sheetName val="Veic_Ind-Marcosa22"/>
      <sheetName val="Pareto_Dispersões_por_Produto22"/>
      <sheetName val="Pareto_Dispersões_por_Área22"/>
      <sheetName val="Extratif_Dispersões_por_Área22"/>
      <sheetName val="Logica_di_Appuntamento18"/>
      <sheetName val="BadeR99_NBA_xls18"/>
      <sheetName val="REB_MX_-_TIPO18"/>
      <sheetName val="BANCO_DE_DADOS_ESTRUTURA18"/>
      <sheetName val="Ciclo_Vagão17"/>
      <sheetName val="Vagões_ECM18"/>
      <sheetName val="Check_List-_Gerrot18"/>
      <sheetName val="Previsão_de_Vagões18"/>
      <sheetName val="Apoio_Validação17"/>
      <sheetName val="Apoio_Etapa_6_-_Viagens17"/>
      <sheetName val="Disp_2005_FCA17"/>
      <sheetName val="Disponibilidade_Junho16"/>
      <sheetName val="Check_Farol16"/>
      <sheetName val="Controle_De_ASO's18"/>
      <sheetName val="Quadro_Funcional16"/>
      <sheetName val="Anexo_X_-_ENSINO16"/>
      <sheetName val="Check_List16"/>
      <sheetName val="Grupo_x_Justif15"/>
      <sheetName val="Evolução_Etapas_Cal_Mag14"/>
      <sheetName val="Evolução_Etapas_Cromo14"/>
      <sheetName val="Base_14"/>
      <sheetName val="Apoio_Viagens14"/>
      <sheetName val="consolidado_preventivas15"/>
      <sheetName val="Dados_NÃO_DELETAR14"/>
      <sheetName val="Parâmetros_Caso_Base14"/>
      <sheetName val="Resumo_R$14"/>
      <sheetName val="C_N_U___CPS_13"/>
      <sheetName val="C_N_U__a_HR13"/>
      <sheetName val="Recup_(Cu)13"/>
      <sheetName val="EVENTOS_GERAL13"/>
      <sheetName val="Indice_Precos_Mes1"/>
      <sheetName val="KREBS_(original)1"/>
      <sheetName val="DemoRes_(2)23"/>
      <sheetName val="RecLiqServ_(2)23"/>
      <sheetName val="DetDemoRes_(2)23"/>
      <sheetName val="Veic_Ind-Marcosa23"/>
      <sheetName val="Pareto_Dispersões_por_Produto23"/>
      <sheetName val="Pareto_Dispersões_por_Área23"/>
      <sheetName val="Extratif_Dispersões_por_Área23"/>
      <sheetName val="Logica_di_Appuntamento19"/>
      <sheetName val="BadeR99_NBA_xls19"/>
      <sheetName val="REB_MX_-_TIPO19"/>
      <sheetName val="BANCO_DE_DADOS_ESTRUTURA19"/>
      <sheetName val="Vagões_ECM19"/>
      <sheetName val="Ciclo_Vagão18"/>
      <sheetName val="Check_List-_Gerrot19"/>
      <sheetName val="Previsão_de_Vagões19"/>
      <sheetName val="Apoio_Validação18"/>
      <sheetName val="Apoio_Etapa_6_-_Viagens18"/>
      <sheetName val="Disp_2005_FCA18"/>
      <sheetName val="Disponibilidade_Junho17"/>
      <sheetName val="Check_Farol17"/>
      <sheetName val="Controle_De_ASO's19"/>
      <sheetName val="Quadro_Funcional17"/>
      <sheetName val="Anexo_X_-_ENSINO17"/>
      <sheetName val="Check_List17"/>
      <sheetName val="Grupo_x_Justif16"/>
      <sheetName val="Evolução_Etapas_Cal_Mag15"/>
      <sheetName val="Evolução_Etapas_Cromo15"/>
      <sheetName val="Base_15"/>
      <sheetName val="Apoio_Viagens15"/>
      <sheetName val="consolidado_preventivas16"/>
      <sheetName val="Resumo_R$15"/>
      <sheetName val="Dados_NÃO_DELETAR15"/>
      <sheetName val="Parâmetros_Caso_Base15"/>
      <sheetName val="C_N_U___CPS_14"/>
      <sheetName val="C_N_U__a_HR14"/>
      <sheetName val="Recup_(Cu)14"/>
      <sheetName val="EVENTOS_GERAL14"/>
      <sheetName val="Indice_Precos_Mes2"/>
      <sheetName val="KREBS_(original)2"/>
      <sheetName val="DemoRes_(2)24"/>
      <sheetName val="RecLiqServ_(2)24"/>
      <sheetName val="DetDemoRes_(2)24"/>
      <sheetName val="Veic_Ind-Marcosa24"/>
      <sheetName val="Pareto_Dispersões_por_Produto24"/>
      <sheetName val="Pareto_Dispersões_por_Área24"/>
      <sheetName val="Extratif_Dispersões_por_Área24"/>
      <sheetName val="Logica_di_Appuntamento20"/>
      <sheetName val="BadeR99_NBA_xls20"/>
      <sheetName val="REB_MX_-_TIPO20"/>
      <sheetName val="BANCO_DE_DADOS_ESTRUTURA20"/>
      <sheetName val="Ciclo_Vagão19"/>
      <sheetName val="Vagões_ECM20"/>
      <sheetName val="Check_List-_Gerrot20"/>
      <sheetName val="Previsão_de_Vagões20"/>
      <sheetName val="Apoio_Validação19"/>
      <sheetName val="Apoio_Etapa_6_-_Viagens19"/>
      <sheetName val="Disp_2005_FCA19"/>
      <sheetName val="Disponibilidade_Junho18"/>
      <sheetName val="Check_Farol18"/>
      <sheetName val="Controle_De_ASO's20"/>
      <sheetName val="Quadro_Funcional18"/>
      <sheetName val="Anexo_X_-_ENSINO18"/>
      <sheetName val="Check_List18"/>
      <sheetName val="Grupo_x_Justif17"/>
      <sheetName val="Evolução_Etapas_Cal_Mag16"/>
      <sheetName val="Evolução_Etapas_Cromo16"/>
      <sheetName val="Base_16"/>
      <sheetName val="Apoio_Viagens16"/>
      <sheetName val="consolidado_preventivas17"/>
      <sheetName val="Dados_NÃO_DELETAR16"/>
      <sheetName val="Parâmetros_Caso_Base16"/>
      <sheetName val="Resumo_R$16"/>
      <sheetName val="C_N_U___CPS_15"/>
      <sheetName val="C_N_U__a_HR15"/>
      <sheetName val="Recup_(Cu)15"/>
      <sheetName val="EVENTOS_GERAL15"/>
      <sheetName val="Indice_Precos_Mes3"/>
      <sheetName val="KREBS_(original)3"/>
      <sheetName val="CPU 01"/>
      <sheetName val="DemoRes_(2)25"/>
      <sheetName val="RecLiqServ_(2)25"/>
      <sheetName val="DetDemoRes_(2)25"/>
      <sheetName val="Veic_Ind-Marcosa25"/>
      <sheetName val="Pareto_Dispersões_por_Produto25"/>
      <sheetName val="Pareto_Dispersões_por_Área25"/>
      <sheetName val="Extratif_Dispersões_por_Área25"/>
      <sheetName val="Logica_di_Appuntamento21"/>
      <sheetName val="BadeR99_NBA_xls21"/>
      <sheetName val="REB_MX_-_TIPO21"/>
      <sheetName val="BANCO_DE_DADOS_ESTRUTURA21"/>
      <sheetName val="Ciclo_Vagão20"/>
      <sheetName val="Vagões_ECM21"/>
      <sheetName val="Check_List-_Gerrot21"/>
      <sheetName val="Previsão_de_Vagões21"/>
      <sheetName val="Apoio_Validação20"/>
      <sheetName val="Apoio_Etapa_6_-_Viagens20"/>
      <sheetName val="Disp_2005_FCA20"/>
      <sheetName val="Disponibilidade_Junho19"/>
      <sheetName val="Check_Farol19"/>
      <sheetName val="Controle_De_ASO's21"/>
      <sheetName val="Quadro_Funcional19"/>
      <sheetName val="Anexo_X_-_ENSINO19"/>
      <sheetName val="Check_List19"/>
      <sheetName val="Grupo_x_Justif18"/>
      <sheetName val="Evolução_Etapas_Cal_Mag17"/>
      <sheetName val="Evolução_Etapas_Cromo17"/>
      <sheetName val="Base_17"/>
      <sheetName val="Apoio_Viagens17"/>
      <sheetName val="consolidado_preventivas18"/>
      <sheetName val="Dados_NÃO_DELETAR17"/>
      <sheetName val="Parâmetros_Caso_Base17"/>
      <sheetName val="Resumo_R$17"/>
      <sheetName val="C_N_U___CPS_16"/>
      <sheetName val="C_N_U__a_HR16"/>
      <sheetName val="Recup_(Cu)16"/>
      <sheetName val="EVENTOS_GERAL16"/>
      <sheetName val="Indice_Precos_Mes4"/>
      <sheetName val="KREBS_(origin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v>36161</v>
          </cell>
          <cell r="B3">
            <v>36192</v>
          </cell>
          <cell r="C3">
            <v>36220</v>
          </cell>
          <cell r="D3">
            <v>36251</v>
          </cell>
          <cell r="E3">
            <v>36281</v>
          </cell>
          <cell r="F3">
            <v>36312</v>
          </cell>
          <cell r="G3">
            <v>36342</v>
          </cell>
          <cell r="H3">
            <v>36373</v>
          </cell>
          <cell r="I3">
            <v>36404</v>
          </cell>
          <cell r="J3">
            <v>36434</v>
          </cell>
          <cell r="K3">
            <v>36465</v>
          </cell>
          <cell r="L3">
            <v>36495</v>
          </cell>
        </row>
        <row r="4">
          <cell r="A4">
            <v>1</v>
          </cell>
          <cell r="B4">
            <v>1</v>
          </cell>
          <cell r="C4">
            <v>0</v>
          </cell>
          <cell r="D4">
            <v>0</v>
          </cell>
          <cell r="E4">
            <v>0</v>
          </cell>
          <cell r="F4">
            <v>0</v>
          </cell>
          <cell r="G4">
            <v>0</v>
          </cell>
          <cell r="H4">
            <v>0</v>
          </cell>
          <cell r="I4">
            <v>0</v>
          </cell>
          <cell r="J4">
            <v>0</v>
          </cell>
          <cell r="K4">
            <v>0</v>
          </cell>
          <cell r="L4">
            <v>0</v>
          </cell>
          <cell r="N4">
            <v>1</v>
          </cell>
          <cell r="O4">
            <v>1</v>
          </cell>
          <cell r="P4">
            <v>0</v>
          </cell>
        </row>
        <row r="5">
          <cell r="A5">
            <v>0</v>
          </cell>
          <cell r="B5">
            <v>1</v>
          </cell>
          <cell r="C5">
            <v>0</v>
          </cell>
          <cell r="D5">
            <v>0</v>
          </cell>
          <cell r="E5">
            <v>0</v>
          </cell>
          <cell r="F5">
            <v>0</v>
          </cell>
          <cell r="G5">
            <v>0</v>
          </cell>
          <cell r="H5">
            <v>0</v>
          </cell>
          <cell r="I5">
            <v>0</v>
          </cell>
          <cell r="J5">
            <v>0</v>
          </cell>
          <cell r="K5">
            <v>0</v>
          </cell>
          <cell r="L5">
            <v>0</v>
          </cell>
          <cell r="N5">
            <v>0</v>
          </cell>
          <cell r="O5">
            <v>1</v>
          </cell>
          <cell r="P5">
            <v>0</v>
          </cell>
        </row>
        <row r="6">
          <cell r="A6">
            <v>0</v>
          </cell>
          <cell r="B6">
            <v>0</v>
          </cell>
          <cell r="C6">
            <v>1</v>
          </cell>
          <cell r="D6">
            <v>1</v>
          </cell>
          <cell r="E6">
            <v>1</v>
          </cell>
          <cell r="F6">
            <v>1</v>
          </cell>
          <cell r="G6">
            <v>1</v>
          </cell>
          <cell r="H6">
            <v>1</v>
          </cell>
          <cell r="I6">
            <v>1</v>
          </cell>
          <cell r="J6">
            <v>1</v>
          </cell>
          <cell r="K6">
            <v>1</v>
          </cell>
          <cell r="L6">
            <v>1</v>
          </cell>
          <cell r="N6">
            <v>0</v>
          </cell>
          <cell r="O6">
            <v>0</v>
          </cell>
          <cell r="P6">
            <v>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ETO"/>
    </sheetNames>
    <sheetDataSet>
      <sheetData sheetId="0">
        <row r="21">
          <cell r="C21" t="str">
            <v>dato 5</v>
          </cell>
          <cell r="D21">
            <v>1000</v>
          </cell>
          <cell r="F21">
            <v>0.36363636363636365</v>
          </cell>
        </row>
        <row r="22">
          <cell r="C22" t="str">
            <v>dato 1</v>
          </cell>
          <cell r="D22">
            <v>800</v>
          </cell>
          <cell r="F22">
            <v>0.65454545454545454</v>
          </cell>
        </row>
        <row r="23">
          <cell r="C23" t="str">
            <v>dato 3</v>
          </cell>
          <cell r="D23">
            <v>500</v>
          </cell>
          <cell r="F23">
            <v>0.83636363636363642</v>
          </cell>
        </row>
        <row r="24">
          <cell r="C24" t="str">
            <v>dato 4</v>
          </cell>
          <cell r="D24">
            <v>400</v>
          </cell>
          <cell r="F24">
            <v>0.98181818181818192</v>
          </cell>
        </row>
        <row r="25">
          <cell r="C25" t="str">
            <v>dato 2</v>
          </cell>
          <cell r="D25">
            <v>30</v>
          </cell>
          <cell r="F25">
            <v>0.99272727272727279</v>
          </cell>
        </row>
        <row r="26">
          <cell r="C26" t="str">
            <v>dato 6</v>
          </cell>
          <cell r="D26">
            <v>20</v>
          </cell>
          <cell r="F26">
            <v>1</v>
          </cell>
        </row>
        <row r="27">
          <cell r="F27">
            <v>0</v>
          </cell>
        </row>
        <row r="28">
          <cell r="F28">
            <v>0</v>
          </cell>
        </row>
        <row r="29">
          <cell r="F29">
            <v>0</v>
          </cell>
        </row>
        <row r="30">
          <cell r="F30">
            <v>0</v>
          </cell>
        </row>
        <row r="31">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F61">
            <v>0</v>
          </cell>
        </row>
        <row r="62">
          <cell r="F62">
            <v>0</v>
          </cell>
        </row>
        <row r="63">
          <cell r="F63">
            <v>0</v>
          </cell>
        </row>
        <row r="64">
          <cell r="F64">
            <v>0</v>
          </cell>
        </row>
        <row r="65">
          <cell r="F65">
            <v>0</v>
          </cell>
        </row>
        <row r="66">
          <cell r="F66">
            <v>0</v>
          </cell>
        </row>
        <row r="67">
          <cell r="F67">
            <v>0</v>
          </cell>
        </row>
        <row r="68">
          <cell r="F68">
            <v>0</v>
          </cell>
        </row>
        <row r="69">
          <cell r="F69">
            <v>0</v>
          </cell>
        </row>
        <row r="70">
          <cell r="F70">
            <v>0</v>
          </cell>
        </row>
        <row r="71">
          <cell r="F71">
            <v>0</v>
          </cell>
        </row>
        <row r="72">
          <cell r="F72">
            <v>0</v>
          </cell>
        </row>
        <row r="73">
          <cell r="F73">
            <v>0</v>
          </cell>
        </row>
        <row r="74">
          <cell r="F74">
            <v>0</v>
          </cell>
        </row>
        <row r="75">
          <cell r="F75">
            <v>0</v>
          </cell>
        </row>
        <row r="76">
          <cell r="F76">
            <v>0</v>
          </cell>
        </row>
        <row r="77">
          <cell r="F77">
            <v>0</v>
          </cell>
        </row>
        <row r="78">
          <cell r="F78">
            <v>0</v>
          </cell>
        </row>
        <row r="79">
          <cell r="F79">
            <v>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_setembro"/>
      <sheetName val="capital_agosto"/>
      <sheetName val="capital_junho"/>
      <sheetName val="capital_maio"/>
      <sheetName val="capital_abril"/>
      <sheetName val="3G_ingredientes"/>
      <sheetName val="Paretos"/>
    </sheetNames>
    <sheetDataSet>
      <sheetData sheetId="0" refreshError="1"/>
      <sheetData sheetId="1" refreshError="1"/>
      <sheetData sheetId="2" refreshError="1"/>
      <sheetData sheetId="3" refreshError="1"/>
      <sheetData sheetId="4" refreshError="1"/>
      <sheetData sheetId="5" refreshError="1"/>
      <sheetData sheetId="6">
        <row r="13">
          <cell r="B13" t="str">
            <v>HB TB 60X90 GRA</v>
          </cell>
          <cell r="C13">
            <v>77206.960000000006</v>
          </cell>
          <cell r="E13">
            <v>0.32768640216382555</v>
          </cell>
          <cell r="G13" t="str">
            <v>EXEMPLO1</v>
          </cell>
          <cell r="H13">
            <v>30828.06</v>
          </cell>
          <cell r="J13">
            <v>0.46417063763563127</v>
          </cell>
        </row>
        <row r="14">
          <cell r="B14" t="str">
            <v>HB TB 90X56 GRA</v>
          </cell>
          <cell r="C14">
            <v>71775.45</v>
          </cell>
          <cell r="E14">
            <v>0.63232006439051536</v>
          </cell>
          <cell r="G14" t="str">
            <v>EXEMPLO2</v>
          </cell>
          <cell r="H14">
            <v>11393.37</v>
          </cell>
          <cell r="J14">
            <v>0.63571785201495556</v>
          </cell>
        </row>
        <row r="15">
          <cell r="B15" t="str">
            <v>HB TAMA 60X90 GRA</v>
          </cell>
          <cell r="C15">
            <v>21447.7</v>
          </cell>
          <cell r="E15">
            <v>0.72334967684629758</v>
          </cell>
          <cell r="G15" t="str">
            <v>EXEMPLO3</v>
          </cell>
          <cell r="H15">
            <v>11193.93</v>
          </cell>
          <cell r="J15">
            <v>0.80426214658777728</v>
          </cell>
        </row>
        <row r="16">
          <cell r="B16" t="str">
            <v>HB TAMA 90X56 GRA</v>
          </cell>
          <cell r="C16">
            <v>18058.13</v>
          </cell>
          <cell r="E16">
            <v>0.79999307336788894</v>
          </cell>
          <cell r="G16" t="str">
            <v>EXEMPLO4</v>
          </cell>
          <cell r="H16">
            <v>8000</v>
          </cell>
          <cell r="J16">
            <v>0.9247162102260682</v>
          </cell>
        </row>
        <row r="17">
          <cell r="B17" t="str">
            <v>HB TB 36X90 GRA MINI</v>
          </cell>
          <cell r="C17">
            <v>17723.84</v>
          </cell>
          <cell r="E17">
            <v>0.87521765625688364</v>
          </cell>
          <cell r="G17" t="str">
            <v>EXEMPLO5</v>
          </cell>
          <cell r="H17">
            <v>5000</v>
          </cell>
          <cell r="J17">
            <v>1</v>
          </cell>
        </row>
        <row r="18">
          <cell r="B18" t="str">
            <v>HB TB 36X56 GRA MINI</v>
          </cell>
          <cell r="C18">
            <v>9579.65</v>
          </cell>
          <cell r="E18">
            <v>0.91587618033928098</v>
          </cell>
          <cell r="J18">
            <v>0</v>
          </cell>
        </row>
        <row r="19">
          <cell r="B19" t="str">
            <v>HB TAMA 36X56 MINI ENV</v>
          </cell>
          <cell r="C19">
            <v>8364.9699999999993</v>
          </cell>
          <cell r="E19">
            <v>0.95137928684040907</v>
          </cell>
          <cell r="J19">
            <v>0</v>
          </cell>
        </row>
        <row r="20">
          <cell r="B20" t="str">
            <v>KIBE TB 120X50 GRA</v>
          </cell>
          <cell r="C20">
            <v>5265.4</v>
          </cell>
          <cell r="E20">
            <v>0.9737270127702139</v>
          </cell>
          <cell r="J20">
            <v>0</v>
          </cell>
        </row>
        <row r="21">
          <cell r="B21" t="str">
            <v xml:space="preserve">CARPACCIO GRA </v>
          </cell>
          <cell r="C21">
            <v>4332.32</v>
          </cell>
          <cell r="E21">
            <v>0.99211450469869267</v>
          </cell>
          <cell r="J21">
            <v>0</v>
          </cell>
        </row>
        <row r="22">
          <cell r="B22" t="str">
            <v xml:space="preserve">CARPACCIO CART </v>
          </cell>
          <cell r="C22">
            <v>1038.1600000000001</v>
          </cell>
          <cell r="E22">
            <v>0.99652072552736404</v>
          </cell>
          <cell r="J22">
            <v>0</v>
          </cell>
        </row>
        <row r="23">
          <cell r="B23" t="str">
            <v>KIBE TB 12X10X50 CART</v>
          </cell>
          <cell r="C23">
            <v>819.76</v>
          </cell>
          <cell r="E23">
            <v>0.99999999999999989</v>
          </cell>
          <cell r="J23">
            <v>0</v>
          </cell>
        </row>
        <row r="24">
          <cell r="E24">
            <v>0</v>
          </cell>
          <cell r="J24">
            <v>0</v>
          </cell>
        </row>
        <row r="25">
          <cell r="E25">
            <v>0</v>
          </cell>
          <cell r="J25">
            <v>0</v>
          </cell>
        </row>
        <row r="26">
          <cell r="E26">
            <v>0</v>
          </cell>
          <cell r="J26">
            <v>0</v>
          </cell>
        </row>
        <row r="27">
          <cell r="E27">
            <v>0</v>
          </cell>
          <cell r="J27">
            <v>0</v>
          </cell>
        </row>
        <row r="28">
          <cell r="E28">
            <v>0</v>
          </cell>
          <cell r="J28">
            <v>0</v>
          </cell>
        </row>
        <row r="29">
          <cell r="E29">
            <v>0</v>
          </cell>
          <cell r="J29">
            <v>0</v>
          </cell>
        </row>
        <row r="30">
          <cell r="E30">
            <v>0</v>
          </cell>
          <cell r="J30">
            <v>0</v>
          </cell>
        </row>
        <row r="31">
          <cell r="E31">
            <v>0</v>
          </cell>
          <cell r="J31">
            <v>0</v>
          </cell>
        </row>
        <row r="32">
          <cell r="E32">
            <v>0</v>
          </cell>
          <cell r="J32">
            <v>0</v>
          </cell>
        </row>
        <row r="33">
          <cell r="E33">
            <v>0</v>
          </cell>
          <cell r="J33">
            <v>0</v>
          </cell>
        </row>
        <row r="34">
          <cell r="E34">
            <v>0</v>
          </cell>
          <cell r="J34">
            <v>0</v>
          </cell>
        </row>
        <row r="35">
          <cell r="E35">
            <v>0</v>
          </cell>
          <cell r="J35">
            <v>0</v>
          </cell>
        </row>
        <row r="36">
          <cell r="E36">
            <v>0</v>
          </cell>
          <cell r="J36">
            <v>0</v>
          </cell>
        </row>
        <row r="37">
          <cell r="E37">
            <v>0</v>
          </cell>
          <cell r="J37">
            <v>0</v>
          </cell>
        </row>
        <row r="38">
          <cell r="E38">
            <v>0</v>
          </cell>
          <cell r="J38">
            <v>0</v>
          </cell>
        </row>
        <row r="39">
          <cell r="E39">
            <v>0</v>
          </cell>
          <cell r="J39">
            <v>0</v>
          </cell>
        </row>
        <row r="40">
          <cell r="E40">
            <v>0</v>
          </cell>
          <cell r="J40">
            <v>0</v>
          </cell>
        </row>
        <row r="41">
          <cell r="E41">
            <v>0</v>
          </cell>
          <cell r="J41">
            <v>0</v>
          </cell>
        </row>
        <row r="42">
          <cell r="E42">
            <v>0</v>
          </cell>
          <cell r="J42">
            <v>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PIPEWORK 1  "/>
      <sheetName val="Acionamento"/>
      <sheetName val="Motores"/>
      <sheetName val="ENCARGOS"/>
      <sheetName val="ACOPL ENG"/>
      <sheetName val="henfel"/>
      <sheetName val="Voith"/>
      <sheetName val="Variáveis"/>
      <sheetName val="Indice Precos Mes"/>
      <sheetName val="Resultado da Obra "/>
      <sheetName val="_PIPEWORK_1__"/>
      <sheetName val="_PIPEWORK_1__1"/>
      <sheetName val="_PIPEWORK 1  "/>
      <sheetName val="Anexo VI - BDI e tributos"/>
      <sheetName val="invest."/>
      <sheetName val="Ferramentaria"/>
      <sheetName val="RESUMO Hh"/>
      <sheetName val="IDENTIFICAÇÃO"/>
      <sheetName val="Plan1"/>
      <sheetName val="s0053p7"/>
      <sheetName val="ACOPL_ENG"/>
      <sheetName val="Anexo_VI_-_BDI_e_tributos"/>
      <sheetName val="invest_"/>
      <sheetName val="Ref Numb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PIPEWORK 1  "/>
      <sheetName val="_PIPEWORK 1  "/>
      <sheetName val="Realizado 09-2016"/>
      <sheetName val="_PIPEWORK_1__"/>
      <sheetName val="_PIPEWORK_1__1"/>
      <sheetName val="Ferramentaria"/>
      <sheetName val="RESUMO Hh"/>
      <sheetName val="Plan1"/>
      <sheetName val="IDENTIFICAÇÃO"/>
      <sheetName val="s0053p7"/>
      <sheetName val="Acionamento"/>
      <sheetName val="Motores"/>
      <sheetName val="ENCARGOS"/>
      <sheetName val="ACOPL ENG"/>
      <sheetName val="henfel"/>
      <sheetName val="Voith"/>
      <sheetName val="Variáveis"/>
      <sheetName val="Anexo VI - BDI e tributos"/>
      <sheetName val="invest."/>
      <sheetName val="Indice Precos Mes"/>
      <sheetName val="Resultado da Obra "/>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 Matrix"/>
      <sheetName val="Step_0_Team_Definition"/>
      <sheetName val="Step_0_Team_CALENDAR"/>
      <sheetName val="Step_0_Team_SCHEDULE"/>
      <sheetName val="Step_1_Problem_Id"/>
      <sheetName val="Step_1_Hist_An_Goal_Dep"/>
      <sheetName val="Step_1_Assumptions"/>
      <sheetName val="Step 2 - Pareto1"/>
      <sheetName val="Step2_Observation"/>
      <sheetName val="Step2_Observation (2)"/>
      <sheetName val="Step2_Histogram"/>
      <sheetName val="Step2_Correlation"/>
      <sheetName val="Step3_Fishbone"/>
      <sheetName val="Step3_Prioritization"/>
      <sheetName val="Step4_Action_Plan"/>
      <sheetName val="Step5_Actions_Execution"/>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Form. Mejora Continua"/>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MH Installations"/>
      <sheetName val="Acionamento"/>
      <sheetName val="Assumptions"/>
      <sheetName val="TAB-MOT"/>
      <sheetName val="Grafico Geral Orçamento"/>
      <sheetName val="Plan1"/>
      <sheetName val="data"/>
      <sheetName val="Check List- Gerrot"/>
      <sheetName val="Vg. Inventariados-dados"/>
      <sheetName val="Engenharia"/>
      <sheetName val="Plan5"/>
      <sheetName val="Price List"/>
      <sheetName val="estgg"/>
      <sheetName val="TABELA_ACIONAMENTO"/>
      <sheetName val="ACOPL_ENG"/>
      <sheetName val="MH_Installations"/>
      <sheetName val="Grafico_Geral_Orçamento"/>
      <sheetName val="Check_List-_Gerrot"/>
      <sheetName val="Vg__Inventariados-dados"/>
      <sheetName val="Price_List"/>
      <sheetName val="PREMISSAS"/>
      <sheetName val="DETALHAMENTO"/>
      <sheetName val="Price escalation"/>
      <sheetName val="Index"/>
      <sheetName val="Formula"/>
      <sheetName val="teste"/>
      <sheetName val="Payments TKFLA"/>
      <sheetName val="Payments DI"/>
      <sheetName val="Currencies"/>
      <sheetName val="Catalogo totale"/>
      <sheetName val="Ubicazioni"/>
      <sheetName val="Hoja1"/>
      <sheetName val="composicao"/>
      <sheetName val=" PIPEWORK 1  "/>
      <sheetName val="Catalogo_totale"/>
      <sheetName val="TABELA_ACIONAMENTO1"/>
      <sheetName val="ACOPL_ENG1"/>
      <sheetName val="Grafico_Geral_Orçamento1"/>
      <sheetName val="MH_Installations1"/>
      <sheetName val="Check_List-_Gerrot1"/>
      <sheetName val="Vg__Inventariados-dados1"/>
      <sheetName val="Price_List1"/>
      <sheetName val="Price_escalation"/>
      <sheetName val="Payments_TKFLA"/>
      <sheetName val="Payments_DI"/>
      <sheetName val="indice precos mes"/>
      <sheetName val="#REF"/>
      <sheetName val="TAB-MOT.xls"/>
      <sheetName val="기준"/>
      <sheetName val="A.2- RESUMO"/>
      <sheetName val="S2"/>
      <sheetName val="EAIGESEN"/>
      <sheetName val="Tabela de Salários"/>
      <sheetName val="TD Finalidade"/>
      <sheetName val="Equip e Ferramentas"/>
      <sheetName val="Materiais"/>
      <sheetName val="Outros"/>
      <sheetName val="F. Rosto"/>
      <sheetName val="BDI"/>
      <sheetName val="Tributos"/>
      <sheetName val="Encargos Sociais"/>
      <sheetName val="dados - MO"/>
      <sheetName val="Salários"/>
      <sheetName val="Custo por Função"/>
      <sheetName val="Controle CPU's"/>
      <sheetName val="CPU MO Modelo"/>
      <sheetName val="CPU MO - 45"/>
      <sheetName val="CPU MO - 44"/>
      <sheetName val="CPU MO - 43"/>
      <sheetName val="CPU MO - 42"/>
      <sheetName val="CPU MO - 41"/>
      <sheetName val="CPU MO - 40"/>
      <sheetName val="CPU MO - 39"/>
      <sheetName val="CPU MO - 38"/>
      <sheetName val="CPU MO - 37"/>
      <sheetName val="CPU MO - 36"/>
      <sheetName val="CPU MO - 35"/>
      <sheetName val="CPU MO - 34"/>
      <sheetName val="CPU MO - 33"/>
      <sheetName val="CPU MO - 32"/>
      <sheetName val="CPU MO - 31"/>
      <sheetName val="CPU MO - 30"/>
      <sheetName val="CPU MO - 29"/>
      <sheetName val="CPU MO - 28"/>
      <sheetName val="CPU MO - 27"/>
      <sheetName val="CPU MO - 26"/>
      <sheetName val="CPU MO - 25"/>
      <sheetName val="CPU MO - 24"/>
      <sheetName val="CPU MO - 23"/>
      <sheetName val="CPU MO - 22"/>
      <sheetName val="CPU MO - 21"/>
      <sheetName val="CPU MO - 20"/>
      <sheetName val="CPU MO - 19"/>
      <sheetName val="CPU MO - 18"/>
      <sheetName val="CPU MO - 17"/>
      <sheetName val="CPU MO - 16"/>
      <sheetName val="CPU MO - 15"/>
      <sheetName val="CPU MO - 14"/>
      <sheetName val="CPU MO - 13"/>
      <sheetName val="CPU MO - 12"/>
      <sheetName val="CPU MO - 11"/>
      <sheetName val="CPU MO - 10"/>
      <sheetName val="CPU MO - 9"/>
      <sheetName val="CPU MO - 8"/>
      <sheetName val="CPU MO - 7"/>
      <sheetName val="CPU MO - 6"/>
      <sheetName val="CPU MO - 5"/>
      <sheetName val="CPU MO - 4"/>
      <sheetName val="CPU MO - 3"/>
      <sheetName val="CPU MO - 2"/>
      <sheetName val="CPU MO - 1"/>
      <sheetName val="CPU Modelo"/>
      <sheetName val="CPU - 20"/>
      <sheetName val="CPU - 19"/>
      <sheetName val="CPU - 18"/>
      <sheetName val="CPU - 17"/>
      <sheetName val="CPU - 16"/>
      <sheetName val="CPU - 15"/>
      <sheetName val="CPU - 14"/>
      <sheetName val="CPU - 13"/>
      <sheetName val="CPU - 12"/>
      <sheetName val="CPU - 11"/>
      <sheetName val="CPU - 10"/>
      <sheetName val="CPU - 9"/>
      <sheetName val="CPU - 8"/>
      <sheetName val="CPU - 7"/>
      <sheetName val="CPU - 6"/>
      <sheetName val="CPU - 5"/>
      <sheetName val="CPU - 4"/>
      <sheetName val="CPU - 3"/>
      <sheetName val="CPU - 2"/>
      <sheetName val="CPU - 1"/>
      <sheetName val="CPU - ADM LOCAL"/>
      <sheetName val="Composição Global"/>
      <sheetName val="QQP"/>
      <sheetName val="Plan Aux"/>
      <sheetName val="REVISÕES"/>
      <sheetName val="EAP"/>
      <sheetName val="Notes"/>
      <sheetName val="Histograma MO"/>
      <sheetName val="MC"/>
    </sheetNames>
    <sheetDataSet>
      <sheetData sheetId="0"/>
      <sheetData sheetId="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H25">
            <v>125</v>
          </cell>
          <cell r="I25">
            <v>400</v>
          </cell>
        </row>
        <row r="26">
          <cell r="A26">
            <v>500</v>
          </cell>
          <cell r="B26" t="str">
            <v>650</v>
          </cell>
          <cell r="C26">
            <v>100</v>
          </cell>
          <cell r="D26">
            <v>301</v>
          </cell>
          <cell r="F26">
            <v>500</v>
          </cell>
          <cell r="G26">
            <v>750</v>
          </cell>
          <cell r="H26">
            <v>140</v>
          </cell>
          <cell r="I26">
            <v>400</v>
          </cell>
        </row>
        <row r="27">
          <cell r="A27">
            <v>600</v>
          </cell>
          <cell r="B27" t="str">
            <v>650</v>
          </cell>
          <cell r="C27">
            <v>100</v>
          </cell>
          <cell r="D27">
            <v>301</v>
          </cell>
          <cell r="F27">
            <v>600</v>
          </cell>
          <cell r="G27">
            <v>750</v>
          </cell>
          <cell r="H27">
            <v>140</v>
          </cell>
          <cell r="I27">
            <v>400</v>
          </cell>
        </row>
        <row r="28">
          <cell r="A28">
            <v>700</v>
          </cell>
          <cell r="B28" t="str">
            <v>650</v>
          </cell>
          <cell r="C28">
            <v>100</v>
          </cell>
          <cell r="D28">
            <v>301</v>
          </cell>
          <cell r="F28">
            <v>700</v>
          </cell>
          <cell r="G28">
            <v>866</v>
          </cell>
          <cell r="H28">
            <v>140</v>
          </cell>
          <cell r="I28">
            <v>350</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sheetData sheetId="5" refreshError="1">
        <row r="3">
          <cell r="A3">
            <v>0</v>
          </cell>
          <cell r="B3">
            <v>620</v>
          </cell>
          <cell r="C3" t="str">
            <v>NVD110</v>
          </cell>
          <cell r="D3">
            <v>44</v>
          </cell>
          <cell r="E3">
            <v>4</v>
          </cell>
          <cell r="F3">
            <v>0</v>
          </cell>
          <cell r="G3">
            <v>1140</v>
          </cell>
          <cell r="H3" t="str">
            <v>1010G20</v>
          </cell>
          <cell r="I3">
            <v>50</v>
          </cell>
          <cell r="J3">
            <v>4.54</v>
          </cell>
        </row>
        <row r="4">
          <cell r="A4">
            <v>621</v>
          </cell>
          <cell r="B4">
            <v>1950</v>
          </cell>
          <cell r="C4" t="str">
            <v>NVD115</v>
          </cell>
          <cell r="D4">
            <v>65</v>
          </cell>
          <cell r="E4">
            <v>9.1</v>
          </cell>
          <cell r="F4">
            <v>1141</v>
          </cell>
          <cell r="G4">
            <v>2350</v>
          </cell>
          <cell r="H4" t="str">
            <v>1015G20</v>
          </cell>
          <cell r="I4">
            <v>65</v>
          </cell>
          <cell r="J4">
            <v>9.07</v>
          </cell>
        </row>
        <row r="5">
          <cell r="A5">
            <v>1951</v>
          </cell>
          <cell r="B5">
            <v>3500</v>
          </cell>
          <cell r="C5" t="str">
            <v>NVD120</v>
          </cell>
          <cell r="D5">
            <v>77</v>
          </cell>
          <cell r="E5">
            <v>15</v>
          </cell>
          <cell r="F5">
            <v>2351</v>
          </cell>
          <cell r="G5">
            <v>4270</v>
          </cell>
          <cell r="H5" t="str">
            <v>1020G20</v>
          </cell>
          <cell r="I5">
            <v>78</v>
          </cell>
          <cell r="J5">
            <v>15.9</v>
          </cell>
        </row>
        <row r="6">
          <cell r="A6">
            <v>3501</v>
          </cell>
          <cell r="B6">
            <v>6500</v>
          </cell>
          <cell r="C6" t="str">
            <v>NVD125</v>
          </cell>
          <cell r="D6">
            <v>100</v>
          </cell>
          <cell r="E6">
            <v>27</v>
          </cell>
          <cell r="F6">
            <v>4271</v>
          </cell>
          <cell r="G6">
            <v>7470</v>
          </cell>
          <cell r="H6" t="str">
            <v>1025G20</v>
          </cell>
          <cell r="I6">
            <v>98</v>
          </cell>
          <cell r="J6">
            <v>29.5</v>
          </cell>
        </row>
        <row r="7">
          <cell r="A7">
            <v>6501</v>
          </cell>
          <cell r="B7">
            <v>11000</v>
          </cell>
          <cell r="C7" t="str">
            <v>NVD130</v>
          </cell>
          <cell r="D7">
            <v>119</v>
          </cell>
          <cell r="E7">
            <v>41</v>
          </cell>
          <cell r="F7">
            <v>7471</v>
          </cell>
          <cell r="G7">
            <v>12100</v>
          </cell>
          <cell r="H7" t="str">
            <v>1030G20</v>
          </cell>
          <cell r="I7">
            <v>111</v>
          </cell>
          <cell r="J7">
            <v>43.1</v>
          </cell>
        </row>
        <row r="8">
          <cell r="A8">
            <v>11001</v>
          </cell>
          <cell r="B8">
            <v>16500</v>
          </cell>
          <cell r="C8" t="str">
            <v>NVD135</v>
          </cell>
          <cell r="D8">
            <v>132</v>
          </cell>
          <cell r="E8">
            <v>65</v>
          </cell>
          <cell r="F8">
            <v>12101</v>
          </cell>
          <cell r="G8">
            <v>18500</v>
          </cell>
          <cell r="H8" t="str">
            <v>1035G20</v>
          </cell>
          <cell r="I8">
            <v>134</v>
          </cell>
          <cell r="J8">
            <v>68</v>
          </cell>
        </row>
        <row r="9">
          <cell r="A9">
            <v>16501</v>
          </cell>
          <cell r="B9">
            <v>25000</v>
          </cell>
          <cell r="C9" t="str">
            <v>NVD140</v>
          </cell>
          <cell r="D9">
            <v>164</v>
          </cell>
          <cell r="E9">
            <v>97</v>
          </cell>
          <cell r="F9">
            <v>18501</v>
          </cell>
          <cell r="G9">
            <v>30600</v>
          </cell>
          <cell r="H9" t="str">
            <v>1040G20</v>
          </cell>
          <cell r="I9">
            <v>160</v>
          </cell>
          <cell r="J9">
            <v>97.5</v>
          </cell>
        </row>
        <row r="10">
          <cell r="A10">
            <v>25001</v>
          </cell>
          <cell r="B10">
            <v>35000</v>
          </cell>
          <cell r="C10" t="str">
            <v>NVD145</v>
          </cell>
          <cell r="D10">
            <v>182</v>
          </cell>
          <cell r="E10">
            <v>132</v>
          </cell>
          <cell r="F10">
            <v>30601</v>
          </cell>
          <cell r="G10">
            <v>42000</v>
          </cell>
          <cell r="H10" t="str">
            <v>1045G20</v>
          </cell>
          <cell r="I10">
            <v>183</v>
          </cell>
          <cell r="J10">
            <v>136</v>
          </cell>
        </row>
        <row r="11">
          <cell r="A11">
            <v>35001</v>
          </cell>
          <cell r="B11">
            <v>47000</v>
          </cell>
          <cell r="C11" t="str">
            <v>NVD150</v>
          </cell>
          <cell r="D11">
            <v>200</v>
          </cell>
          <cell r="E11">
            <v>193</v>
          </cell>
          <cell r="F11">
            <v>42001</v>
          </cell>
          <cell r="G11">
            <v>56600</v>
          </cell>
          <cell r="H11" t="str">
            <v>1050G20</v>
          </cell>
          <cell r="I11">
            <v>200</v>
          </cell>
          <cell r="J11">
            <v>191</v>
          </cell>
        </row>
        <row r="12">
          <cell r="A12">
            <v>47001</v>
          </cell>
          <cell r="B12">
            <v>61000</v>
          </cell>
          <cell r="C12" t="str">
            <v>NVD155</v>
          </cell>
          <cell r="D12">
            <v>225</v>
          </cell>
          <cell r="E12">
            <v>256</v>
          </cell>
          <cell r="F12">
            <v>56601</v>
          </cell>
          <cell r="G12">
            <v>74000</v>
          </cell>
          <cell r="H12" t="str">
            <v>1055G20</v>
          </cell>
          <cell r="I12">
            <v>220</v>
          </cell>
          <cell r="J12">
            <v>249</v>
          </cell>
        </row>
        <row r="13">
          <cell r="A13">
            <v>61001</v>
          </cell>
          <cell r="B13">
            <v>80000</v>
          </cell>
          <cell r="C13" t="str">
            <v>NVD160</v>
          </cell>
          <cell r="D13">
            <v>238</v>
          </cell>
          <cell r="E13">
            <v>312</v>
          </cell>
          <cell r="F13">
            <v>74001</v>
          </cell>
          <cell r="G13">
            <v>90400</v>
          </cell>
          <cell r="H13" t="str">
            <v>1060G20</v>
          </cell>
          <cell r="I13">
            <v>244</v>
          </cell>
          <cell r="J13">
            <v>306</v>
          </cell>
        </row>
        <row r="14">
          <cell r="A14">
            <v>80001</v>
          </cell>
          <cell r="B14">
            <v>115000</v>
          </cell>
          <cell r="C14" t="str">
            <v>NVD170</v>
          </cell>
          <cell r="D14">
            <v>290</v>
          </cell>
          <cell r="E14">
            <v>500</v>
          </cell>
          <cell r="F14">
            <v>90401</v>
          </cell>
          <cell r="G14">
            <v>135000</v>
          </cell>
          <cell r="H14" t="str">
            <v>1070G20</v>
          </cell>
          <cell r="I14">
            <v>289</v>
          </cell>
          <cell r="J14">
            <v>485</v>
          </cell>
        </row>
        <row r="15">
          <cell r="A15">
            <v>115001</v>
          </cell>
          <cell r="B15">
            <v>150000</v>
          </cell>
          <cell r="C15" t="str">
            <v>NVD180</v>
          </cell>
          <cell r="D15">
            <v>290</v>
          </cell>
          <cell r="E15">
            <v>680</v>
          </cell>
          <cell r="F15">
            <v>135001</v>
          </cell>
          <cell r="G15">
            <v>170213</v>
          </cell>
          <cell r="H15" t="str">
            <v>1080G20</v>
          </cell>
          <cell r="I15">
            <v>266.7</v>
          </cell>
          <cell r="J15">
            <v>703</v>
          </cell>
        </row>
        <row r="16">
          <cell r="A16">
            <v>150001</v>
          </cell>
          <cell r="B16">
            <v>200000</v>
          </cell>
          <cell r="C16" t="str">
            <v>NVD190</v>
          </cell>
          <cell r="D16">
            <v>330</v>
          </cell>
          <cell r="E16">
            <v>950</v>
          </cell>
          <cell r="F16">
            <v>170214</v>
          </cell>
          <cell r="G16">
            <v>225707</v>
          </cell>
          <cell r="H16" t="str">
            <v>1090G20</v>
          </cell>
          <cell r="I16">
            <v>285.75</v>
          </cell>
          <cell r="J16">
            <v>984</v>
          </cell>
        </row>
        <row r="17">
          <cell r="A17">
            <v>200001</v>
          </cell>
          <cell r="B17">
            <v>280000</v>
          </cell>
          <cell r="C17" t="str">
            <v>NVD200</v>
          </cell>
          <cell r="D17">
            <v>380</v>
          </cell>
          <cell r="E17">
            <v>1220</v>
          </cell>
          <cell r="F17">
            <v>225708</v>
          </cell>
          <cell r="G17">
            <v>310475</v>
          </cell>
          <cell r="H17" t="str">
            <v>1100G20</v>
          </cell>
          <cell r="I17">
            <v>323.84999999999997</v>
          </cell>
          <cell r="J17">
            <v>1302</v>
          </cell>
        </row>
        <row r="18">
          <cell r="A18">
            <v>280001</v>
          </cell>
          <cell r="B18">
            <v>390000</v>
          </cell>
          <cell r="C18" t="str">
            <v>NVD210</v>
          </cell>
          <cell r="D18">
            <v>400</v>
          </cell>
          <cell r="E18">
            <v>1590</v>
          </cell>
          <cell r="F18">
            <v>310476</v>
          </cell>
          <cell r="G18">
            <v>412987</v>
          </cell>
          <cell r="H18" t="str">
            <v>1110G20</v>
          </cell>
          <cell r="I18">
            <v>355.59999999999997</v>
          </cell>
          <cell r="J18">
            <v>1678</v>
          </cell>
        </row>
        <row r="19">
          <cell r="A19">
            <v>390001</v>
          </cell>
          <cell r="B19">
            <v>500000</v>
          </cell>
          <cell r="C19" t="str">
            <v>NVD220</v>
          </cell>
          <cell r="D19">
            <v>450</v>
          </cell>
          <cell r="E19">
            <v>2040</v>
          </cell>
          <cell r="F19">
            <v>412988</v>
          </cell>
          <cell r="G19">
            <v>555736</v>
          </cell>
          <cell r="H19" t="str">
            <v>1120G20</v>
          </cell>
          <cell r="I19">
            <v>387.34999999999997</v>
          </cell>
          <cell r="J19">
            <v>2113</v>
          </cell>
        </row>
        <row r="20">
          <cell r="A20">
            <v>501000</v>
          </cell>
          <cell r="B20">
            <v>501000</v>
          </cell>
          <cell r="C20" t="str">
            <v>N.A.</v>
          </cell>
          <cell r="D20">
            <v>0</v>
          </cell>
          <cell r="E20">
            <v>0</v>
          </cell>
          <cell r="F20">
            <v>555737</v>
          </cell>
          <cell r="G20">
            <v>719168</v>
          </cell>
          <cell r="H20" t="str">
            <v>1130G20</v>
          </cell>
          <cell r="I20">
            <v>412.75</v>
          </cell>
          <cell r="J20">
            <v>2595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OORD REL CLIENTE"/>
      <sheetName val="GER FATURAMENTO"/>
      <sheetName val="ANAL RECEITA"/>
      <sheetName val="GER CLIENTES CONSUMIDORES"/>
      <sheetName val="COORD VENDAS VAREJO"/>
      <sheetName val="SOHO"/>
      <sheetName val="COORD ADM DE ACESSO"/>
      <sheetName val="GER REDE DE ACESSO"/>
      <sheetName val="COORD REDE DE ACESSO"/>
      <sheetName val="COO REDE DE ACESSO INTERIOR"/>
      <sheetName val="GER TUP´S"/>
      <sheetName val="VENDAS TUP´S"/>
      <sheetName val="OPERAÇÃO"/>
      <sheetName val="EXTRA  VENDAS TUP´S"/>
      <sheetName val="COORD OPERAÇÃO"/>
      <sheetName val="Validações"/>
      <sheetName val="DIR MERCADO CONSUMIDOR"/>
      <sheetName val="Step2_Histogram"/>
      <sheetName val="Check List- Gerrot"/>
      <sheetName val="VENDAS&quot;TUP´S"/>
      <sheetName val="OPERAÇÃM"/>
      <sheetName val="EXTRC  VENDAS&quot;TUP´S"/>
      <sheetName val="COORD ORERAÇÃO"/>
      <sheetName val="Cronograma"/>
      <sheetName val="MêsBase"/>
      <sheetName val="GDP"/>
      <sheetName val="Variáveis"/>
      <sheetName val="GLOPER_30abril"/>
      <sheetName val="Cashflow"/>
      <sheetName val="OK Premissas Nat 56"/>
      <sheetName val="Dados"/>
      <sheetName val="Menu"/>
      <sheetName val="P_Gerencias"/>
      <sheetName val="P_SiglasGerencias"/>
      <sheetName val="Justif Nat 51"/>
      <sheetName val="OK Justif Nat 58 "/>
      <sheetName val="#REF"/>
      <sheetName val="Just Nat 57 B"/>
      <sheetName val="JUST NAT 52"/>
      <sheetName val="Principal"/>
      <sheetName val="Volumes"/>
      <sheetName val="MenuPrincipal"/>
      <sheetName val="DadosOrc"/>
      <sheetName val="EBT"/>
      <sheetName val="FU"/>
      <sheetName val="MOTIVO"/>
      <sheetName val="GE"/>
      <sheetName val="MA"/>
      <sheetName val="MEC"/>
      <sheetName val="OP1"/>
      <sheetName val="OP2"/>
      <sheetName val="PCT"/>
      <sheetName val="PPC"/>
      <sheetName val="PQ"/>
      <sheetName val="SE"/>
      <sheetName val="VP1"/>
      <sheetName val="VP2"/>
      <sheetName val="Grafico Geral Orçamento"/>
      <sheetName val="Just Nat 51"/>
      <sheetName val="Indicador"/>
      <sheetName val="validação"/>
      <sheetName val="DIR MERCADO CONSUMIDOR.xls"/>
      <sheetName val="Check Farol"/>
      <sheetName val="ACOPL ENG"/>
      <sheetName val="henfel"/>
      <sheetName val="Voith"/>
      <sheetName val="Just Nat 57"/>
      <sheetName val="Just Nat 58"/>
      <sheetName val="Previsão de Vagões"/>
      <sheetName val="Espera"/>
      <sheetName val="Saldos"/>
      <sheetName val="Gráficos"/>
      <sheetName val="Navios"/>
      <sheetName val="Armazéns"/>
      <sheetName val="Resumo"/>
      <sheetName val="AUX"/>
      <sheetName val="MELHORIAS E OPÇÕES"/>
      <sheetName val="AUXILIOS"/>
      <sheetName val="_PIPEWORK 1  "/>
      <sheetName val="Auxiliar"/>
      <sheetName val="DIMA Consolidado"/>
      <sheetName val="Gastos DIMA"/>
      <sheetName val="Indicadores volume DIMA"/>
      <sheetName val="Investimentos DIMA"/>
      <sheetName val="Receitas DIMA"/>
      <sheetName val="CEARA"/>
      <sheetName val="Specification"/>
      <sheetName val="EAIGESEN"/>
      <sheetName val="MEDFEB"/>
      <sheetName val="TD  NOV Y DIC"/>
      <sheetName val="Tabela"/>
      <sheetName val="Preços_BSTC"/>
      <sheetName val="Disponibilidade Locos"/>
      <sheetName val="Custos"/>
      <sheetName val="Quarterly LBO Model"/>
      <sheetName val="Template"/>
      <sheetName val="sispecabr99"/>
      <sheetName val="Paretos"/>
    </sheetNames>
    <sheetDataSet>
      <sheetData sheetId="0" refreshError="1">
        <row r="2">
          <cell r="C2" t="str">
            <v>ALVARO PEREIRA DA COSTA</v>
          </cell>
        </row>
        <row r="3">
          <cell r="C3" t="str">
            <v>CESAR AUGUSTO XAVIER MOREIRA</v>
          </cell>
        </row>
        <row r="4">
          <cell r="C4" t="str">
            <v>CICERO CRISPIM MARQUES FEITOSA</v>
          </cell>
        </row>
        <row r="5">
          <cell r="C5" t="str">
            <v>ERIVALDO VIDAL JUNIOR</v>
          </cell>
        </row>
        <row r="6">
          <cell r="C6" t="str">
            <v>MARTONIO DE OLIVEIRA RODRIGUES</v>
          </cell>
        </row>
        <row r="7">
          <cell r="C7" t="str">
            <v>JOSE FILIPE ALVES DE BARROS QUEIROZ</v>
          </cell>
        </row>
        <row r="8">
          <cell r="C8" t="str">
            <v>JOSE ALDISIO LEITE FIRMINO</v>
          </cell>
        </row>
        <row r="9">
          <cell r="C9" t="str">
            <v>BERNARDINO TEMPONI CAMPOS</v>
          </cell>
        </row>
        <row r="10">
          <cell r="C10" t="str">
            <v>FRANCISCO AFONSO FERREIRA MAIA</v>
          </cell>
        </row>
        <row r="11">
          <cell r="C11" t="str">
            <v>JOAO TOME MOREIRA</v>
          </cell>
        </row>
        <row r="12">
          <cell r="C12" t="str">
            <v>ELVIO ANTONIO NARCISO</v>
          </cell>
        </row>
        <row r="13">
          <cell r="C13" t="str">
            <v>JOSE MARIA CAVALCANTE FILHO</v>
          </cell>
        </row>
        <row r="14">
          <cell r="C14" t="str">
            <v>GIORDANO BRUNO PEREIRA BRASIL</v>
          </cell>
        </row>
        <row r="15">
          <cell r="C15" t="str">
            <v>HEITOR PIRES BARBOSA JUNIOR</v>
          </cell>
        </row>
        <row r="16">
          <cell r="C16" t="str">
            <v>SANDRO EDUARDO GONÇALVES E SILVA</v>
          </cell>
        </row>
        <row r="17">
          <cell r="C17" t="str">
            <v>GEORGINA VASCONCELOS SAMPAIO</v>
          </cell>
        </row>
        <row r="18">
          <cell r="C18" t="str">
            <v>MARCO AURELIO MALACO PEREIRA</v>
          </cell>
        </row>
        <row r="19">
          <cell r="C19" t="str">
            <v>REGINA CLAUDIA OLIVEIRA DE SANTANA</v>
          </cell>
        </row>
        <row r="20">
          <cell r="C20" t="str">
            <v>GUSTAVO ROCHA AMARAL</v>
          </cell>
        </row>
        <row r="21">
          <cell r="C21" t="str">
            <v>SARVIA SILVANA RIOS PIRES</v>
          </cell>
        </row>
        <row r="22">
          <cell r="C22" t="str">
            <v>DELANIA AZEVEDO CAVALCANTE</v>
          </cell>
        </row>
        <row r="23">
          <cell r="C23" t="str">
            <v>EDUARDO LOPES DOS SANTOS NETO</v>
          </cell>
        </row>
        <row r="24">
          <cell r="C24" t="str">
            <v>WALDENIO DE JESUS SOARES DA ROCHA</v>
          </cell>
        </row>
        <row r="25">
          <cell r="C25" t="str">
            <v>PAULO AFONSO DE ARAUJO SIQUEIRA</v>
          </cell>
        </row>
        <row r="26">
          <cell r="C26" t="str">
            <v>JOSE JULIO BRAGA SILVA</v>
          </cell>
        </row>
        <row r="27">
          <cell r="C27" t="str">
            <v>JOAO CAPPI</v>
          </cell>
        </row>
        <row r="28">
          <cell r="C28" t="str">
            <v>GABRIEL MONTENEGRO DAMASCENO</v>
          </cell>
        </row>
        <row r="29">
          <cell r="C29" t="str">
            <v>PEDRO BEZERRA SILVA</v>
          </cell>
        </row>
        <row r="30">
          <cell r="C30" t="str">
            <v>FERNANDO BARBOSA MELLO MENDES</v>
          </cell>
        </row>
        <row r="31">
          <cell r="C31" t="str">
            <v>LUCIANO CANSANCAO MOREIRA E SILVA</v>
          </cell>
        </row>
        <row r="32">
          <cell r="C32" t="str">
            <v>MAURO FREITAS DE ATAIDE</v>
          </cell>
        </row>
        <row r="33">
          <cell r="C33" t="str">
            <v>FRANCISCO CARMELIO MEDEIROS NETO</v>
          </cell>
        </row>
        <row r="34">
          <cell r="C34" t="str">
            <v>LUIZ HIRAM FARIAS BEZERRA</v>
          </cell>
        </row>
        <row r="35">
          <cell r="C35" t="str">
            <v>ROBERTO BATISTA MONTEFUSCO ARRAES</v>
          </cell>
        </row>
        <row r="36">
          <cell r="C36" t="str">
            <v>PAULO DA CUNHA CORREIA LIMA</v>
          </cell>
        </row>
        <row r="37">
          <cell r="C37" t="str">
            <v>JOAO ANICETO DE CARVALHO NETO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istemas"/>
      <sheetName val="TabAux"/>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
      <sheetName val="Resumo"/>
      <sheetName val="Desconto"/>
      <sheetName val="DO"/>
      <sheetName val="Impostos"/>
      <sheetName val="CR"/>
      <sheetName val="FC"/>
      <sheetName val="PE"/>
      <sheetName val="FECHA"/>
      <sheetName val="FECHAResumo"/>
      <sheetName val="MELHORIAS"/>
      <sheetName val="Operac"/>
      <sheetName val="EVA"/>
      <sheetName val="caixapre"/>
      <sheetName val="Gráfico"/>
      <sheetName val="data"/>
      <sheetName val="data2"/>
      <sheetName val="data3"/>
      <sheetName val="data4"/>
      <sheetName val="nivelp"/>
      <sheetName val="Flot(rota1)"/>
      <sheetName val=" PIPEWORK 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refreshError="1"/>
      <sheetData sheetId="2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ESTRUTURA"/>
      <sheetName val="PA FRENTE"/>
      <sheetName val="PA INICIATIVA"/>
      <sheetName val="MODELO PA"/>
      <sheetName val="CURVA CAPTURA"/>
      <sheetName val="TAB GANHOS"/>
      <sheetName val="REL GERENCIAL"/>
      <sheetName val="PIZZA"/>
      <sheetName val="CONTROLE PA"/>
      <sheetName val="EVOLUCAO"/>
      <sheetName val="INICIATIVAS"/>
      <sheetName val="INDICADORES"/>
      <sheetName val="BD PA"/>
      <sheetName val="BD EVOLUCAO"/>
      <sheetName val="BD GANHOS"/>
      <sheetName val="BD INDICADORES"/>
      <sheetName val="BD APOIO REL GER E TAB GANHOS"/>
      <sheetName val="APOIO REL GERENCIAL"/>
      <sheetName val="APO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
          <cell r="A4" t="str">
            <v>Acompanhamento dos HCs de Aeroportos até dez/11 (atual + contratações de jun/11)</v>
          </cell>
        </row>
        <row r="5">
          <cell r="A5" t="str">
            <v>Acompanhamento dos HCs de Rampa até dez/11 (atual + contratações de jun/11)</v>
          </cell>
        </row>
        <row r="6">
          <cell r="A6" t="str">
            <v>Adequação dos vôos internacionais (redução de uma rota para Paris e aumento de uma rota para o México)</v>
          </cell>
        </row>
        <row r="7">
          <cell r="A7" t="str">
            <v>Antecipação de férias dos demais funcionários antes de novembro</v>
          </cell>
        </row>
        <row r="8">
          <cell r="A8" t="str">
            <v>Antecipação de férias dos executivos antes de novembro</v>
          </cell>
        </row>
        <row r="9">
          <cell r="A9" t="str">
            <v>Aumentar o número de usuários dos totens de autoatendimento e  melhorar a organização na área de check in, através da orientação dos clientes</v>
          </cell>
        </row>
        <row r="10">
          <cell r="A10" t="str">
            <v>Base de tripulação BSB</v>
          </cell>
        </row>
        <row r="11">
          <cell r="A11" t="str">
            <v>Base de tripulação RIO</v>
          </cell>
        </row>
        <row r="12">
          <cell r="A12" t="str">
            <v>Centralização da estrutura administrativa dos aeroportos</v>
          </cell>
        </row>
        <row r="13">
          <cell r="A13" t="str">
            <v>Centralização de escala de Aeroportos</v>
          </cell>
        </row>
        <row r="14">
          <cell r="A14" t="str">
            <v>Check-in celular (efetuar check in)</v>
          </cell>
        </row>
        <row r="15">
          <cell r="A15" t="str">
            <v>Colaboradores Temporários no Aeroporto - Dez/11, Jan/12 e Fev/12</v>
          </cell>
        </row>
        <row r="16">
          <cell r="A16" t="str">
            <v>Colaboradores Temporários no Aeroporto - Jul/11</v>
          </cell>
        </row>
        <row r="17">
          <cell r="A17" t="str">
            <v>Disponibilizar remarcação de bilhetes (internet, totem, telefone) - (efetuar check in)</v>
          </cell>
        </row>
        <row r="18">
          <cell r="A18" t="str">
            <v>Efetuar Check-in</v>
          </cell>
        </row>
        <row r="19">
          <cell r="A19" t="str">
            <v>Embarcar passageiro</v>
          </cell>
        </row>
        <row r="20">
          <cell r="A20" t="str">
            <v>Embarque por grupo de cores (embarcar passageiro)</v>
          </cell>
        </row>
        <row r="21">
          <cell r="A21" t="str">
            <v>Implantação do modelo de Rampa</v>
          </cell>
        </row>
        <row r="22">
          <cell r="A22" t="str">
            <v>Gestão da contratação</v>
          </cell>
        </row>
        <row r="23">
          <cell r="A23" t="str">
            <v>Implantação do Head Cap</v>
          </cell>
        </row>
        <row r="24">
          <cell r="A24" t="str">
            <v>Iniciativa a definir - Aeroporto</v>
          </cell>
        </row>
        <row r="25">
          <cell r="A25" t="str">
            <v>Iniciativa a definir - Rampa</v>
          </cell>
        </row>
        <row r="26">
          <cell r="A26" t="str">
            <v>Internalização de rampa GRU</v>
          </cell>
        </row>
        <row r="27">
          <cell r="A27" t="str">
            <v>Melhoria no processo de embarque - Hand Held</v>
          </cell>
        </row>
        <row r="28">
          <cell r="A28" t="str">
            <v>Mudança estrutura treinamento</v>
          </cell>
        </row>
        <row r="29">
          <cell r="A29" t="str">
            <v>Nova estrutura Gerentes nos aeroportos - piloto Petrolina e Boa Vista</v>
          </cell>
        </row>
        <row r="30">
          <cell r="A30" t="str">
            <v>Otimização dos canais de auto-atendimento</v>
          </cell>
        </row>
        <row r="31">
          <cell r="A31" t="str">
            <v>Plano de Ação Ver e Agir - Reprojeto Controle de Habilitações Tripulante Comercial</v>
          </cell>
        </row>
        <row r="32">
          <cell r="A32" t="str">
            <v>Plano de Ação Ver e Agir - Reprojeto Planejamento Treinamento Comercial Inicial</v>
          </cell>
        </row>
        <row r="33">
          <cell r="A33" t="str">
            <v>Plano de Ação Ver e Agir - Reprojeto Planejamento Treinamento Inicial de Pilotos</v>
          </cell>
        </row>
        <row r="34">
          <cell r="A34" t="str">
            <v>Plano de cargos e salários</v>
          </cell>
        </row>
        <row r="35">
          <cell r="A35" t="str">
            <v>Reestruturação de áreas Aliança e Comercial</v>
          </cell>
        </row>
        <row r="36">
          <cell r="A36" t="str">
            <v>Reestruturação HC Pantanal</v>
          </cell>
        </row>
        <row r="37">
          <cell r="A37" t="str">
            <v>Remuneração - aumento por mérito</v>
          </cell>
        </row>
        <row r="38">
          <cell r="A38" t="str">
            <v>Remuneração Variável - Treinamento Inicial</v>
          </cell>
        </row>
        <row r="39">
          <cell r="A39" t="str">
            <v>Revisão da média de descanso semanal remunerado</v>
          </cell>
        </row>
        <row r="40">
          <cell r="A40" t="str">
            <v>SIGA</v>
          </cell>
        </row>
        <row r="41">
          <cell r="A41" t="str">
            <v>Transferir pagamento de excesso de bagagem e assento conforto para posições fixas</v>
          </cell>
        </row>
        <row r="42">
          <cell r="A42" t="str">
            <v>Tripulantes em Solo</v>
          </cell>
        </row>
        <row r="43">
          <cell r="A43" t="str">
            <v>Acompanhamento</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io"/>
      <sheetName val="Inicio"/>
      <sheetName val="Resumo"/>
      <sheetName val="1.1 - QQP Norte CLT"/>
      <sheetName val="2.1 - Comp. MO - Norte CLT"/>
      <sheetName val="1.2 - QQP Norte PJ"/>
      <sheetName val="2.2 - Comp. MO - Norte PJ"/>
      <sheetName val="3 - Encargos Sociais - Norte"/>
      <sheetName val="5 - BDI-MO-Norte"/>
      <sheetName val="6 - Composição Equip. - Norte"/>
      <sheetName val="7 - BDI - Equip. - Norte"/>
      <sheetName val="8 - Mobilização Norte"/>
      <sheetName val="9 - BDI-Mob-Norte"/>
      <sheetName val="1.1 - QQP Sul CLT"/>
      <sheetName val="2.1 - Comp. MO - Sul CLT"/>
      <sheetName val="1.2 - QQP Sul PJ"/>
      <sheetName val="2.2 - Comp. MO - Sul PJ"/>
      <sheetName val="3 - Encargos Sociais - Sul"/>
      <sheetName val="4 - BDI-MO-Sul"/>
      <sheetName val="6 - Composição Equip. - SUL"/>
      <sheetName val="7 - BDI - Equip. - SUL"/>
      <sheetName val="8 - Mobilização Sul"/>
      <sheetName val="9 - BDI-Mob-Sul"/>
      <sheetName val="Acionamento"/>
      <sheetName val="Motores"/>
      <sheetName val="ACOPL ENG"/>
      <sheetName val="henfel"/>
      <sheetName val="Voith"/>
      <sheetName val="MH Installations"/>
    </sheetNames>
    <sheetDataSet>
      <sheetData sheetId="0">
        <row r="3">
          <cell r="G3" t="str">
            <v>Selecione aqui sua Opção</v>
          </cell>
        </row>
        <row r="4">
          <cell r="G4" t="str">
            <v>Lucro Real</v>
          </cell>
        </row>
        <row r="5">
          <cell r="G5" t="str">
            <v>Lucro Presumido</v>
          </cell>
        </row>
        <row r="6">
          <cell r="G6" t="str">
            <v>Lucro Arbitrado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_Meta_MENOR"/>
      <sheetName val="Graf_Meta_MAIOR"/>
      <sheetName val="DADOS"/>
      <sheetName val="Tbl Correlacao"/>
      <sheetName val="sispecabr99"/>
    </sheetNames>
    <sheetDataSet>
      <sheetData sheetId="0"/>
      <sheetData sheetId="1"/>
      <sheetData sheetId="2"/>
      <sheetData sheetId="3">
        <row r="3">
          <cell r="A3" t="str">
            <v>Item 001</v>
          </cell>
        </row>
        <row r="4">
          <cell r="A4" t="str">
            <v>Item 002</v>
          </cell>
        </row>
        <row r="5">
          <cell r="A5" t="str">
            <v>Item 003</v>
          </cell>
        </row>
        <row r="6">
          <cell r="A6" t="str">
            <v>Item 004</v>
          </cell>
        </row>
        <row r="7">
          <cell r="A7" t="str">
            <v>Item 005</v>
          </cell>
        </row>
        <row r="8">
          <cell r="A8" t="str">
            <v>Item 006</v>
          </cell>
        </row>
        <row r="9">
          <cell r="A9" t="str">
            <v>Item 007</v>
          </cell>
        </row>
        <row r="10">
          <cell r="A10" t="str">
            <v>Item 008</v>
          </cell>
        </row>
        <row r="11">
          <cell r="A11" t="str">
            <v>Item 009</v>
          </cell>
        </row>
        <row r="12">
          <cell r="A12" t="str">
            <v>Item 010</v>
          </cell>
        </row>
        <row r="13">
          <cell r="A13" t="str">
            <v>Item 011</v>
          </cell>
        </row>
        <row r="14">
          <cell r="A14" t="str">
            <v>Item 012</v>
          </cell>
        </row>
        <row r="15">
          <cell r="A15" t="str">
            <v>Item 013</v>
          </cell>
        </row>
        <row r="16">
          <cell r="A16" t="str">
            <v>Item 014</v>
          </cell>
        </row>
        <row r="17">
          <cell r="A17" t="str">
            <v>Item 015</v>
          </cell>
        </row>
        <row r="18">
          <cell r="A18" t="str">
            <v>Item 016</v>
          </cell>
        </row>
        <row r="19">
          <cell r="A19" t="str">
            <v>Item 017</v>
          </cell>
        </row>
        <row r="20">
          <cell r="A20" t="str">
            <v>Item 018</v>
          </cell>
        </row>
        <row r="21">
          <cell r="A21" t="str">
            <v>Item 019</v>
          </cell>
        </row>
        <row r="22">
          <cell r="A22" t="str">
            <v>Item 020</v>
          </cell>
        </row>
        <row r="23">
          <cell r="A23" t="str">
            <v>Item 021</v>
          </cell>
        </row>
        <row r="24">
          <cell r="A24" t="str">
            <v>Item 022</v>
          </cell>
        </row>
        <row r="25">
          <cell r="A25" t="str">
            <v>Item 023</v>
          </cell>
        </row>
        <row r="26">
          <cell r="A26" t="str">
            <v>Item 024</v>
          </cell>
        </row>
        <row r="27">
          <cell r="A27" t="str">
            <v>Item 025</v>
          </cell>
        </row>
        <row r="28">
          <cell r="A28" t="str">
            <v>Item 026</v>
          </cell>
        </row>
        <row r="29">
          <cell r="A29" t="str">
            <v>Item 027</v>
          </cell>
        </row>
        <row r="30">
          <cell r="A30" t="str">
            <v>Todos os itens</v>
          </cell>
        </row>
      </sheetData>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
      <sheetName val="DO"/>
      <sheetName val="CR"/>
      <sheetName val="ENTRADAS SPO"/>
      <sheetName val="FC"/>
      <sheetName val="PE"/>
      <sheetName val="MM"/>
      <sheetName val="VERIFICA"/>
      <sheetName val="FECHA"/>
      <sheetName val="Operac"/>
      <sheetName val="EVA"/>
      <sheetName val="caixapre"/>
      <sheetName val="Grafico"/>
      <sheetName val="MELHORIAS"/>
      <sheetName val="Resumo Fechamento"/>
      <sheetName val="Resumo"/>
      <sheetName val="Versão"/>
      <sheetName val="fundo"/>
      <sheetName val="data"/>
      <sheetName val="data2"/>
      <sheetName val="data3"/>
      <sheetName val="data4"/>
      <sheetName val="nivelp"/>
      <sheetName val="Cronograma Direto"/>
      <sheetName val="Compila Direto"/>
      <sheetName val="Compila Indireta"/>
      <sheetName val="Resultado da Obra "/>
    </sheetNames>
    <sheetDataSet>
      <sheetData sheetId="0"/>
      <sheetData sheetId="1"/>
      <sheetData sheetId="2"/>
      <sheetData sheetId="3"/>
      <sheetData sheetId="4"/>
      <sheetData sheetId="5"/>
      <sheetData sheetId="6"/>
      <sheetData sheetId="7"/>
      <sheetData sheetId="8"/>
      <sheetData sheetId="9">
        <row r="3">
          <cell r="BF3">
            <v>0</v>
          </cell>
        </row>
        <row r="4">
          <cell r="BF4">
            <v>16</v>
          </cell>
        </row>
        <row r="5">
          <cell r="BF5">
            <v>46</v>
          </cell>
        </row>
        <row r="6">
          <cell r="BF6">
            <v>76</v>
          </cell>
        </row>
        <row r="7">
          <cell r="BF7">
            <v>106</v>
          </cell>
        </row>
        <row r="8">
          <cell r="BF8">
            <v>136</v>
          </cell>
        </row>
        <row r="9">
          <cell r="BF9">
            <v>166</v>
          </cell>
        </row>
        <row r="10">
          <cell r="BF10">
            <v>196</v>
          </cell>
        </row>
        <row r="11">
          <cell r="BF11">
            <v>226</v>
          </cell>
        </row>
        <row r="12">
          <cell r="BF12">
            <v>256</v>
          </cell>
        </row>
        <row r="13">
          <cell r="BF13">
            <v>286</v>
          </cell>
        </row>
        <row r="14">
          <cell r="BF14">
            <v>316</v>
          </cell>
        </row>
        <row r="15">
          <cell r="BF15">
            <v>346</v>
          </cell>
        </row>
      </sheetData>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clone"/>
      <sheetName val="KREBS"/>
      <sheetName val="KREBS (original)"/>
      <sheetName val="Ciclone (original)"/>
      <sheetName val="Dados"/>
      <sheetName val="KREBS_(original)1"/>
      <sheetName val="Ciclone_(original)1"/>
      <sheetName val="KREBS_(original)"/>
      <sheetName val="Ciclone_(original)"/>
      <sheetName val="#REF"/>
      <sheetName val="FL2"/>
      <sheetName val="4_Imobilizado"/>
      <sheetName val="QQP"/>
      <sheetName val="QuadroResumo"/>
      <sheetName val="ComposiçãoPreços"/>
      <sheetName val="Encargos"/>
      <sheetName val="BDI"/>
      <sheetName val="CustoPessoal"/>
      <sheetName val="Segurança"/>
      <sheetName val="Palestrantes"/>
      <sheetName val="LogísticaEquipe"/>
      <sheetName val="Veículo"/>
      <sheetName val="At. Específica1"/>
      <sheetName val="At. Específica2"/>
      <sheetName val="At. Específica 3"/>
      <sheetName val="CustoEscritório"/>
      <sheetName val="Auxiliar"/>
      <sheetName val="mcbr"/>
      <sheetName val="Apoio"/>
      <sheetName val="8 - Mobilização Norte"/>
      <sheetName val="Realizado 09-2016"/>
      <sheetName val="TOTAL"/>
      <sheetName val="Detalhamento"/>
      <sheetName val="Variaveis"/>
      <sheetName val="Flot(rota1)"/>
      <sheetName val="EXEMPLO"/>
      <sheetName val="Fe"/>
      <sheetName val="Ciclone 4&quot;"/>
      <sheetName val="Flotação"/>
      <sheetName val="Mem3138"/>
      <sheetName val="Import_Capex"/>
      <sheetName val="FAPMUT"/>
      <sheetName val="Perda de carga"/>
      <sheetName val="Wages"/>
      <sheetName val="PROJETO"/>
      <sheetName val="ICDS"/>
      <sheetName val="LD"/>
      <sheetName val="KREBS_(original)2"/>
      <sheetName val="Ciclone_(original)2"/>
      <sheetName val="RELATA VÉIO"/>
      <sheetName val="At__Específica1"/>
      <sheetName val="At__Específica2"/>
      <sheetName val="At__Específica_3"/>
      <sheetName val="8_-_Mobilização_Norte"/>
      <sheetName val="Realizado_09-2016"/>
      <sheetName val="FOLHAS_TAREFA"/>
      <sheetName val="KREBS_(original)3"/>
      <sheetName val="Ciclone_(original)3"/>
      <sheetName val="At__Específica11"/>
      <sheetName val="At__Específica21"/>
      <sheetName val="At__Específica_31"/>
      <sheetName val="8_-_Mobilização_Norte1"/>
      <sheetName val="Realizado_09-20161"/>
      <sheetName val="Ciclone_4&quot;"/>
      <sheetName val="Perda_de_carga"/>
    </sheetNames>
    <sheetDataSet>
      <sheetData sheetId="0">
        <row r="2">
          <cell r="I2" t="str">
            <v>ANÁLISE DE PROBLEMAS - HIDROCICLONES KREBS</v>
          </cell>
        </row>
      </sheetData>
      <sheetData sheetId="1">
        <row r="2">
          <cell r="K2" t="str">
            <v>Dimensionamento de Hidrociclones</v>
          </cell>
        </row>
      </sheetData>
      <sheetData sheetId="2">
        <row r="2">
          <cell r="I2" t="str">
            <v>ANÁLISE DE PROBLEMAS - HIDROCICLONES KREBS</v>
          </cell>
          <cell r="R2" t="str">
            <v>FOLHA:</v>
          </cell>
          <cell r="S2">
            <v>1</v>
          </cell>
        </row>
        <row r="3">
          <cell r="I3" t="str">
            <v>Rua José Ruscitto, 75 - CEP: 06765-490 - Taboão da Serra / SP</v>
          </cell>
          <cell r="R3" t="str">
            <v>DATA:</v>
          </cell>
          <cell r="S3">
            <v>38407.632316435185</v>
          </cell>
        </row>
        <row r="4">
          <cell r="I4" t="str">
            <v>Fone: 0 xx 11 4787-3555     Fax: 0 xx 11 4787-3401</v>
          </cell>
          <cell r="R4" t="str">
            <v>RESP.:</v>
          </cell>
          <cell r="S4">
            <v>0</v>
          </cell>
        </row>
        <row r="8">
          <cell r="I8" t="str">
            <v>CLIENTE</v>
          </cell>
          <cell r="J8" t="str">
            <v>GALBS</v>
          </cell>
        </row>
        <row r="9">
          <cell r="I9" t="str">
            <v>SERVIÇO</v>
          </cell>
          <cell r="J9" t="str">
            <v>DESAL20</v>
          </cell>
        </row>
        <row r="10">
          <cell r="J10">
            <v>0</v>
          </cell>
        </row>
        <row r="11">
          <cell r="I11" t="str">
            <v>N.º DE CICLONES EM OPERAÇÃO:</v>
          </cell>
          <cell r="M11">
            <v>7</v>
          </cell>
        </row>
        <row r="12">
          <cell r="J12" t="str">
            <v>INLET</v>
          </cell>
          <cell r="M12" t="str">
            <v>VORTEX FINDER</v>
          </cell>
          <cell r="P12" t="str">
            <v>APEX</v>
          </cell>
          <cell r="S12" t="str">
            <v>PRESSÃO</v>
          </cell>
        </row>
        <row r="13">
          <cell r="I13" t="str">
            <v>DIÂMETROS:</v>
          </cell>
          <cell r="J13">
            <v>27</v>
          </cell>
          <cell r="K13" t="str">
            <v>in²</v>
          </cell>
          <cell r="M13">
            <v>9</v>
          </cell>
          <cell r="N13" t="str">
            <v>in.</v>
          </cell>
          <cell r="P13">
            <v>3</v>
          </cell>
          <cell r="Q13" t="str">
            <v>in.</v>
          </cell>
          <cell r="S13">
            <v>22</v>
          </cell>
        </row>
        <row r="14">
          <cell r="I14" t="str">
            <v>DENSIDADE:</v>
          </cell>
          <cell r="J14" t="str">
            <v>SÓLIDOS:</v>
          </cell>
          <cell r="L14">
            <v>4.4000000000000004</v>
          </cell>
          <cell r="N14" t="str">
            <v>LÍQUIDO:</v>
          </cell>
          <cell r="O14">
            <v>1</v>
          </cell>
          <cell r="P14">
            <v>0</v>
          </cell>
          <cell r="R14">
            <v>0</v>
          </cell>
        </row>
        <row r="16">
          <cell r="L16" t="str">
            <v>ALIMENTAÇÃO</v>
          </cell>
          <cell r="O16" t="str">
            <v>OVERFLOW</v>
          </cell>
          <cell r="R16" t="str">
            <v>UNDERFLOW</v>
          </cell>
        </row>
        <row r="17">
          <cell r="I17" t="str">
            <v>MTPH SOLIDS</v>
          </cell>
          <cell r="L17">
            <v>853</v>
          </cell>
          <cell r="O17">
            <v>267.22121366275519</v>
          </cell>
          <cell r="R17">
            <v>585.77878633724481</v>
          </cell>
        </row>
        <row r="18">
          <cell r="I18" t="str">
            <v>MTPH LIQUID</v>
          </cell>
          <cell r="L18">
            <v>1812.625</v>
          </cell>
          <cell r="O18">
            <v>1497.2056535107145</v>
          </cell>
          <cell r="R18">
            <v>315.41934648928566</v>
          </cell>
        </row>
        <row r="19">
          <cell r="I19" t="str">
            <v>MTPH SLURRY</v>
          </cell>
          <cell r="L19">
            <v>2665.625</v>
          </cell>
          <cell r="O19">
            <v>1764.4268671734696</v>
          </cell>
          <cell r="R19">
            <v>901.19813282653047</v>
          </cell>
        </row>
        <row r="20">
          <cell r="I20" t="str">
            <v>% SOLIDS WT</v>
          </cell>
          <cell r="L20">
            <v>32</v>
          </cell>
          <cell r="O20">
            <v>15.144929984592176</v>
          </cell>
          <cell r="R20">
            <v>65</v>
          </cell>
        </row>
        <row r="21">
          <cell r="I21" t="str">
            <v>S.G. PULP</v>
          </cell>
          <cell r="L21">
            <v>1.3285024154589373</v>
          </cell>
          <cell r="O21">
            <v>1.1325400324733979</v>
          </cell>
          <cell r="R21">
            <v>2.0091324200913245</v>
          </cell>
        </row>
        <row r="22">
          <cell r="I22" t="str">
            <v>% SOLIDS VOL</v>
          </cell>
          <cell r="L22">
            <v>9.6618357487922708</v>
          </cell>
          <cell r="O22">
            <v>3.8982362492175815</v>
          </cell>
          <cell r="R22">
            <v>29.68036529680365</v>
          </cell>
        </row>
        <row r="23">
          <cell r="I23" t="str">
            <v>U.S. GPM SLURRY</v>
          </cell>
          <cell r="L23">
            <v>8837.5541177556806</v>
          </cell>
          <cell r="O23">
            <v>6861.9173347519154</v>
          </cell>
          <cell r="R23">
            <v>1975.6367830037648</v>
          </cell>
        </row>
        <row r="24">
          <cell r="I24" t="str">
            <v>M³/HR SLURRY</v>
          </cell>
          <cell r="L24">
            <v>2007.7420571340888</v>
          </cell>
          <cell r="O24">
            <v>1558.9109658609443</v>
          </cell>
          <cell r="R24">
            <v>448.8310912731443</v>
          </cell>
        </row>
        <row r="26">
          <cell r="Q26" t="str">
            <v>CARGA CIRCULANTE (%):</v>
          </cell>
          <cell r="R26">
            <v>0</v>
          </cell>
        </row>
        <row r="28">
          <cell r="I28" t="str">
            <v>CYCMOD.XLS Ver 4.11</v>
          </cell>
          <cell r="L28" t="str">
            <v>53   3,5   28</v>
          </cell>
          <cell r="P28">
            <v>0</v>
          </cell>
          <cell r="Q28">
            <v>0</v>
          </cell>
        </row>
        <row r="29">
          <cell r="K29" t="str">
            <v>ALIMENTAÇÃO</v>
          </cell>
          <cell r="N29" t="str">
            <v>OVERFLOW</v>
          </cell>
          <cell r="Q29" t="str">
            <v>UNDERFLOW</v>
          </cell>
        </row>
        <row r="30">
          <cell r="I30" t="str">
            <v xml:space="preserve">  MICRA</v>
          </cell>
          <cell r="J30" t="str">
            <v>CUM</v>
          </cell>
          <cell r="K30" t="str">
            <v>IND</v>
          </cell>
          <cell r="M30" t="str">
            <v>CUM</v>
          </cell>
          <cell r="N30" t="str">
            <v>IND</v>
          </cell>
          <cell r="P30" t="str">
            <v>CUM</v>
          </cell>
          <cell r="Q30" t="str">
            <v>IND</v>
          </cell>
          <cell r="S30" t="str">
            <v>RECUP.</v>
          </cell>
        </row>
        <row r="31">
          <cell r="J31" t="str">
            <v>% +</v>
          </cell>
          <cell r="K31" t="str">
            <v>% +</v>
          </cell>
          <cell r="L31" t="str">
            <v>MTPH</v>
          </cell>
          <cell r="M31" t="str">
            <v>% +</v>
          </cell>
          <cell r="N31" t="str">
            <v>% +</v>
          </cell>
          <cell r="O31" t="str">
            <v>MTPH</v>
          </cell>
          <cell r="P31" t="str">
            <v>% +</v>
          </cell>
          <cell r="Q31" t="str">
            <v>% +</v>
          </cell>
          <cell r="R31" t="str">
            <v>MTPH</v>
          </cell>
          <cell r="S31" t="str">
            <v>(%)</v>
          </cell>
        </row>
        <row r="32">
          <cell r="I32">
            <v>0</v>
          </cell>
          <cell r="J32">
            <v>0</v>
          </cell>
          <cell r="K32">
            <v>0</v>
          </cell>
          <cell r="L32">
            <v>0</v>
          </cell>
          <cell r="M32">
            <v>0</v>
          </cell>
          <cell r="N32">
            <v>0</v>
          </cell>
          <cell r="O32">
            <v>0</v>
          </cell>
          <cell r="P32">
            <v>0</v>
          </cell>
          <cell r="Q32">
            <v>0</v>
          </cell>
          <cell r="R32">
            <v>0</v>
          </cell>
          <cell r="S32">
            <v>0</v>
          </cell>
        </row>
        <row r="33">
          <cell r="I33">
            <v>0</v>
          </cell>
          <cell r="J33">
            <v>0</v>
          </cell>
          <cell r="K33">
            <v>0</v>
          </cell>
          <cell r="L33">
            <v>0</v>
          </cell>
          <cell r="M33">
            <v>0</v>
          </cell>
          <cell r="N33">
            <v>0</v>
          </cell>
          <cell r="O33">
            <v>0</v>
          </cell>
          <cell r="P33">
            <v>0</v>
          </cell>
          <cell r="Q33">
            <v>0</v>
          </cell>
          <cell r="R33">
            <v>0</v>
          </cell>
          <cell r="S33">
            <v>0</v>
          </cell>
        </row>
        <row r="34">
          <cell r="I34">
            <v>0</v>
          </cell>
          <cell r="J34">
            <v>0</v>
          </cell>
          <cell r="K34">
            <v>0</v>
          </cell>
          <cell r="L34">
            <v>0</v>
          </cell>
          <cell r="M34">
            <v>0</v>
          </cell>
          <cell r="N34">
            <v>0</v>
          </cell>
          <cell r="O34">
            <v>0</v>
          </cell>
          <cell r="P34">
            <v>0</v>
          </cell>
          <cell r="Q34">
            <v>0</v>
          </cell>
          <cell r="R34">
            <v>0</v>
          </cell>
          <cell r="S34">
            <v>0</v>
          </cell>
        </row>
        <row r="35">
          <cell r="I35">
            <v>0</v>
          </cell>
          <cell r="J35">
            <v>0</v>
          </cell>
          <cell r="K35">
            <v>0</v>
          </cell>
          <cell r="L35">
            <v>0</v>
          </cell>
          <cell r="M35">
            <v>0</v>
          </cell>
          <cell r="N35">
            <v>0</v>
          </cell>
          <cell r="O35">
            <v>0</v>
          </cell>
          <cell r="P35">
            <v>0</v>
          </cell>
          <cell r="Q35">
            <v>0</v>
          </cell>
          <cell r="R35">
            <v>0</v>
          </cell>
          <cell r="S35">
            <v>0</v>
          </cell>
        </row>
        <row r="36">
          <cell r="I36">
            <v>1000</v>
          </cell>
          <cell r="J36">
            <v>2.2000000000000002</v>
          </cell>
          <cell r="K36">
            <v>2.2000000000000002</v>
          </cell>
          <cell r="L36">
            <v>18.766000000000002</v>
          </cell>
          <cell r="M36">
            <v>0</v>
          </cell>
          <cell r="N36">
            <v>0</v>
          </cell>
          <cell r="O36">
            <v>0</v>
          </cell>
          <cell r="P36">
            <v>3.2035984295948934</v>
          </cell>
          <cell r="Q36">
            <v>3.2035984295948934</v>
          </cell>
          <cell r="R36">
            <v>18.766000000000002</v>
          </cell>
          <cell r="S36">
            <v>100</v>
          </cell>
        </row>
        <row r="37">
          <cell r="I37">
            <v>500</v>
          </cell>
          <cell r="J37">
            <v>5.3000000000000007</v>
          </cell>
          <cell r="K37">
            <v>3.1</v>
          </cell>
          <cell r="L37">
            <v>26.443000000000001</v>
          </cell>
          <cell r="M37">
            <v>0</v>
          </cell>
          <cell r="N37">
            <v>0</v>
          </cell>
          <cell r="O37">
            <v>0</v>
          </cell>
          <cell r="P37">
            <v>7.7177598531149707</v>
          </cell>
          <cell r="Q37">
            <v>4.5141614235200773</v>
          </cell>
          <cell r="R37">
            <v>26.443000000000001</v>
          </cell>
          <cell r="S37">
            <v>100</v>
          </cell>
        </row>
        <row r="38">
          <cell r="I38">
            <v>300</v>
          </cell>
          <cell r="J38">
            <v>10.5</v>
          </cell>
          <cell r="K38">
            <v>5.2</v>
          </cell>
          <cell r="L38">
            <v>44.356000000000002</v>
          </cell>
          <cell r="M38">
            <v>3.7226080086574652E-14</v>
          </cell>
          <cell r="N38">
            <v>3.7226080086574652E-14</v>
          </cell>
          <cell r="O38">
            <v>9.9475983006414026E-14</v>
          </cell>
          <cell r="P38">
            <v>15.289901595793793</v>
          </cell>
          <cell r="Q38">
            <v>7.5721417426788218</v>
          </cell>
          <cell r="R38">
            <v>44.355999999999902</v>
          </cell>
          <cell r="S38">
            <v>99.999999999999773</v>
          </cell>
        </row>
        <row r="39">
          <cell r="I39">
            <v>212</v>
          </cell>
          <cell r="J39">
            <v>20.9</v>
          </cell>
          <cell r="K39">
            <v>10.4</v>
          </cell>
          <cell r="L39">
            <v>88.712000000000003</v>
          </cell>
          <cell r="M39">
            <v>3.7870250812415628E-9</v>
          </cell>
          <cell r="N39">
            <v>3.786987855161476E-9</v>
          </cell>
          <cell r="O39">
            <v>1.0119634907823638E-8</v>
          </cell>
          <cell r="P39">
            <v>30.434185079423919</v>
          </cell>
          <cell r="Q39">
            <v>15.144283483630124</v>
          </cell>
          <cell r="R39">
            <v>88.711999989880368</v>
          </cell>
          <cell r="S39">
            <v>99.99999998859272</v>
          </cell>
        </row>
        <row r="40">
          <cell r="I40">
            <v>150</v>
          </cell>
          <cell r="J40">
            <v>22.599999999999998</v>
          </cell>
          <cell r="K40">
            <v>1.7</v>
          </cell>
          <cell r="L40">
            <v>14.501000000000001</v>
          </cell>
          <cell r="M40">
            <v>1.3095848280460184E-6</v>
          </cell>
          <cell r="N40">
            <v>1.3057978029647768E-6</v>
          </cell>
          <cell r="O40">
            <v>3.4893687370640691E-6</v>
          </cell>
          <cell r="P40">
            <v>32.909692361157873</v>
          </cell>
          <cell r="Q40">
            <v>2.4755072817339521</v>
          </cell>
          <cell r="R40">
            <v>14.500996510631264</v>
          </cell>
          <cell r="S40">
            <v>99.999975937047537</v>
          </cell>
        </row>
        <row r="41">
          <cell r="I41">
            <v>106</v>
          </cell>
          <cell r="J41">
            <v>29.099999999999998</v>
          </cell>
          <cell r="K41">
            <v>6.5</v>
          </cell>
          <cell r="L41">
            <v>55.445</v>
          </cell>
          <cell r="M41">
            <v>1.1426059346353768E-3</v>
          </cell>
          <cell r="N41">
            <v>1.1412963498073309E-3</v>
          </cell>
          <cell r="O41">
            <v>3.0497859574438735E-3</v>
          </cell>
          <cell r="P41">
            <v>42.374348901677166</v>
          </cell>
          <cell r="Q41">
            <v>9.4646565405192895</v>
          </cell>
          <cell r="R41">
            <v>55.441950214042556</v>
          </cell>
          <cell r="S41">
            <v>99.994499439160535</v>
          </cell>
        </row>
        <row r="42">
          <cell r="I42">
            <v>75</v>
          </cell>
          <cell r="J42">
            <v>36.9</v>
          </cell>
          <cell r="K42">
            <v>7.8</v>
          </cell>
          <cell r="L42">
            <v>66.534000000000006</v>
          </cell>
          <cell r="M42">
            <v>6.3862577229518103E-2</v>
          </cell>
          <cell r="N42">
            <v>6.2719971294882729E-2</v>
          </cell>
          <cell r="O42">
            <v>0.16760106850311729</v>
          </cell>
          <cell r="P42">
            <v>53.703949849924612</v>
          </cell>
          <cell r="Q42">
            <v>11.32960094824745</v>
          </cell>
          <cell r="R42">
            <v>66.366398931496889</v>
          </cell>
          <cell r="S42">
            <v>99.748097110495209</v>
          </cell>
        </row>
        <row r="43">
          <cell r="I43">
            <v>53</v>
          </cell>
          <cell r="J43">
            <v>48.599999999999994</v>
          </cell>
          <cell r="K43">
            <v>11.7</v>
          </cell>
          <cell r="L43">
            <v>99.800999999999988</v>
          </cell>
          <cell r="M43">
            <v>1.4293540084255325</v>
          </cell>
          <cell r="N43">
            <v>1.3654914311960145</v>
          </cell>
          <cell r="O43">
            <v>3.6488827749029156</v>
          </cell>
          <cell r="P43">
            <v>70.118357381873082</v>
          </cell>
          <cell r="Q43">
            <v>16.414407531948473</v>
          </cell>
          <cell r="R43">
            <v>96.152117225097072</v>
          </cell>
          <cell r="S43">
            <v>96.343841469621623</v>
          </cell>
        </row>
        <row r="44">
          <cell r="I44">
            <v>45</v>
          </cell>
          <cell r="J44">
            <v>53.8</v>
          </cell>
          <cell r="K44">
            <v>5.2</v>
          </cell>
          <cell r="L44">
            <v>44.356000000000002</v>
          </cell>
          <cell r="M44">
            <v>2.9489639611842566</v>
          </cell>
          <cell r="N44">
            <v>1.5196099527587243</v>
          </cell>
          <cell r="O44">
            <v>4.0607201587018835</v>
          </cell>
          <cell r="P44">
            <v>76.997281778103996</v>
          </cell>
          <cell r="Q44">
            <v>6.8789243962309179</v>
          </cell>
          <cell r="R44">
            <v>40.295279841298118</v>
          </cell>
          <cell r="S44">
            <v>90.845161514334279</v>
          </cell>
        </row>
        <row r="45">
          <cell r="I45">
            <v>38</v>
          </cell>
          <cell r="J45">
            <v>59.9</v>
          </cell>
          <cell r="K45">
            <v>6.1</v>
          </cell>
          <cell r="L45">
            <v>52.033000000000001</v>
          </cell>
          <cell r="M45">
            <v>6.6356482143670208</v>
          </cell>
          <cell r="N45">
            <v>3.6866842531827642</v>
          </cell>
          <cell r="O45">
            <v>9.8516024052686646</v>
          </cell>
          <cell r="P45">
            <v>84.198190820659633</v>
          </cell>
          <cell r="Q45">
            <v>7.2009090425556392</v>
          </cell>
          <cell r="R45">
            <v>42.181397594731337</v>
          </cell>
          <cell r="S45">
            <v>81.066626169414292</v>
          </cell>
        </row>
        <row r="46">
          <cell r="I46">
            <v>-38</v>
          </cell>
          <cell r="J46">
            <v>100</v>
          </cell>
          <cell r="K46">
            <v>40.1</v>
          </cell>
          <cell r="L46">
            <v>342.053</v>
          </cell>
          <cell r="M46">
            <v>100</v>
          </cell>
          <cell r="N46">
            <v>93.364351785632977</v>
          </cell>
          <cell r="O46">
            <v>249.48935396993267</v>
          </cell>
          <cell r="P46">
            <v>100</v>
          </cell>
          <cell r="Q46">
            <v>15.801809179340365</v>
          </cell>
          <cell r="R46">
            <v>92.563646030067332</v>
          </cell>
          <cell r="S46">
            <v>27.061199881324626</v>
          </cell>
        </row>
        <row r="47">
          <cell r="I47" t="str">
            <v>TOTAL</v>
          </cell>
          <cell r="L47">
            <v>853</v>
          </cell>
          <cell r="O47">
            <v>267.22121366275519</v>
          </cell>
          <cell r="P47" t="str">
            <v xml:space="preserve"> </v>
          </cell>
          <cell r="Q47" t="str">
            <v xml:space="preserve"> </v>
          </cell>
          <cell r="R47">
            <v>585.77878633724481</v>
          </cell>
          <cell r="S47">
            <v>68.672776827344066</v>
          </cell>
        </row>
      </sheetData>
      <sheetData sheetId="3"/>
      <sheetData sheetId="4" refreshError="1"/>
      <sheetData sheetId="5"/>
      <sheetData sheetId="6"/>
      <sheetData sheetId="7"/>
      <sheetData sheetId="8"/>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ow r="2">
          <cell r="I2">
            <v>0</v>
          </cell>
        </row>
      </sheetData>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2">
          <cell r="I2" t="str">
            <v>ANÁLISE DE PROBLEMAS - HIDROCICLONES KREBS</v>
          </cell>
        </row>
      </sheetData>
      <sheetData sheetId="48"/>
      <sheetData sheetId="49" refreshError="1"/>
      <sheetData sheetId="50"/>
      <sheetData sheetId="51"/>
      <sheetData sheetId="52"/>
      <sheetData sheetId="53"/>
      <sheetData sheetId="54"/>
      <sheetData sheetId="55" refreshError="1"/>
      <sheetData sheetId="56">
        <row r="2">
          <cell r="I2" t="str">
            <v>ANÁLISE DE PROBLEMAS - HIDROCICLONES KREBS</v>
          </cell>
        </row>
      </sheetData>
      <sheetData sheetId="57"/>
      <sheetData sheetId="58"/>
      <sheetData sheetId="59"/>
      <sheetData sheetId="60"/>
      <sheetData sheetId="61"/>
      <sheetData sheetId="62"/>
      <sheetData sheetId="63"/>
      <sheetData sheetId="6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Ficha de Abertura"/>
      <sheetName val="Cronograma"/>
      <sheetName val="Relatório da Situação"/>
      <sheetName val="Histórico Relatório da Situação"/>
      <sheetName val="R3G"/>
      <sheetName val="Cronograma Físico Financeiro"/>
      <sheetName val="Solicitação Mudança"/>
      <sheetName val="Avaliação Final"/>
      <sheetName val="Auxiliar"/>
      <sheetName val="Operac"/>
      <sheetName val="Ref Numbers"/>
      <sheetName val="Dados"/>
      <sheetName val="Summary"/>
    </sheetNames>
    <sheetDataSet>
      <sheetData sheetId="0"/>
      <sheetData sheetId="1"/>
      <sheetData sheetId="2"/>
      <sheetData sheetId="3"/>
      <sheetData sheetId="4"/>
      <sheetData sheetId="5"/>
      <sheetData sheetId="6"/>
      <sheetData sheetId="7"/>
      <sheetData sheetId="8"/>
      <sheetData sheetId="9">
        <row r="34">
          <cell r="F34" t="str">
            <v>Muito Alterado - 0</v>
          </cell>
          <cell r="G34" t="str">
            <v>Insuficiente - 0</v>
          </cell>
          <cell r="H34" t="str">
            <v>Não foram atendidos - 0</v>
          </cell>
          <cell r="I34" t="str">
            <v>Inadequadas e Não utilizadas - 0</v>
          </cell>
          <cell r="J34" t="str">
            <v>Insatisfatório - 0</v>
          </cell>
          <cell r="K34" t="str">
            <v>Nulo - 0</v>
          </cell>
          <cell r="L34" t="str">
            <v>Não Identificados  ou Mal Identificados - 0</v>
          </cell>
          <cell r="M34" t="str">
            <v>Incompatível - 0</v>
          </cell>
        </row>
        <row r="35">
          <cell r="F35" t="str">
            <v>Pouco Alterado - 1</v>
          </cell>
          <cell r="G35" t="str">
            <v>Parcialmente Suficiente - 1</v>
          </cell>
          <cell r="H35" t="str">
            <v>Parcialmente Atendidos - 1</v>
          </cell>
          <cell r="I35" t="str">
            <v>Inadequadas e utilizadas - 1</v>
          </cell>
          <cell r="J35" t="str">
            <v>Parcialmente Satisfatório - 1</v>
          </cell>
          <cell r="K35" t="str">
            <v>Baixo - 1</v>
          </cell>
          <cell r="L35" t="str">
            <v>Identificados e Não Tratados - 1</v>
          </cell>
          <cell r="M35" t="str">
            <v>Parcialmente Compatível - 1</v>
          </cell>
        </row>
        <row r="36">
          <cell r="F36" t="str">
            <v>Sem Alterações - 3</v>
          </cell>
          <cell r="G36" t="str">
            <v>Totalmente Suficiente - 3</v>
          </cell>
          <cell r="H36" t="str">
            <v>Totalmente Atendidos - 3</v>
          </cell>
          <cell r="I36" t="str">
            <v>Adequadas mas pouco utilizadas - 2</v>
          </cell>
          <cell r="J36" t="str">
            <v>Satisfatório mas pouco utilizado - 2</v>
          </cell>
          <cell r="K36" t="str">
            <v>Parcial - 2</v>
          </cell>
          <cell r="L36" t="str">
            <v>Identificados e Tratados Parcialmente - 2</v>
          </cell>
          <cell r="M36" t="str">
            <v>Totalmente Compatível - 3</v>
          </cell>
        </row>
        <row r="37">
          <cell r="I37" t="str">
            <v>Adequadas e utilizadas por todos - 3</v>
          </cell>
          <cell r="J37" t="str">
            <v>Totalmente Satisfatório - 3</v>
          </cell>
          <cell r="K37" t="str">
            <v>Total - 3</v>
          </cell>
          <cell r="L37" t="str">
            <v>Identificados e Tratados Totalmente - 3</v>
          </cell>
        </row>
      </sheetData>
      <sheetData sheetId="10" refreshError="1"/>
      <sheetData sheetId="11" refreshError="1"/>
      <sheetData sheetId="12" refreshError="1"/>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_FORM"/>
      <sheetName val="Capa"/>
      <sheetName val="Despesas_Reembolsaveis"/>
      <sheetName val="Trans_Equip"/>
      <sheetName val="Parametros"/>
      <sheetName val="Custos_Adicionais"/>
      <sheetName val="Resumo"/>
      <sheetName val="OS"/>
      <sheetName val="LISTAS"/>
      <sheetName val="2.1 - Comp. MO - Norte CLT"/>
      <sheetName val="2.1 - Comp. MO - Sul CLT"/>
      <sheetName val="2.2 - Comp. MO - Sul PJ"/>
      <sheetName val="2.2 - Comp. MO - Norte PJ"/>
      <sheetName val="3 - Encargos Sociais - Norte"/>
      <sheetName val="3 - Encargos Sociais - Sul"/>
      <sheetName val="4 - BDI-MO-Sul"/>
      <sheetName val="5 - BDI-MO-Norte"/>
      <sheetName val="6 - Composição Equip. - Norte"/>
      <sheetName val="6 - Composição Equip. - SUL"/>
      <sheetName val="7 - BDI - Equip. - SUL"/>
      <sheetName val="7 - BDI - Equip. - Norte"/>
      <sheetName val="Mobilização"/>
      <sheetName val="BDI - Mobilização"/>
      <sheetName val="Plan1"/>
      <sheetName val=" PIPEWORK 1  "/>
      <sheetName val="KREBS (original)"/>
      <sheetName val="Operac"/>
    </sheetNames>
    <sheetDataSet>
      <sheetData sheetId="0">
        <row r="233">
          <cell r="B233" t="str">
            <v>Norte</v>
          </cell>
        </row>
      </sheetData>
      <sheetData sheetId="1"/>
      <sheetData sheetId="2"/>
      <sheetData sheetId="3"/>
      <sheetData sheetId="4"/>
      <sheetData sheetId="5"/>
      <sheetData sheetId="6"/>
      <sheetData sheetId="7"/>
      <sheetData sheetId="8">
        <row r="2">
          <cell r="M2" t="str">
            <v>Locação de Ônibus (c/motorista)</v>
          </cell>
          <cell r="R2">
            <v>0</v>
          </cell>
          <cell r="S2">
            <v>0</v>
          </cell>
        </row>
        <row r="3">
          <cell r="R3">
            <v>0.1</v>
          </cell>
          <cell r="S3">
            <v>0.3</v>
          </cell>
        </row>
        <row r="4">
          <cell r="R4">
            <v>0.2</v>
          </cell>
        </row>
        <row r="5">
          <cell r="R5">
            <v>0.4</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p Matrix"/>
      <sheetName val="Step_0_Team_Definition"/>
      <sheetName val="Step_0_Team_CALENDAR"/>
      <sheetName val="Step_0_Team_SCHEDULE"/>
      <sheetName val="Step_1_Problem_Id"/>
      <sheetName val="Step_1_Hist_An_Goal_Dep"/>
      <sheetName val="Step_1_Assumptions"/>
      <sheetName val="Step2_Observation (2)"/>
      <sheetName val="Step2_Histogram"/>
      <sheetName val="Step2_Correlation"/>
      <sheetName val="Step3_Fishbone"/>
      <sheetName val="Step3_Prioritization"/>
      <sheetName val="Step4_Action_Plan"/>
      <sheetName val="Step5_Actions_Execution"/>
      <sheetName val="List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ção"/>
      <sheetName val="ImpReal"/>
      <sheetName val="Sel-Efetivar"/>
      <sheetName val="Itens-Simular"/>
      <sheetName val="Sel-Simular"/>
      <sheetName val="leasing"/>
      <sheetName val="ajDespAdm"/>
      <sheetName val="Desp.Com.Real"/>
      <sheetName val="Variáveis Vendas"/>
      <sheetName val="Desp.Com."/>
      <sheetName val="DespAdm_Ant"/>
      <sheetName val="Cadastro"/>
      <sheetName val="Indices"/>
      <sheetName val="Mov.div."/>
      <sheetName val="Desp.Adm."/>
      <sheetName val="Desp.Cred_Ant"/>
      <sheetName val="Desp.Cred.Real"/>
      <sheetName val="Desp.Cred."/>
      <sheetName val="DescontoConcedido"/>
      <sheetName val="Desp.Com_Ant"/>
      <sheetName val="Desp.Log_Ant"/>
      <sheetName val="Desp.Log."/>
      <sheetName val="DespCentCob-Real"/>
      <sheetName val="Desp.Cent.Cob."/>
      <sheetName val="Fat_Realizado"/>
      <sheetName val="Expurgo"/>
      <sheetName val="Meta-Prazo"/>
      <sheetName val="Prazo-Juros"/>
      <sheetName val="Prazo-Juros1"/>
      <sheetName val="Prazo-Juros_Medio"/>
      <sheetName val="fat2006"/>
      <sheetName val="FatLiqAnt"/>
      <sheetName val="FatLíquido"/>
      <sheetName val="Faturamento"/>
      <sheetName val="Imobilizado"/>
      <sheetName val="aquisições"/>
      <sheetName val="InvestReal"/>
      <sheetName val="Plan1"/>
      <sheetName val="Estoques"/>
      <sheetName val="saldo estoque"/>
      <sheetName val="Ajuste.Caixa"/>
      <sheetName val="Desconto%"/>
      <sheetName val="ICMS"/>
      <sheetName val="JuroSatraso"/>
      <sheetName val="PDD"/>
      <sheetName val="RecPDD"/>
      <sheetName val="DespFretes"/>
      <sheetName val="Balanco-anter"/>
      <sheetName val="Balanco-abert."/>
      <sheetName val="cdci"/>
      <sheetName val="Financ.-Desemb."/>
      <sheetName val="Financ.-Entr.Transf."/>
      <sheetName val="clientes-fluxo"/>
      <sheetName val="Ajuste.Bal.Debito"/>
      <sheetName val="Ajuste.Bal.Credito"/>
      <sheetName val="Versões"/>
      <sheetName val="Controle"/>
      <sheetName val="NovaLoja"/>
      <sheetName val="DIFERIDO NOVAS LOJAS"/>
      <sheetName val="pre operacio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IVOS"/>
      <sheetName val="ENSACADEIRA 1"/>
      <sheetName val="ENSACADEIRA 2"/>
      <sheetName val="ENSACADEIRA 4"/>
      <sheetName val="PALETIZADORA 1"/>
      <sheetName val="PALETIZADORA 2"/>
      <sheetName val="Resumo"/>
      <sheetName val="EMPACOTADEIRA 1"/>
      <sheetName val="CEARA"/>
      <sheetName val="RQ - 31 Relatório de Ens - Outu"/>
      <sheetName val="Check Farol"/>
      <sheetName val="Principal"/>
    </sheetNames>
    <sheetDataSet>
      <sheetData sheetId="0">
        <row r="2">
          <cell r="A2" t="str">
            <v>Apropriação das Horas Paradas - Ensacamento - CAUÊ</v>
          </cell>
        </row>
        <row r="4">
          <cell r="A4" t="str">
            <v>CÓDIGO</v>
          </cell>
          <cell r="B4" t="str">
            <v>PARADA ELÉTRICA</v>
          </cell>
        </row>
        <row r="6">
          <cell r="A6">
            <v>100</v>
          </cell>
          <cell r="B6" t="str">
            <v>SOBRECARGA NO MOTOR</v>
          </cell>
        </row>
        <row r="7">
          <cell r="A7">
            <v>101</v>
          </cell>
          <cell r="B7" t="str">
            <v>AQUECIMENTO</v>
          </cell>
        </row>
        <row r="8">
          <cell r="A8">
            <v>102</v>
          </cell>
          <cell r="B8" t="str">
            <v>FALHA DE COMUNICAÇÃO</v>
          </cell>
        </row>
        <row r="9">
          <cell r="A9">
            <v>103</v>
          </cell>
          <cell r="B9" t="str">
            <v>DEFEITO REOSTATO</v>
          </cell>
        </row>
        <row r="10">
          <cell r="A10">
            <v>104</v>
          </cell>
          <cell r="B10" t="str">
            <v>DEFEITO MOTOR</v>
          </cell>
        </row>
        <row r="11">
          <cell r="A11">
            <v>105</v>
          </cell>
          <cell r="B11" t="str">
            <v>DEFEITO CONVERSOR</v>
          </cell>
        </row>
        <row r="12">
          <cell r="A12">
            <v>106</v>
          </cell>
          <cell r="B12" t="str">
            <v>AJUSTE NOS SENSORES</v>
          </cell>
        </row>
        <row r="13">
          <cell r="A13">
            <v>107</v>
          </cell>
          <cell r="B13" t="str">
            <v>DEFEITO GAVETA CCM</v>
          </cell>
        </row>
        <row r="14">
          <cell r="A14">
            <v>108</v>
          </cell>
          <cell r="B14" t="str">
            <v>DEFEITO VIGIA DE CAMPO</v>
          </cell>
        </row>
        <row r="15">
          <cell r="A15">
            <v>109</v>
          </cell>
          <cell r="B15" t="str">
            <v xml:space="preserve">DEFEITO ELÉTRICO </v>
          </cell>
        </row>
        <row r="16">
          <cell r="A16">
            <v>110</v>
          </cell>
          <cell r="B16" t="str">
            <v>DEFEITO GTL</v>
          </cell>
        </row>
        <row r="17">
          <cell r="A17">
            <v>111</v>
          </cell>
          <cell r="B17" t="str">
            <v>DEFEITO ARMARIO RELE</v>
          </cell>
        </row>
        <row r="18">
          <cell r="A18">
            <v>112</v>
          </cell>
          <cell r="B18" t="str">
            <v>MODIFICAÇÃO ELÉTRICA</v>
          </cell>
        </row>
        <row r="19">
          <cell r="A19">
            <v>113</v>
          </cell>
          <cell r="B19" t="str">
            <v>MOTOR QUEIMADO</v>
          </cell>
        </row>
        <row r="20">
          <cell r="A20">
            <v>114</v>
          </cell>
          <cell r="B20" t="str">
            <v>AJUSTE ELÉTRICO NO APLICADOR</v>
          </cell>
        </row>
        <row r="21">
          <cell r="A21">
            <v>115</v>
          </cell>
          <cell r="B21" t="str">
            <v>AJUSTE NO FREIO</v>
          </cell>
        </row>
        <row r="22">
          <cell r="A22">
            <v>116</v>
          </cell>
          <cell r="B22" t="str">
            <v>TESTE NA PALETIZADORA</v>
          </cell>
        </row>
        <row r="23">
          <cell r="A23">
            <v>117</v>
          </cell>
          <cell r="B23" t="str">
            <v>DEFEITO CONTATOR</v>
          </cell>
        </row>
        <row r="24">
          <cell r="A24">
            <v>118</v>
          </cell>
          <cell r="B24" t="str">
            <v>DEFEITO ELÉTRICO E MECÂNICO</v>
          </cell>
        </row>
        <row r="25">
          <cell r="A25">
            <v>119</v>
          </cell>
          <cell r="B25" t="str">
            <v>QUEIMA FUSÍVEL</v>
          </cell>
        </row>
        <row r="26">
          <cell r="A26">
            <v>120</v>
          </cell>
          <cell r="B26" t="str">
            <v>CABO INTERROMPIDO</v>
          </cell>
        </row>
        <row r="27">
          <cell r="A27">
            <v>121</v>
          </cell>
          <cell r="B27" t="str">
            <v>MANUTENÇÃO APLICADOR</v>
          </cell>
        </row>
        <row r="28">
          <cell r="A28">
            <v>122</v>
          </cell>
          <cell r="B28" t="str">
            <v>REARME DE DISJUNTOR</v>
          </cell>
        </row>
        <row r="29">
          <cell r="A29">
            <v>123</v>
          </cell>
          <cell r="B29" t="str">
            <v>SONDA DE NÍVEL AGARRADA</v>
          </cell>
        </row>
        <row r="30">
          <cell r="A30">
            <v>124</v>
          </cell>
          <cell r="B30" t="str">
            <v>OUTROS ELÉTRICA</v>
          </cell>
        </row>
        <row r="31">
          <cell r="A31" t="str">
            <v>CÓDIGO</v>
          </cell>
          <cell r="B31" t="str">
            <v>PARADA MECÂNICA</v>
          </cell>
        </row>
        <row r="33">
          <cell r="A33">
            <v>200</v>
          </cell>
          <cell r="B33" t="str">
            <v>PEÇA SOLTA</v>
          </cell>
        </row>
        <row r="34">
          <cell r="A34">
            <v>201</v>
          </cell>
          <cell r="B34" t="str">
            <v>TRAVAMENTO</v>
          </cell>
        </row>
        <row r="35">
          <cell r="A35">
            <v>202</v>
          </cell>
          <cell r="B35" t="str">
            <v>TROCA DE PEÇA/EQUIPAMENTO</v>
          </cell>
        </row>
        <row r="36">
          <cell r="A36">
            <v>203</v>
          </cell>
          <cell r="B36" t="str">
            <v xml:space="preserve">QUEBRA DE EQUIPAMENTO </v>
          </cell>
        </row>
        <row r="37">
          <cell r="A37">
            <v>204</v>
          </cell>
          <cell r="B37" t="str">
            <v xml:space="preserve">DESALINHAMENTO CORREIA </v>
          </cell>
        </row>
        <row r="38">
          <cell r="A38">
            <v>205</v>
          </cell>
          <cell r="B38" t="str">
            <v>TROCA DE ÓLEO E LUBRIFICAÇÃO</v>
          </cell>
        </row>
        <row r="39">
          <cell r="A39">
            <v>206</v>
          </cell>
          <cell r="B39" t="str">
            <v>AJUSTE APLICADOR</v>
          </cell>
        </row>
        <row r="40">
          <cell r="A40">
            <v>207</v>
          </cell>
          <cell r="B40" t="str">
            <v>PRESSÃO BAIXA</v>
          </cell>
        </row>
        <row r="41">
          <cell r="A41">
            <v>208</v>
          </cell>
          <cell r="B41" t="str">
            <v>MANUTENÇÃO DE BICOS</v>
          </cell>
        </row>
        <row r="42">
          <cell r="A42">
            <v>209</v>
          </cell>
          <cell r="B42" t="str">
            <v>AJUSTE DO ELEVADOR DA PLS-01/02</v>
          </cell>
        </row>
        <row r="43">
          <cell r="A43">
            <v>210</v>
          </cell>
          <cell r="B43" t="str">
            <v>AJUSTE NO DESVIADOR</v>
          </cell>
        </row>
        <row r="44">
          <cell r="A44">
            <v>211</v>
          </cell>
          <cell r="B44" t="str">
            <v>AJUSTE NOS ROLOS CAMADA</v>
          </cell>
        </row>
        <row r="45">
          <cell r="A45">
            <v>212</v>
          </cell>
          <cell r="B45" t="str">
            <v>TROCA DA BACIA DA BALANÇA</v>
          </cell>
        </row>
        <row r="46">
          <cell r="A46">
            <v>213</v>
          </cell>
          <cell r="B46" t="str">
            <v>AJUSTE DOS GARFOS DA PALETIZADORA</v>
          </cell>
        </row>
        <row r="47">
          <cell r="A47">
            <v>214</v>
          </cell>
          <cell r="B47" t="str">
            <v>AJUSTE NA CORREIA</v>
          </cell>
        </row>
        <row r="48">
          <cell r="A48">
            <v>215</v>
          </cell>
          <cell r="B48" t="str">
            <v>AJUSTE NO ESTICADOR</v>
          </cell>
        </row>
        <row r="49">
          <cell r="A49">
            <v>216</v>
          </cell>
          <cell r="B49" t="str">
            <v>AJUSTE EMPURRADOR PRIMÁRIO E SECUNDÁRIO</v>
          </cell>
        </row>
        <row r="50">
          <cell r="A50">
            <v>217</v>
          </cell>
          <cell r="B50" t="str">
            <v>AJUSTE NO PINO DE GIRO DA PALETIZADORA</v>
          </cell>
        </row>
        <row r="51">
          <cell r="A51">
            <v>218</v>
          </cell>
          <cell r="B51" t="str">
            <v>AJUSTE MECÂNICO NA GTL</v>
          </cell>
        </row>
        <row r="52">
          <cell r="A52">
            <v>219</v>
          </cell>
          <cell r="B52" t="str">
            <v>AJUSTE NO EMPURRADOR DE PALETE VAZIO</v>
          </cell>
        </row>
        <row r="53">
          <cell r="A53">
            <v>220</v>
          </cell>
          <cell r="B53" t="str">
            <v>ENCHIMENTO IRREGULAR</v>
          </cell>
        </row>
        <row r="54">
          <cell r="A54">
            <v>221</v>
          </cell>
          <cell r="B54" t="str">
            <v>MANUTENÇÃO FILTRO DE MANGAS</v>
          </cell>
        </row>
        <row r="55">
          <cell r="A55">
            <v>222</v>
          </cell>
          <cell r="B55" t="str">
            <v xml:space="preserve">SOBRECARGA </v>
          </cell>
        </row>
        <row r="56">
          <cell r="A56">
            <v>223</v>
          </cell>
          <cell r="B56" t="str">
            <v>OUTROS MECÂNICA</v>
          </cell>
        </row>
        <row r="57">
          <cell r="A57" t="str">
            <v>CÓDIGO</v>
          </cell>
          <cell r="B57" t="str">
            <v>PARADA OPERAÇÃO</v>
          </cell>
        </row>
        <row r="59">
          <cell r="A59">
            <v>300</v>
          </cell>
          <cell r="B59" t="str">
            <v>FALHA NA SEQÜÊNCIA</v>
          </cell>
        </row>
        <row r="60">
          <cell r="A60">
            <v>301</v>
          </cell>
          <cell r="B60" t="str">
            <v>VAZAMENTO</v>
          </cell>
        </row>
        <row r="61">
          <cell r="A61">
            <v>302</v>
          </cell>
          <cell r="B61" t="str">
            <v>EMBOLAMENTO</v>
          </cell>
        </row>
        <row r="62">
          <cell r="A62">
            <v>303</v>
          </cell>
          <cell r="B62" t="str">
            <v>PALETE AGARRADO</v>
          </cell>
        </row>
        <row r="63">
          <cell r="A63">
            <v>304</v>
          </cell>
          <cell r="B63" t="str">
            <v>FALHA NO APLICADOR</v>
          </cell>
        </row>
        <row r="64">
          <cell r="A64">
            <v>305</v>
          </cell>
          <cell r="B64" t="str">
            <v>ENGRENAMENTO DA BALANÇA</v>
          </cell>
        </row>
        <row r="65">
          <cell r="A65">
            <v>306</v>
          </cell>
          <cell r="B65" t="str">
            <v>SET UP (UNITÁRIO/PALETE/VAGÃO)</v>
          </cell>
        </row>
        <row r="66">
          <cell r="A66">
            <v>307</v>
          </cell>
          <cell r="B66" t="str">
            <v>MÁ FORMAÇÃO DE CAMADA</v>
          </cell>
        </row>
        <row r="67">
          <cell r="A67">
            <v>308</v>
          </cell>
          <cell r="B67" t="str">
            <v>REGULAGEM PESO PADRÃO</v>
          </cell>
        </row>
        <row r="68">
          <cell r="A68">
            <v>309</v>
          </cell>
          <cell r="B68" t="str">
            <v>COMPLETANDO SACO VAZIO</v>
          </cell>
        </row>
        <row r="69">
          <cell r="A69">
            <v>310</v>
          </cell>
          <cell r="B69" t="str">
            <v>TROCA DE PRODUTO</v>
          </cell>
        </row>
        <row r="70">
          <cell r="A70">
            <v>311</v>
          </cell>
          <cell r="B70" t="str">
            <v>LIMPEZA</v>
          </cell>
        </row>
        <row r="71">
          <cell r="A71">
            <v>312</v>
          </cell>
          <cell r="B71" t="str">
            <v>AJUSTE  NA BICA</v>
          </cell>
        </row>
        <row r="72">
          <cell r="A72">
            <v>313</v>
          </cell>
          <cell r="B72" t="str">
            <v>AJUSTE NO CARIMBO</v>
          </cell>
        </row>
        <row r="73">
          <cell r="A73">
            <v>314</v>
          </cell>
          <cell r="B73" t="str">
            <v>SACO RASGADO</v>
          </cell>
        </row>
        <row r="74">
          <cell r="A74">
            <v>315</v>
          </cell>
          <cell r="B74" t="str">
            <v>OUTROS OPERAÇÃO</v>
          </cell>
        </row>
        <row r="75">
          <cell r="A75" t="str">
            <v>CÓDIGO</v>
          </cell>
          <cell r="B75" t="str">
            <v>PARADA PROCESSO</v>
          </cell>
        </row>
        <row r="77">
          <cell r="A77">
            <v>400</v>
          </cell>
          <cell r="B77" t="str">
            <v>ESTOQUE CHEIO</v>
          </cell>
        </row>
        <row r="78">
          <cell r="A78">
            <v>401</v>
          </cell>
          <cell r="B78" t="str">
            <v>FALTA DE ENERGIA</v>
          </cell>
        </row>
        <row r="79">
          <cell r="A79">
            <v>402</v>
          </cell>
          <cell r="B79" t="str">
            <v>PARADA PROGRAMADA</v>
          </cell>
        </row>
        <row r="80">
          <cell r="A80">
            <v>403</v>
          </cell>
          <cell r="B80" t="str">
            <v>PARADA EQUIPAMENTO ANTERIOR</v>
          </cell>
        </row>
        <row r="81">
          <cell r="A81">
            <v>404</v>
          </cell>
          <cell r="B81" t="str">
            <v>PARADA EQUIPAMENTO POSTERIOR</v>
          </cell>
        </row>
        <row r="82">
          <cell r="A82">
            <v>405</v>
          </cell>
          <cell r="B82" t="str">
            <v>FALTA DE PRODUTO</v>
          </cell>
        </row>
        <row r="83">
          <cell r="A83">
            <v>406</v>
          </cell>
          <cell r="B83" t="str">
            <v>PEDRA NO SILO</v>
          </cell>
        </row>
        <row r="84">
          <cell r="A84">
            <v>407</v>
          </cell>
          <cell r="B84" t="str">
            <v>INVENTÁRIO NA SACARIA</v>
          </cell>
        </row>
        <row r="85">
          <cell r="A85">
            <v>408</v>
          </cell>
          <cell r="B85" t="str">
            <v>PALETE CAIU NO CHÃO</v>
          </cell>
        </row>
        <row r="86">
          <cell r="A86">
            <v>409</v>
          </cell>
          <cell r="B86" t="str">
            <v>PAPEL AGARRADO NO DESVIADOR</v>
          </cell>
        </row>
        <row r="87">
          <cell r="A87">
            <v>410</v>
          </cell>
          <cell r="B87" t="str">
            <v>ENTUPIMENTO (ROSCA/CALHA)</v>
          </cell>
        </row>
        <row r="88">
          <cell r="A88">
            <v>411</v>
          </cell>
          <cell r="B88" t="str">
            <v>OUTROS PROCESSO</v>
          </cell>
        </row>
        <row r="89">
          <cell r="A89" t="str">
            <v>CÓDIGO</v>
          </cell>
          <cell r="B89" t="str">
            <v>PARADA LOGÍSTICA</v>
          </cell>
        </row>
        <row r="91">
          <cell r="A91">
            <v>500</v>
          </cell>
          <cell r="B91" t="str">
            <v>FALTA DE MÃO DE OBRA CESA</v>
          </cell>
        </row>
        <row r="92">
          <cell r="A92">
            <v>501</v>
          </cell>
          <cell r="B92" t="str">
            <v>FALTA DE PALETE</v>
          </cell>
        </row>
        <row r="93">
          <cell r="A93">
            <v>502</v>
          </cell>
          <cell r="B93" t="str">
            <v>FALTA DE EMPILHADEIRA</v>
          </cell>
        </row>
        <row r="94">
          <cell r="A94">
            <v>503</v>
          </cell>
          <cell r="B94" t="str">
            <v>FALTA DE VAGÃO</v>
          </cell>
        </row>
        <row r="95">
          <cell r="A95">
            <v>504</v>
          </cell>
          <cell r="B95" t="str">
            <v>FALTA DE TRANSPORTE</v>
          </cell>
        </row>
        <row r="96">
          <cell r="A96">
            <v>505</v>
          </cell>
          <cell r="B96" t="str">
            <v>FALTA DE PROGRAMAÇÃO</v>
          </cell>
        </row>
        <row r="97">
          <cell r="A97">
            <v>506</v>
          </cell>
          <cell r="B97" t="str">
            <v>MANOBRA GTL-LH</v>
          </cell>
        </row>
        <row r="98">
          <cell r="A98">
            <v>507</v>
          </cell>
          <cell r="B98" t="str">
            <v>MANOBRA VEÍCULO</v>
          </cell>
        </row>
        <row r="99">
          <cell r="A99">
            <v>508</v>
          </cell>
          <cell r="B99" t="str">
            <v>MOTORISTA ABRINDO LONA DE FORRO</v>
          </cell>
        </row>
        <row r="100">
          <cell r="A100">
            <v>509</v>
          </cell>
          <cell r="B100" t="str">
            <v>PALETE MAL COLOCADO NA PLS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Fluxograma atual"/>
      <sheetName val="DEIP atual"/>
      <sheetName val="Desconexões e oportunidades"/>
      <sheetName val="Premissas Reprojeto"/>
      <sheetName val="Mapa de Indicadores"/>
      <sheetName val="DEIP reprojetado"/>
      <sheetName val="PIP"/>
      <sheetName val="Fluxograma reprojetado"/>
      <sheetName val="FTE reprojetado"/>
      <sheetName val="Tarefas Críticas"/>
      <sheetName val="Priorização de Idéias"/>
      <sheetName val="Curva de Captura Ganhos"/>
      <sheetName val="Matriz de capacitação"/>
      <sheetName val="Formulário DTO"/>
      <sheetName val="Listas"/>
      <sheetName val="Book_Itaú_Manutenção de Con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Evolução e ampliação de serviços</v>
          </cell>
          <cell r="B2" t="str">
            <v>Análise do impacto da mudança</v>
          </cell>
        </row>
        <row r="3">
          <cell r="A3" t="str">
            <v>Evolução e ampliação de serviços</v>
          </cell>
          <cell r="B3" t="str">
            <v>Construção de sistemas</v>
          </cell>
        </row>
        <row r="4">
          <cell r="A4" t="str">
            <v>Evolução e ampliação de serviços</v>
          </cell>
          <cell r="B4" t="str">
            <v>Gerar lista de idéias</v>
          </cell>
        </row>
        <row r="5">
          <cell r="A5" t="str">
            <v>Evolução e ampliação de serviços</v>
          </cell>
          <cell r="B5" t="str">
            <v>Testes de sistemas</v>
          </cell>
        </row>
        <row r="6">
          <cell r="A6" t="str">
            <v>Evolução e ampliação de serviços</v>
          </cell>
          <cell r="B6" t="str">
            <v>Validação Pós-implantação</v>
          </cell>
        </row>
        <row r="7">
          <cell r="A7" t="str">
            <v>Manutenção do ambiente</v>
          </cell>
          <cell r="B7" t="str">
            <v>Acionamento do plano de contingência e DR</v>
          </cell>
        </row>
        <row r="8">
          <cell r="A8" t="str">
            <v>Manutenção do ambiente</v>
          </cell>
          <cell r="B8" t="str">
            <v>Capacitação do ambiente de Aplicações</v>
          </cell>
        </row>
        <row r="9">
          <cell r="A9" t="str">
            <v>Manutenção do ambiente</v>
          </cell>
          <cell r="B9" t="str">
            <v>Capacitação do ambiente de Storage</v>
          </cell>
        </row>
        <row r="10">
          <cell r="A10" t="str">
            <v>Manutenção do ambiente</v>
          </cell>
          <cell r="B10" t="str">
            <v>Manutenção de Contingência e DR</v>
          </cell>
        </row>
        <row r="11">
          <cell r="A11" t="str">
            <v>Manutenção do ambiente</v>
          </cell>
          <cell r="B11" t="str">
            <v>Capacitação do ambiente distribuído</v>
          </cell>
        </row>
        <row r="12">
          <cell r="A12" t="str">
            <v>Manutenção do ambiente</v>
          </cell>
          <cell r="B12" t="str">
            <v>Capacitação do ambiente de Mainframe</v>
          </cell>
        </row>
        <row r="13">
          <cell r="A13" t="str">
            <v>Manutenção do ambiente</v>
          </cell>
          <cell r="B13" t="str">
            <v>Gestão de infra de DataCenter</v>
          </cell>
        </row>
        <row r="14">
          <cell r="A14" t="str">
            <v>Manutenção do ambiente</v>
          </cell>
          <cell r="B14" t="str">
            <v>Identificação de brechas</v>
          </cell>
        </row>
        <row r="15">
          <cell r="A15" t="str">
            <v>Manutenção do ambiente</v>
          </cell>
          <cell r="B15" t="str">
            <v>Manutenção corretiva de Aplicações</v>
          </cell>
        </row>
        <row r="16">
          <cell r="A16" t="str">
            <v>Manutenção do ambiente</v>
          </cell>
          <cell r="B16" t="str">
            <v>Manutenção preventiva de Softwares e produtos básicos</v>
          </cell>
        </row>
        <row r="17">
          <cell r="A17" t="str">
            <v>Manutenção do ambiente</v>
          </cell>
          <cell r="B17" t="str">
            <v>Mapeamento dos serviços de negócio</v>
          </cell>
        </row>
        <row r="18">
          <cell r="A18" t="str">
            <v>Manutenção do ambiente</v>
          </cell>
          <cell r="B18" t="str">
            <v>Monitoração</v>
          </cell>
        </row>
        <row r="19">
          <cell r="A19" t="str">
            <v>Manutenção do ambiente</v>
          </cell>
          <cell r="B19" t="str">
            <v>Tratamento e solução do incidente</v>
          </cell>
        </row>
        <row r="20">
          <cell r="A20" t="str">
            <v>Suporte à gestão de serviços e do ambiente</v>
          </cell>
          <cell r="B20" t="str">
            <v>Acompanhamento do Desenvolvimento</v>
          </cell>
        </row>
        <row r="21">
          <cell r="A21" t="str">
            <v>Suporte à gestão de serviços e do ambiente</v>
          </cell>
          <cell r="B21" t="str">
            <v>Direcionamento do uso de arquitetura em projetos</v>
          </cell>
        </row>
      </sheetData>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ÇÂO"/>
      <sheetName val="Apoio"/>
      <sheetName val="Inicio"/>
      <sheetName val="Resumo"/>
      <sheetName val="2.1 - Comp. MO - Norte CLT"/>
      <sheetName val="2.2 - Comp. MO - Norte PJ"/>
      <sheetName val="6 - Composição Equip. - Norte"/>
      <sheetName val="2.1 - Comp. MO - Sul CLT"/>
      <sheetName val="2.2 - Comp. MO - Sul PJ"/>
      <sheetName val="6 - Composição Equip. - SUL"/>
      <sheetName val="1.1 - QQP Norte CLT"/>
      <sheetName val="1.2 - QQP Norte PJ"/>
      <sheetName val="3 - Encargos Sociais - Norte"/>
      <sheetName val="5 - BDI-MO-Norte"/>
      <sheetName val="7 - BDI - Equip. - Norte"/>
      <sheetName val="8 - Mobilização Norte"/>
      <sheetName val="9 - BDI-Mob-Norte"/>
      <sheetName val="1.1 - QQP Sul CLT"/>
      <sheetName val="1.2 - QQP Sul PJ"/>
      <sheetName val="3 - Encargos Sociais - Sul"/>
      <sheetName val="4 - BDI-MO-Sul"/>
      <sheetName val="7 - BDI - Equip. - SUL"/>
      <sheetName val="8 - Mobilização Sul"/>
      <sheetName val="9 - BDI-Mob-Sul"/>
      <sheetName val="ACOPL ENG"/>
      <sheetName val="henfel"/>
      <sheetName val="Voith"/>
      <sheetName val="LISTAS"/>
      <sheetName val="2_1_-_Comp__MO_-_Norte_CLT"/>
      <sheetName val="2_2_-_Comp__MO_-_Norte_PJ"/>
      <sheetName val="6_-_Composição_Equip__-_Norte"/>
      <sheetName val="2_1_-_Comp__MO_-_Sul_CLT"/>
      <sheetName val="2_2_-_Comp__MO_-_Sul_PJ"/>
      <sheetName val="6_-_Composição_Equip__-_SUL"/>
      <sheetName val="1_1_-_QQP_Norte_CLT"/>
      <sheetName val="1_2_-_QQP_Norte_PJ"/>
      <sheetName val="3_-_Encargos_Sociais_-_Norte"/>
      <sheetName val="5_-_BDI-MO-Norte"/>
      <sheetName val="7_-_BDI_-_Equip__-_Norte"/>
      <sheetName val="8_-_Mobilização_Norte"/>
      <sheetName val="9_-_BDI-Mob-Norte"/>
      <sheetName val="1_1_-_QQP_Sul_CLT"/>
      <sheetName val="1_2_-_QQP_Sul_PJ"/>
      <sheetName val="3_-_Encargos_Sociais_-_Sul"/>
      <sheetName val="4_-_BDI-MO-Sul"/>
      <sheetName val="7_-_BDI_-_Equip__-_SUL"/>
      <sheetName val="8_-_Mobilização_Sul"/>
      <sheetName val="9_-_BDI-Mob-Sul"/>
      <sheetName val="Check Farol"/>
    </sheetNames>
    <sheetDataSet>
      <sheetData sheetId="0" refreshError="1"/>
      <sheetData sheetId="1">
        <row r="4">
          <cell r="I4" t="str">
            <v>x</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Identificação"/>
      <sheetName val="Estratificação (1)"/>
      <sheetName val="Pareto (1)"/>
      <sheetName val="Estratificação (2)"/>
      <sheetName val="Pareto (2)"/>
      <sheetName val="Estratificação (3)"/>
      <sheetName val="Pareto (3)"/>
      <sheetName val="Estratificação (4)"/>
      <sheetName val="Pareto (4)"/>
      <sheetName val="Estratificação (5)"/>
      <sheetName val="Pareto (5)"/>
      <sheetName val="Análise das Causas "/>
      <sheetName val="Análise das Hipóteses "/>
      <sheetName val="5 Porquês"/>
      <sheetName val="Plano de Ação "/>
      <sheetName val="Tbl Correlacao"/>
    </sheetNames>
    <sheetDataSet>
      <sheetData sheetId="0"/>
      <sheetData sheetId="1"/>
      <sheetData sheetId="2">
        <row r="13">
          <cell r="B13" t="str">
            <v>Teste 1</v>
          </cell>
        </row>
        <row r="14">
          <cell r="B14" t="str">
            <v>Teste 2</v>
          </cell>
        </row>
        <row r="15">
          <cell r="B15" t="str">
            <v>Teste 3</v>
          </cell>
        </row>
        <row r="16">
          <cell r="B16" t="str">
            <v>Teste 4</v>
          </cell>
        </row>
      </sheetData>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sheetData sheetId="14"/>
      <sheetData sheetId="15"/>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DP"/>
      <sheetName val="DMPL"/>
      <sheetName val="Apoio"/>
      <sheetName val="Resumo"/>
      <sheetName val="Principal"/>
      <sheetName val="VPL-FCA"/>
      <sheetName val="Grupo x Justif"/>
      <sheetName val="invest."/>
      <sheetName val="Dados"/>
      <sheetName val="Cadastro"/>
      <sheetName val="Check List- Gerrot"/>
      <sheetName val="MEDIA_ANO"/>
      <sheetName val="Grupo_x_Justif"/>
      <sheetName val="invest_"/>
      <sheetName val="Check_List-_Gerr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_SAP"/>
      <sheetName val="Legenda"/>
      <sheetName val="AUXILIAR"/>
      <sheetName val="BASE DE CONTRATOS 24Fev2022"/>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 val="3. Abordagem de implantação"/>
      <sheetName val="Empres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ARA"/>
      <sheetName val="DEPARA"/>
      <sheetName val="BDCISP"/>
      <sheetName val="TBAISP"/>
      <sheetName val="TBRISP"/>
      <sheetName val="Graficos"/>
      <sheetName val="Painel"/>
      <sheetName val="AISP 1"/>
      <sheetName val="PA AISP 1"/>
      <sheetName val="AISP 2"/>
      <sheetName val="PA AISP 2"/>
      <sheetName val="AISP 3"/>
      <sheetName val="PA AISP 3"/>
      <sheetName val="AISP 4"/>
      <sheetName val="PA AISP 4"/>
      <sheetName val="AISP 5"/>
      <sheetName val="PA AISP 5"/>
      <sheetName val="AISP 6"/>
      <sheetName val="PA AISP 6"/>
      <sheetName val="AISP 13"/>
      <sheetName val="PA AISP 13"/>
      <sheetName val="AISP 16"/>
      <sheetName val="PA AISP 16"/>
      <sheetName val="AISP 17"/>
      <sheetName val="PA AISP 17"/>
      <sheetName val="AISP 19"/>
      <sheetName val="PA AISP 19"/>
      <sheetName val="AISP 22"/>
      <sheetName val="PA AISP 22"/>
      <sheetName val="AISP 23"/>
      <sheetName val="PA AISP 23"/>
      <sheetName val="AISP 9"/>
      <sheetName val="PA AISP 9"/>
      <sheetName val="AISP 14"/>
      <sheetName val="PA AISP 14"/>
      <sheetName val="AISP 18"/>
      <sheetName val="PA AISP 18"/>
      <sheetName val="AISP 27"/>
      <sheetName val="PA AISP 27"/>
      <sheetName val="AISP 31"/>
      <sheetName val="PA AISP 31"/>
      <sheetName val="AISP 39"/>
      <sheetName val="PA AISP 39"/>
      <sheetName val="AISP 15"/>
      <sheetName val="PA AISP 15"/>
      <sheetName val="AISP 20"/>
      <sheetName val="PA AISP 20"/>
      <sheetName val="AISP 21"/>
      <sheetName val="PA AISP 21"/>
      <sheetName val="AISP 24"/>
      <sheetName val="PA AISP 24"/>
      <sheetName val="AISP 34"/>
      <sheetName val="PA AISP 34"/>
      <sheetName val="AISP 40"/>
      <sheetName val="PA AISP 40"/>
      <sheetName val="AISP 07"/>
      <sheetName val="PA AISP 07"/>
      <sheetName val="AISP 12"/>
      <sheetName val="PA AISP 12"/>
      <sheetName val="AISP 25"/>
      <sheetName val="PA AISP 25"/>
      <sheetName val="AISP 35"/>
      <sheetName val="PA AISP 35"/>
      <sheetName val="AISP 10"/>
      <sheetName val="PA AISP 10"/>
      <sheetName val="AISP 28"/>
      <sheetName val="PA AISP 28"/>
      <sheetName val="AISP 33"/>
      <sheetName val="PA AISP 33"/>
      <sheetName val="AISP 37"/>
      <sheetName val="PA AISP 37"/>
      <sheetName val="AISP 8"/>
      <sheetName val="PA AISP 8"/>
      <sheetName val="AISP 29"/>
      <sheetName val="PA AISP 29"/>
      <sheetName val="AISP 32"/>
      <sheetName val="PA AISP 32"/>
      <sheetName val="AISP 36"/>
      <sheetName val="PA AISP 36"/>
      <sheetName val="AISP 11"/>
      <sheetName val="PA AISP 11"/>
      <sheetName val="AISP 26"/>
      <sheetName val="PA AISP 26"/>
      <sheetName val="AISP 30"/>
      <sheetName val="PA AISP 30"/>
      <sheetName val="AISP 38"/>
      <sheetName val="PA AISP 38"/>
      <sheetName val="Plan1"/>
    </sheetNames>
    <sheetDataSet>
      <sheetData sheetId="0" refreshError="1"/>
      <sheetData sheetId="1" refreshError="1"/>
      <sheetData sheetId="2" refreshError="1"/>
      <sheetData sheetId="3" refreshError="1"/>
      <sheetData sheetId="4" refreshError="1"/>
      <sheetData sheetId="5">
        <row r="35">
          <cell r="X35" t="str">
            <v>jan</v>
          </cell>
          <cell r="Y35" t="str">
            <v>fev</v>
          </cell>
          <cell r="Z35" t="str">
            <v>mar</v>
          </cell>
          <cell r="AA35" t="str">
            <v>abr</v>
          </cell>
          <cell r="AB35" t="str">
            <v>mai</v>
          </cell>
          <cell r="AC35" t="str">
            <v>jun</v>
          </cell>
          <cell r="AD35" t="str">
            <v>jul</v>
          </cell>
          <cell r="AE35" t="str">
            <v>ago</v>
          </cell>
          <cell r="AF35" t="str">
            <v>set</v>
          </cell>
          <cell r="AG35" t="str">
            <v>out</v>
          </cell>
          <cell r="AH35" t="str">
            <v>nov</v>
          </cell>
          <cell r="AI35" t="str">
            <v>dez</v>
          </cell>
        </row>
        <row r="37">
          <cell r="X37">
            <v>215</v>
          </cell>
          <cell r="Y37">
            <v>212</v>
          </cell>
          <cell r="Z37">
            <v>205</v>
          </cell>
          <cell r="AA37">
            <v>218</v>
          </cell>
          <cell r="AB37">
            <v>189</v>
          </cell>
          <cell r="AC37">
            <v>188</v>
          </cell>
          <cell r="AD37">
            <v>155</v>
          </cell>
          <cell r="AE37">
            <v>225</v>
          </cell>
          <cell r="AF37">
            <v>244</v>
          </cell>
          <cell r="AG37">
            <v>287</v>
          </cell>
          <cell r="AH37">
            <v>203</v>
          </cell>
          <cell r="AI37">
            <v>162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adrao"/>
      <sheetName val="BD Resultados"/>
      <sheetName val="Capa"/>
      <sheetName val="Area_Administrativa"/>
      <sheetName val="BookEstrategia"/>
      <sheetName val="BookExecutivo"/>
      <sheetName val="PoligonosCapa"/>
      <sheetName val="Poligonos"/>
      <sheetName val="R3G"/>
      <sheetName val="TabAux"/>
      <sheetName val="BDPlanoAcao"/>
      <sheetName val="GraficoAcao"/>
      <sheetName val="MapaEstrategicoU1"/>
      <sheetName val="ProcessoU1"/>
      <sheetName val="ArvCusto"/>
      <sheetName val="ArvProducao"/>
      <sheetName val="ArvEE"/>
      <sheetName val="ArvMeioAmb"/>
      <sheetName val="ArvReciclagem"/>
      <sheetName val="ArvEstoque"/>
      <sheetName val="ArvSeguranca"/>
      <sheetName val="OrganogramaU1"/>
      <sheetName val="Grafic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Apoio"/>
      <sheetName val="8 - Mobilização Norte"/>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Indicadores"/>
      <sheetName val="JAN"/>
      <sheetName val="CONTROLE 2004"/>
      <sheetName val="ENCHIMTO"/>
      <sheetName val="app a, 10b"/>
      <sheetName val="Ano2001"/>
      <sheetName val="Check List"/>
      <sheetName val="Resumo do processo"/>
      <sheetName val="#REF"/>
      <sheetName val="DCF"/>
      <sheetName val="Check Farol"/>
      <sheetName val="605al-01_(2)1"/>
      <sheetName val="605al-01_(3)1"/>
      <sheetName val="605al-01_(4)1"/>
      <sheetName val="605al-01_(5)1"/>
      <sheetName val="605al-01_(6)1"/>
      <sheetName val="605al-01_(7)1"/>
      <sheetName val="605al-01_(8)1"/>
      <sheetName val="605al-01_(9)1"/>
      <sheetName val="605al-01_(10)1"/>
      <sheetName val="705tc01_SF_LO_(2)1"/>
      <sheetName val="705tc01_PFF_(2)1"/>
      <sheetName val="705tc02_SF_LO_(2)1"/>
      <sheetName val="705tc02_SF_LO_(3)1"/>
      <sheetName val="705tc02_PFF_(2)1"/>
      <sheetName val="705tc02_PFF_(3)1"/>
      <sheetName val="705tc03_SF_LO_(2)1"/>
      <sheetName val="705tc03_SF_LO_(3)1"/>
      <sheetName val="705tc03_PFF_(2)1"/>
      <sheetName val="705tc03_PFF_(3)1"/>
      <sheetName val="tc25_SF_LO_(2)1"/>
      <sheetName val="tc25_pff_(2)1"/>
      <sheetName val="app_a,_10b"/>
      <sheetName val="Check_List"/>
      <sheetName val="Resumo_do_processo"/>
      <sheetName val="Check_Farol"/>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Operac"/>
      <sheetName val="JAN"/>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MOTIVOS"/>
      <sheetName val="AUX"/>
      <sheetName val="Datos"/>
      <sheetName val="Descritivo Fraturas Centro"/>
      <sheetName val="Simu_POT"/>
      <sheetName val="Simulador"/>
      <sheetName val="Multiples Output"/>
      <sheetName val="Principal"/>
      <sheetName val="BadeR2000_NRJ"/>
      <sheetName val="CEARA"/>
      <sheetName val="Estratificação (1)"/>
      <sheetName val="MODELO"/>
      <sheetName val="Plan1"/>
      <sheetName val="Revisado"/>
      <sheetName val="DemoRes_(2)"/>
      <sheetName val="RecLiqServ_(2)"/>
      <sheetName val="DetDemoRes_(2)"/>
      <sheetName val="Descritivo_Fraturas_Centro"/>
      <sheetName val="Multiples_Output"/>
      <sheetName val="DemoRes_(2)1"/>
      <sheetName val="RecLiqServ_(2)1"/>
      <sheetName val="DetDemoRes_(2)1"/>
      <sheetName val="Descritivo_Fraturas_Centro1"/>
      <sheetName val="Multiples_Output1"/>
      <sheetName val="Check Farol"/>
      <sheetName val="Check List"/>
      <sheetName val="DemoRes_(2)3"/>
      <sheetName val="RecLiqServ_(2)3"/>
      <sheetName val="DetDemoRes_(2)3"/>
      <sheetName val="Descritivo_Fraturas_Centro3"/>
      <sheetName val="Multiples_Output3"/>
      <sheetName val="DemoRes_(2)2"/>
      <sheetName val="RecLiqServ_(2)2"/>
      <sheetName val="DetDemoRes_(2)2"/>
      <sheetName val="Descritivo_Fraturas_Centro2"/>
      <sheetName val="Multiples_Output2"/>
      <sheetName val="#REF"/>
      <sheetName val="2005"/>
      <sheetName val="serv"/>
      <sheetName val="thp "/>
      <sheetName val="Lista"/>
      <sheetName val="capa"/>
      <sheetName val="V&amp;V-TDDI-21040"/>
      <sheetName val="V&amp;V-PS-SCMT-21040"/>
      <sheetName val="Financials USD$"/>
      <sheetName val="Ano2001"/>
      <sheetName val="Consolida Investimento"/>
      <sheetName val="Ativos"/>
      <sheetName val="Volume"/>
      <sheetName val="FCD"/>
      <sheetName val="Idéias"/>
      <sheetName val="Desembolso Financeiro"/>
      <sheetName val="DemoRes_(2)4"/>
      <sheetName val="RecLiqServ_(2)4"/>
      <sheetName val="DetDemoRes_(2)4"/>
      <sheetName val="Descritivo_Fraturas_Centro4"/>
      <sheetName val="Multiples_Output4"/>
      <sheetName val="Check_List"/>
      <sheetName val="thp_"/>
      <sheetName val="Check_Farol"/>
      <sheetName val="Plan3"/>
      <sheetName val="Auxiliar"/>
      <sheetName val="Sispec99"/>
      <sheetName val="Empresas"/>
      <sheetName val="Dados"/>
      <sheetName val="NOTA"/>
      <sheetName val="Variáveis"/>
      <sheetName val="Geral"/>
      <sheetName val="Menu"/>
      <sheetName val="DemoRes_(2)5"/>
      <sheetName val="RecLiqServ_(2)5"/>
      <sheetName val="DetDemoRes_(2)5"/>
      <sheetName val="Descritivo_Fraturas_Centro5"/>
      <sheetName val="Multiples_Output5"/>
      <sheetName val="Check_List1"/>
      <sheetName val="Check_Farol1"/>
      <sheetName val="thp_1"/>
      <sheetName val="Financials_USD$"/>
      <sheetName val="Desembolso_Financeiro"/>
      <sheetName val="Consolida_Investimento"/>
      <sheetName val="Correias"/>
      <sheetName val="Financials_USD$1"/>
      <sheetName val="Consolida_Investimento1"/>
      <sheetName val="Desembolso_Financeiro1"/>
      <sheetName val="COMP_ROLO"/>
      <sheetName val="Dir Month % Com"/>
      <sheetName val="Dir Month Chart mp"/>
      <sheetName val="Public"/>
      <sheetName val="DemoRes_(2)6"/>
      <sheetName val="RecLiqServ_(2)6"/>
      <sheetName val="DetDemoRes_(2)6"/>
      <sheetName val="Descritivo_Fraturas_Centro6"/>
      <sheetName val="Multiples_Output6"/>
      <sheetName val="Check_List2"/>
      <sheetName val="thp_2"/>
      <sheetName val="Check_Farol2"/>
      <sheetName val="CD"/>
      <sheetName val="Input Dados"/>
      <sheetName val="prdtyform"/>
      <sheetName val="PREMISSAS"/>
      <sheetName val="SICRO"/>
      <sheetName val="Setores"/>
      <sheetName val="SEDES"/>
      <sheetName val="DemoRes_(2)7"/>
      <sheetName val="RecLiqServ_(2)7"/>
      <sheetName val="DetDemoRes_(2)7"/>
      <sheetName val="Descritivo_Fraturas_Centro7"/>
      <sheetName val="Multiples_Output7"/>
      <sheetName val="Check_List3"/>
      <sheetName val="thp_3"/>
      <sheetName val="Check_Farol3"/>
      <sheetName val="Financials_USD$2"/>
      <sheetName val="Consolida_Investimento2"/>
      <sheetName val="Desembolso_Financeiro2"/>
      <sheetName val="Formulario"/>
      <sheetName val="DemoRes_(2)8"/>
      <sheetName val="RecLiqServ_(2)8"/>
      <sheetName val="DetDemoRes_(2)8"/>
      <sheetName val="Descritivo_Fraturas_Centro8"/>
      <sheetName val="Multiples_Output8"/>
      <sheetName val="Check_List4"/>
      <sheetName val="thp_4"/>
      <sheetName val="Check_Farol4"/>
      <sheetName val="Financials_USD$3"/>
      <sheetName val="Consolida_Investimento3"/>
      <sheetName val="Desembolso_Financeiro3"/>
      <sheetName val="DemoRes_(2)10"/>
      <sheetName val="RecLiqServ_(2)10"/>
      <sheetName val="DetDemoRes_(2)10"/>
      <sheetName val="Descritivo_Fraturas_Centro10"/>
      <sheetName val="Multiples_Output10"/>
      <sheetName val="Check_List6"/>
      <sheetName val="thp_6"/>
      <sheetName val="Check_Farol6"/>
      <sheetName val="Financials_USD$5"/>
      <sheetName val="Consolida_Investimento5"/>
      <sheetName val="Desembolso_Financeiro5"/>
      <sheetName val="DemoRes_(2)9"/>
      <sheetName val="RecLiqServ_(2)9"/>
      <sheetName val="DetDemoRes_(2)9"/>
      <sheetName val="Descritivo_Fraturas_Centro9"/>
      <sheetName val="Multiples_Output9"/>
      <sheetName val="Check_List5"/>
      <sheetName val="thp_5"/>
      <sheetName val="Check_Farol5"/>
      <sheetName val="Financials_USD$4"/>
      <sheetName val="Consolida_Investimento4"/>
      <sheetName val="Desembolso_Financeiro4"/>
      <sheetName val="DemoRes_(2)11"/>
      <sheetName val="RecLiqServ_(2)11"/>
      <sheetName val="DetDemoRes_(2)11"/>
      <sheetName val="Descritivo_Fraturas_Centro11"/>
      <sheetName val="Multiples_Output11"/>
      <sheetName val="Check_List7"/>
      <sheetName val="thp_7"/>
      <sheetName val="Check_Farol7"/>
      <sheetName val="Financials_USD$6"/>
      <sheetName val="Consolida_Investimento6"/>
      <sheetName val="Desembolso_Financeiro6"/>
      <sheetName val="DemoRes_(2)12"/>
      <sheetName val="RecLiqServ_(2)12"/>
      <sheetName val="DetDemoRes_(2)12"/>
      <sheetName val="Descritivo_Fraturas_Centro12"/>
      <sheetName val="Multiples_Output12"/>
      <sheetName val="Check_List8"/>
      <sheetName val="thp_8"/>
      <sheetName val="Check_Farol8"/>
      <sheetName val="Financials_USD$7"/>
      <sheetName val="Consolida_Investimento7"/>
      <sheetName val="Desembolso_Financeiro7"/>
      <sheetName val="DemoRes_(2)14"/>
      <sheetName val="RecLiqServ_(2)14"/>
      <sheetName val="DetDemoRes_(2)14"/>
      <sheetName val="Descritivo_Fraturas_Centro14"/>
      <sheetName val="Multiples_Output14"/>
      <sheetName val="Check_List10"/>
      <sheetName val="thp_10"/>
      <sheetName val="Check_Farol10"/>
      <sheetName val="Financials_USD$9"/>
      <sheetName val="Consolida_Investimento9"/>
      <sheetName val="Desembolso_Financeiro9"/>
      <sheetName val="DemoRes_(2)13"/>
      <sheetName val="RecLiqServ_(2)13"/>
      <sheetName val="DetDemoRes_(2)13"/>
      <sheetName val="Descritivo_Fraturas_Centro13"/>
      <sheetName val="Multiples_Output13"/>
      <sheetName val="Check_List9"/>
      <sheetName val="thp_9"/>
      <sheetName val="Check_Farol9"/>
      <sheetName val="Financials_USD$8"/>
      <sheetName val="Consolida_Investimento8"/>
      <sheetName val="Desembolso_Financeiro8"/>
      <sheetName val="DemoRes_(2)15"/>
      <sheetName val="RecLiqServ_(2)15"/>
      <sheetName val="DetDemoRes_(2)15"/>
      <sheetName val="Descritivo_Fraturas_Centro15"/>
      <sheetName val="Multiples_Output15"/>
      <sheetName val="Check_List11"/>
      <sheetName val="thp_11"/>
      <sheetName val="Check_Farol11"/>
      <sheetName val="Financials_USD$10"/>
      <sheetName val="Consolida_Investimento10"/>
      <sheetName val="Desembolso_Financeiro10"/>
      <sheetName val="DemoRes_(2)16"/>
      <sheetName val="RecLiqServ_(2)16"/>
      <sheetName val="DetDemoRes_(2)16"/>
      <sheetName val="Descritivo_Fraturas_Centro16"/>
      <sheetName val="Multiples_Output16"/>
      <sheetName val="Check_List12"/>
      <sheetName val="thp_12"/>
      <sheetName val="Check_Farol12"/>
      <sheetName val="Financials_USD$11"/>
      <sheetName val="Consolida_Investimento11"/>
      <sheetName val="Desembolso_Financeiro11"/>
      <sheetName val="DemoRes_(2)17"/>
      <sheetName val="RecLiqServ_(2)17"/>
      <sheetName val="DetDemoRes_(2)17"/>
      <sheetName val="Descritivo_Fraturas_Centro17"/>
      <sheetName val="Multiples_Output17"/>
      <sheetName val="Check_List13"/>
      <sheetName val="thp_13"/>
      <sheetName val="Check_Farol13"/>
      <sheetName val="Financials_USD$12"/>
      <sheetName val="Consolida_Investimento12"/>
      <sheetName val="Desembolso_Financeiro12"/>
      <sheetName val="DemoRes_(2)18"/>
      <sheetName val="RecLiqServ_(2)18"/>
      <sheetName val="DetDemoRes_(2)18"/>
      <sheetName val="Descritivo_Fraturas_Centro18"/>
      <sheetName val="Multiples_Output18"/>
      <sheetName val="Check_List14"/>
      <sheetName val="thp_14"/>
      <sheetName val="Check_Farol14"/>
      <sheetName val="Financials_USD$13"/>
      <sheetName val="Consolida_Investimento13"/>
      <sheetName val="Desembolso_Financeiro13"/>
      <sheetName val="DemoRes_(2)20"/>
      <sheetName val="RecLiqServ_(2)20"/>
      <sheetName val="DetDemoRes_(2)20"/>
      <sheetName val="Descritivo_Fraturas_Centro20"/>
      <sheetName val="Multiples_Output20"/>
      <sheetName val="Check_List16"/>
      <sheetName val="thp_16"/>
      <sheetName val="Check_Farol16"/>
      <sheetName val="Financials_USD$15"/>
      <sheetName val="Consolida_Investimento15"/>
      <sheetName val="Desembolso_Financeiro15"/>
      <sheetName val="DemoRes_(2)19"/>
      <sheetName val="RecLiqServ_(2)19"/>
      <sheetName val="DetDemoRes_(2)19"/>
      <sheetName val="Descritivo_Fraturas_Centro19"/>
      <sheetName val="Multiples_Output19"/>
      <sheetName val="Check_List15"/>
      <sheetName val="thp_15"/>
      <sheetName val="Check_Farol15"/>
      <sheetName val="Financials_USD$14"/>
      <sheetName val="Consolida_Investimento14"/>
      <sheetName val="Desembolso_Financeiro14"/>
      <sheetName val="DemoRes_(2)21"/>
      <sheetName val="RecLiqServ_(2)21"/>
      <sheetName val="DetDemoRes_(2)21"/>
      <sheetName val="Descritivo_Fraturas_Centro21"/>
      <sheetName val="Multiples_Output21"/>
      <sheetName val="Check_List17"/>
      <sheetName val="thp_17"/>
      <sheetName val="Check_Farol17"/>
      <sheetName val="Financials_USD$16"/>
      <sheetName val="Consolida_Investimento16"/>
      <sheetName val="Desembolso_Financeiro16"/>
      <sheetName val="DemoRes_(2)22"/>
      <sheetName val="RecLiqServ_(2)22"/>
      <sheetName val="DetDemoRes_(2)22"/>
      <sheetName val="Descritivo_Fraturas_Centro22"/>
      <sheetName val="Multiples_Output22"/>
      <sheetName val="Check_List18"/>
      <sheetName val="thp_18"/>
      <sheetName val="Check_Farol18"/>
      <sheetName val="Financials_USD$17"/>
      <sheetName val="Consolida_Investimento17"/>
      <sheetName val="Desembolso_Financeiro17"/>
      <sheetName val="DemoRes_(2)23"/>
      <sheetName val="RecLiqServ_(2)23"/>
      <sheetName val="DetDemoRes_(2)23"/>
      <sheetName val="Descritivo_Fraturas_Centro23"/>
      <sheetName val="Multiples_Output23"/>
      <sheetName val="Check_List19"/>
      <sheetName val="thp_19"/>
      <sheetName val="Check_Farol19"/>
      <sheetName val="Financials_USD$18"/>
      <sheetName val="Consolida_Investimento18"/>
      <sheetName val="Desembolso_Financeiro18"/>
      <sheetName val="DemoRes_(2)24"/>
      <sheetName val="RecLiqServ_(2)24"/>
      <sheetName val="DetDemoRes_(2)24"/>
      <sheetName val="Descritivo_Fraturas_Centro24"/>
      <sheetName val="Multiples_Output24"/>
      <sheetName val="Check_List20"/>
      <sheetName val="thp_20"/>
      <sheetName val="Check_Farol20"/>
      <sheetName val="Financials_USD$19"/>
      <sheetName val="Consolida_Investimento19"/>
      <sheetName val="Desembolso_Financeiro19"/>
      <sheetName val="DemoRes_(2)25"/>
      <sheetName val="RecLiqServ_(2)25"/>
      <sheetName val="DetDemoRes_(2)25"/>
      <sheetName val="Descritivo_Fraturas_Centro25"/>
      <sheetName val="Multiples_Output25"/>
      <sheetName val="Check_List21"/>
      <sheetName val="thp_21"/>
      <sheetName val="Check_Farol21"/>
      <sheetName val="Financials_USD$20"/>
      <sheetName val="Consolida_Investimento20"/>
      <sheetName val="Desembolso_Financeiro20"/>
      <sheetName val="Template"/>
      <sheetName val="LOCOS1"/>
      <sheetName val="Grupo x Justif"/>
      <sheetName val="tabela_custos"/>
      <sheetName val="Plan de Acompanhamento"/>
      <sheetName val="Relato de Anomalia"/>
      <sheetName val="A.2- RESUMO"/>
      <sheetName val="dados da obra"/>
      <sheetName val="Dados_Itens Controle"/>
      <sheetName val="DemoRes_(2)26"/>
      <sheetName val="RecLiqServ_(2)26"/>
      <sheetName val="DetDemoRes_(2)26"/>
      <sheetName val="Descritivo_Fraturas_Centro26"/>
      <sheetName val="Multiples_Output26"/>
      <sheetName val="Check_List22"/>
      <sheetName val="thp_22"/>
      <sheetName val="Check_Farol22"/>
      <sheetName val="Financials_USD$21"/>
      <sheetName val="Consolida_Investimento21"/>
      <sheetName val="Desembolso_Financeiro21"/>
      <sheetName val="Dir_Month_%_Com"/>
      <sheetName val="Dir_Month_Chart_mp"/>
      <sheetName val="Input_Dados"/>
      <sheetName val="Grupo_x_Justif"/>
      <sheetName val="Acompanhamento detalh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
          <cell r="A1" t="str">
            <v>Chave</v>
          </cell>
          <cell r="B1" t="str">
            <v>01/01/00</v>
          </cell>
          <cell r="C1" t="str">
            <v>01/02/00</v>
          </cell>
          <cell r="D1" t="str">
            <v>01/03/00</v>
          </cell>
          <cell r="E1" t="str">
            <v>01/04/00</v>
          </cell>
          <cell r="F1" t="str">
            <v>01/05/00</v>
          </cell>
          <cell r="G1" t="str">
            <v>01/06/00</v>
          </cell>
          <cell r="H1" t="str">
            <v>01/07/00</v>
          </cell>
          <cell r="I1" t="str">
            <v>01/08/00</v>
          </cell>
          <cell r="J1" t="str">
            <v>01/09/00</v>
          </cell>
          <cell r="K1" t="str">
            <v>01/10/00</v>
          </cell>
          <cell r="L1" t="str">
            <v>01/11/00</v>
          </cell>
        </row>
        <row r="2">
          <cell r="A2" t="str">
            <v>Telerj11110000</v>
          </cell>
          <cell r="B2">
            <v>31.956939999999999</v>
          </cell>
          <cell r="C2">
            <v>25.208209999999998</v>
          </cell>
          <cell r="D2">
            <v>48.103720000000003</v>
          </cell>
          <cell r="E2">
            <v>43.203720000000004</v>
          </cell>
          <cell r="F2">
            <v>40.503720000000001</v>
          </cell>
          <cell r="G2">
            <v>41.803719999999998</v>
          </cell>
          <cell r="H2">
            <v>42.303719999999998</v>
          </cell>
          <cell r="I2">
            <v>4.2037200000000006</v>
          </cell>
          <cell r="J2">
            <v>16.703720000000001</v>
          </cell>
          <cell r="K2">
            <v>14.703719999999999</v>
          </cell>
          <cell r="L2">
            <v>11.5</v>
          </cell>
        </row>
        <row r="3">
          <cell r="A3" t="str">
            <v>Telerj11120000</v>
          </cell>
          <cell r="B3">
            <v>1098.3577</v>
          </cell>
          <cell r="C3">
            <v>1136.2058</v>
          </cell>
          <cell r="D3">
            <v>2478.0267799999997</v>
          </cell>
          <cell r="E3">
            <v>1268.3413700000001</v>
          </cell>
          <cell r="F3">
            <v>1035.10437</v>
          </cell>
          <cell r="G3">
            <v>3709.1212300000002</v>
          </cell>
          <cell r="H3">
            <v>334.60361999999998</v>
          </cell>
          <cell r="I3">
            <v>356.91838999999999</v>
          </cell>
          <cell r="J3">
            <v>5499.4022199999999</v>
          </cell>
          <cell r="K3">
            <v>20286.26943</v>
          </cell>
          <cell r="L3">
            <v>12767.47739</v>
          </cell>
        </row>
        <row r="4">
          <cell r="A4" t="str">
            <v>Telerj11130000</v>
          </cell>
          <cell r="B4">
            <v>30858.310269999998</v>
          </cell>
          <cell r="C4">
            <v>31104.437089999999</v>
          </cell>
          <cell r="D4">
            <v>50258.269270000004</v>
          </cell>
          <cell r="E4">
            <v>13753.20277</v>
          </cell>
          <cell r="F4">
            <v>8464.667730000001</v>
          </cell>
          <cell r="G4">
            <v>57541.196309999999</v>
          </cell>
          <cell r="H4">
            <v>381.21643</v>
          </cell>
          <cell r="I4">
            <v>385.50441999999998</v>
          </cell>
          <cell r="J4">
            <v>2928.39939</v>
          </cell>
          <cell r="K4">
            <v>5896.0459700000001</v>
          </cell>
          <cell r="L4">
            <v>10147.636970000001</v>
          </cell>
        </row>
        <row r="5">
          <cell r="A5" t="str">
            <v>Telerj11211000</v>
          </cell>
          <cell r="B5">
            <v>436267.05729999999</v>
          </cell>
          <cell r="C5">
            <v>464354.315</v>
          </cell>
          <cell r="D5">
            <v>491231.16860000003</v>
          </cell>
          <cell r="E5">
            <v>561682.63899999997</v>
          </cell>
          <cell r="F5">
            <v>574057.50249999994</v>
          </cell>
          <cell r="G5">
            <v>571768.98629999999</v>
          </cell>
          <cell r="H5">
            <v>607367.96629999997</v>
          </cell>
          <cell r="I5">
            <v>611178.4817</v>
          </cell>
          <cell r="J5">
            <v>663172.46470000001</v>
          </cell>
          <cell r="K5">
            <v>706197.53610000003</v>
          </cell>
          <cell r="L5">
            <v>752806.36750000005</v>
          </cell>
        </row>
        <row r="6">
          <cell r="A6" t="str">
            <v>Telerj11212000</v>
          </cell>
          <cell r="B6">
            <v>63.245550000000001</v>
          </cell>
          <cell r="C6">
            <v>63.245550000000001</v>
          </cell>
          <cell r="D6">
            <v>63.245550000000001</v>
          </cell>
          <cell r="E6">
            <v>5574.3048799999997</v>
          </cell>
          <cell r="F6">
            <v>24.328720000000001</v>
          </cell>
          <cell r="G6">
            <v>0.67500000000000004</v>
          </cell>
          <cell r="H6">
            <v>0</v>
          </cell>
          <cell r="I6">
            <v>0</v>
          </cell>
          <cell r="J6">
            <v>0</v>
          </cell>
          <cell r="K6">
            <v>0</v>
          </cell>
          <cell r="L6">
            <v>0</v>
          </cell>
        </row>
        <row r="7">
          <cell r="A7" t="str">
            <v>Telerj11213000</v>
          </cell>
          <cell r="B7">
            <v>975.38830000000007</v>
          </cell>
          <cell r="C7">
            <v>1121.7017900000001</v>
          </cell>
          <cell r="D7">
            <v>341.49053999999995</v>
          </cell>
          <cell r="E7">
            <v>126.08645</v>
          </cell>
          <cell r="F7">
            <v>1945.5334800000001</v>
          </cell>
          <cell r="G7">
            <v>1935.8111100000001</v>
          </cell>
          <cell r="H7">
            <v>797.69137999999998</v>
          </cell>
          <cell r="I7">
            <v>0</v>
          </cell>
          <cell r="J7">
            <v>0</v>
          </cell>
          <cell r="K7">
            <v>0</v>
          </cell>
          <cell r="L7">
            <v>0</v>
          </cell>
        </row>
        <row r="8">
          <cell r="A8" t="str">
            <v>Telerj11215000</v>
          </cell>
          <cell r="B8">
            <v>-5984.6776220000002</v>
          </cell>
          <cell r="C8">
            <v>-10756.212240000001</v>
          </cell>
          <cell r="D8">
            <v>-18082.306339999999</v>
          </cell>
          <cell r="E8">
            <v>-23422.000649999998</v>
          </cell>
          <cell r="F8">
            <v>-11489.722300000001</v>
          </cell>
          <cell r="G8">
            <v>-6354.3136100000002</v>
          </cell>
          <cell r="H8">
            <v>-11261.322029999999</v>
          </cell>
          <cell r="I8">
            <v>-13828.80683</v>
          </cell>
          <cell r="J8">
            <v>-11466.444619999998</v>
          </cell>
          <cell r="K8">
            <v>-12479.72229</v>
          </cell>
          <cell r="L8">
            <v>-4030.3527100000001</v>
          </cell>
        </row>
        <row r="9">
          <cell r="A9" t="str">
            <v>Telerj11218000</v>
          </cell>
          <cell r="B9">
            <v>12672.644960000001</v>
          </cell>
          <cell r="C9">
            <v>11973.2719</v>
          </cell>
          <cell r="D9">
            <v>14000.7958</v>
          </cell>
          <cell r="E9">
            <v>11728.374250000001</v>
          </cell>
          <cell r="F9">
            <v>11065.365679999999</v>
          </cell>
          <cell r="G9">
            <v>10288.52547</v>
          </cell>
          <cell r="H9">
            <v>10567.811029999999</v>
          </cell>
          <cell r="I9">
            <v>9203.1003599999985</v>
          </cell>
          <cell r="J9">
            <v>17722.696059999998</v>
          </cell>
          <cell r="K9">
            <v>7574.1527400000004</v>
          </cell>
          <cell r="L9">
            <v>9472.3187600000001</v>
          </cell>
        </row>
        <row r="10">
          <cell r="A10" t="str">
            <v>Telerj11219000</v>
          </cell>
          <cell r="B10">
            <v>-20886.152999999998</v>
          </cell>
          <cell r="C10">
            <v>-24272.269</v>
          </cell>
          <cell r="D10">
            <v>-25072.269</v>
          </cell>
          <cell r="E10">
            <v>-25872.269</v>
          </cell>
          <cell r="F10">
            <v>-27464.692999999999</v>
          </cell>
          <cell r="G10">
            <v>-28374.66</v>
          </cell>
          <cell r="H10">
            <v>-29206.344000000001</v>
          </cell>
          <cell r="I10">
            <v>-29570.440920000001</v>
          </cell>
          <cell r="J10">
            <v>-30313.281920000001</v>
          </cell>
          <cell r="K10">
            <v>-31170.74192</v>
          </cell>
          <cell r="L10">
            <v>-32163.533920000002</v>
          </cell>
        </row>
        <row r="11">
          <cell r="A11" t="str">
            <v>Telerj11220000</v>
          </cell>
          <cell r="B11">
            <v>43323.89228</v>
          </cell>
          <cell r="C11">
            <v>29319.069800000001</v>
          </cell>
          <cell r="D11">
            <v>29782.17009</v>
          </cell>
          <cell r="E11">
            <v>22982.898799999999</v>
          </cell>
          <cell r="F11">
            <v>23651.435289999998</v>
          </cell>
          <cell r="G11">
            <v>33077.43374</v>
          </cell>
          <cell r="H11">
            <v>5217.7332400000005</v>
          </cell>
          <cell r="I11">
            <v>2028.2633899999998</v>
          </cell>
          <cell r="J11">
            <v>0</v>
          </cell>
          <cell r="K11">
            <v>3500</v>
          </cell>
          <cell r="L11">
            <v>3558.7485799999999</v>
          </cell>
        </row>
        <row r="12">
          <cell r="A12" t="str">
            <v>Telerj11230000</v>
          </cell>
          <cell r="B12">
            <v>260708.05719999998</v>
          </cell>
          <cell r="C12">
            <v>280693.91619999998</v>
          </cell>
          <cell r="D12">
            <v>288912.06880000001</v>
          </cell>
          <cell r="E12">
            <v>300002.16939999996</v>
          </cell>
          <cell r="F12">
            <v>356383.88760000002</v>
          </cell>
          <cell r="G12">
            <v>372680.77989999996</v>
          </cell>
          <cell r="H12">
            <v>313131.21100000001</v>
          </cell>
          <cell r="I12">
            <v>373737.47499999998</v>
          </cell>
          <cell r="J12">
            <v>504015.32380000001</v>
          </cell>
          <cell r="K12">
            <v>494106.72480000003</v>
          </cell>
          <cell r="L12">
            <v>465598.44769999996</v>
          </cell>
        </row>
        <row r="13">
          <cell r="A13" t="str">
            <v>Telerj11231000</v>
          </cell>
          <cell r="B13">
            <v>136044.12419999999</v>
          </cell>
          <cell r="C13">
            <v>182607.9656</v>
          </cell>
          <cell r="D13">
            <v>185017.65419999999</v>
          </cell>
          <cell r="E13">
            <v>195154.4865</v>
          </cell>
          <cell r="F13">
            <v>239464.2709</v>
          </cell>
          <cell r="G13">
            <v>257110.5331</v>
          </cell>
          <cell r="H13">
            <v>194078.62</v>
          </cell>
          <cell r="I13">
            <v>241772.06209999998</v>
          </cell>
          <cell r="J13">
            <v>362432.66860000003</v>
          </cell>
          <cell r="K13">
            <v>352512.94630000001</v>
          </cell>
          <cell r="L13">
            <v>315693.61110000004</v>
          </cell>
        </row>
        <row r="14">
          <cell r="A14" t="str">
            <v>Telerj11231100</v>
          </cell>
          <cell r="B14">
            <v>95269.051720000003</v>
          </cell>
          <cell r="C14">
            <v>96548.619919999997</v>
          </cell>
          <cell r="D14">
            <v>100114.1437</v>
          </cell>
          <cell r="E14">
            <v>101774.6483</v>
          </cell>
          <cell r="F14">
            <v>96400.9715</v>
          </cell>
          <cell r="G14">
            <v>101905.8045</v>
          </cell>
          <cell r="H14">
            <v>102041.84120000001</v>
          </cell>
          <cell r="I14">
            <v>104471.07120000001</v>
          </cell>
          <cell r="J14">
            <v>181066.22659999999</v>
          </cell>
          <cell r="K14">
            <v>174309.49040000001</v>
          </cell>
          <cell r="L14">
            <v>170998.3524</v>
          </cell>
        </row>
        <row r="15">
          <cell r="A15" t="str">
            <v>Telerj11231120</v>
          </cell>
          <cell r="B15">
            <v>1576.9881399999999</v>
          </cell>
          <cell r="C15">
            <v>1899.30746</v>
          </cell>
          <cell r="D15">
            <v>2084.6902</v>
          </cell>
          <cell r="E15">
            <v>2257.24899</v>
          </cell>
          <cell r="F15">
            <v>1904.3031100000001</v>
          </cell>
          <cell r="G15">
            <v>1856.72171</v>
          </cell>
          <cell r="H15">
            <v>1391.2974299999998</v>
          </cell>
          <cell r="I15">
            <v>1252.79133</v>
          </cell>
          <cell r="J15">
            <v>1245.9889599999999</v>
          </cell>
          <cell r="K15">
            <v>1131.1094900000001</v>
          </cell>
          <cell r="L15">
            <v>1136.01749</v>
          </cell>
        </row>
        <row r="16">
          <cell r="A16" t="str">
            <v>Telerj11231132</v>
          </cell>
          <cell r="B16">
            <v>37991.643280000004</v>
          </cell>
          <cell r="C16">
            <v>39708.745869999999</v>
          </cell>
          <cell r="D16">
            <v>41475.937039999997</v>
          </cell>
          <cell r="E16">
            <v>44107.616249999999</v>
          </cell>
          <cell r="F16">
            <v>43764.39417</v>
          </cell>
          <cell r="G16">
            <v>43605.931240000005</v>
          </cell>
          <cell r="H16">
            <v>44182.472580000001</v>
          </cell>
          <cell r="I16">
            <v>44550.832459999998</v>
          </cell>
          <cell r="J16">
            <v>50915.119590000002</v>
          </cell>
          <cell r="K16">
            <v>44941.684289999997</v>
          </cell>
          <cell r="L16">
            <v>45428.207900000001</v>
          </cell>
        </row>
        <row r="17">
          <cell r="A17" t="str">
            <v>Telerj11231133</v>
          </cell>
          <cell r="B17">
            <v>337.16440250000005</v>
          </cell>
          <cell r="C17">
            <v>38.570219999999999</v>
          </cell>
          <cell r="D17">
            <v>999.50019250000003</v>
          </cell>
          <cell r="E17">
            <v>0</v>
          </cell>
          <cell r="F17">
            <v>0</v>
          </cell>
          <cell r="G17">
            <v>0</v>
          </cell>
          <cell r="H17">
            <v>0</v>
          </cell>
          <cell r="I17">
            <v>0</v>
          </cell>
          <cell r="J17">
            <v>0</v>
          </cell>
          <cell r="K17">
            <v>0</v>
          </cell>
          <cell r="L17">
            <v>0</v>
          </cell>
        </row>
        <row r="18">
          <cell r="A18" t="str">
            <v>Telerj11231138</v>
          </cell>
          <cell r="B18">
            <v>5011.1914100000004</v>
          </cell>
          <cell r="C18">
            <v>4009.8107500000001</v>
          </cell>
          <cell r="D18">
            <v>3110.1424200000001</v>
          </cell>
          <cell r="E18">
            <v>3110.1424200000001</v>
          </cell>
          <cell r="F18">
            <v>2434.4088900000002</v>
          </cell>
          <cell r="G18">
            <v>1365.0399499999999</v>
          </cell>
          <cell r="H18">
            <v>414.00085999999999</v>
          </cell>
          <cell r="I18">
            <v>1669.7697900000001</v>
          </cell>
          <cell r="J18">
            <v>260.75229000000002</v>
          </cell>
          <cell r="K18">
            <v>260.75229000000002</v>
          </cell>
          <cell r="L18">
            <v>260.75229000000002</v>
          </cell>
        </row>
        <row r="19">
          <cell r="A19" t="str">
            <v>Telerj11231141</v>
          </cell>
          <cell r="B19">
            <v>148.3523371</v>
          </cell>
          <cell r="C19">
            <v>13.885279200000001</v>
          </cell>
          <cell r="D19">
            <v>359.8200693</v>
          </cell>
          <cell r="E19">
            <v>0</v>
          </cell>
          <cell r="F19">
            <v>0</v>
          </cell>
          <cell r="G19">
            <v>0</v>
          </cell>
          <cell r="H19">
            <v>0</v>
          </cell>
          <cell r="I19">
            <v>0</v>
          </cell>
          <cell r="J19">
            <v>74822.121930000008</v>
          </cell>
          <cell r="K19">
            <v>74706.010930000004</v>
          </cell>
          <cell r="L19">
            <v>70754.553390000001</v>
          </cell>
        </row>
        <row r="20">
          <cell r="A20" t="str">
            <v>Telerj11231142</v>
          </cell>
          <cell r="B20">
            <v>13676.991699999999</v>
          </cell>
          <cell r="C20">
            <v>14295.14861</v>
          </cell>
          <cell r="D20">
            <v>14931.33743</v>
          </cell>
          <cell r="E20">
            <v>15878.741960000001</v>
          </cell>
          <cell r="F20">
            <v>15755.182000000001</v>
          </cell>
          <cell r="G20">
            <v>15698.13571</v>
          </cell>
          <cell r="H20">
            <v>15905.69001</v>
          </cell>
          <cell r="I20">
            <v>16038.29984</v>
          </cell>
          <cell r="J20">
            <v>18329.443039999998</v>
          </cell>
          <cell r="K20">
            <v>16179.00633</v>
          </cell>
          <cell r="L20">
            <v>16354.154829999999</v>
          </cell>
        </row>
        <row r="21">
          <cell r="A21" t="str">
            <v>Telerj11231144</v>
          </cell>
          <cell r="B21">
            <v>551.02152000000001</v>
          </cell>
          <cell r="C21">
            <v>551.02152000000001</v>
          </cell>
          <cell r="D21">
            <v>549.48070999999993</v>
          </cell>
          <cell r="E21">
            <v>550.83127999999999</v>
          </cell>
          <cell r="F21">
            <v>549.07737999999995</v>
          </cell>
          <cell r="G21">
            <v>548.88606000000004</v>
          </cell>
          <cell r="H21">
            <v>548.28913</v>
          </cell>
          <cell r="I21">
            <v>547.14500999999996</v>
          </cell>
          <cell r="J21">
            <v>0</v>
          </cell>
          <cell r="K21">
            <v>0</v>
          </cell>
          <cell r="L21">
            <v>0</v>
          </cell>
        </row>
        <row r="22">
          <cell r="A22" t="str">
            <v>Telerj11231148</v>
          </cell>
          <cell r="B22">
            <v>8045.2093099999993</v>
          </cell>
          <cell r="C22">
            <v>8045.2093099999993</v>
          </cell>
          <cell r="D22">
            <v>8045.2093099999993</v>
          </cell>
          <cell r="E22">
            <v>8045.2093099999993</v>
          </cell>
          <cell r="F22">
            <v>8045.2093099999993</v>
          </cell>
          <cell r="G22">
            <v>8045.2093099999993</v>
          </cell>
          <cell r="H22">
            <v>8045.2093099999993</v>
          </cell>
          <cell r="I22">
            <v>8496.0949099999998</v>
          </cell>
          <cell r="J22">
            <v>8045.2093099999993</v>
          </cell>
          <cell r="K22">
            <v>8045.2093099999993</v>
          </cell>
          <cell r="L22">
            <v>8045.2093099999993</v>
          </cell>
        </row>
        <row r="23">
          <cell r="A23" t="str">
            <v>Telerj11231400</v>
          </cell>
          <cell r="B23">
            <v>2908.5074599999998</v>
          </cell>
          <cell r="C23">
            <v>2992.7013099999999</v>
          </cell>
          <cell r="D23">
            <v>3394.8343999999997</v>
          </cell>
          <cell r="E23">
            <v>4166.8403900000003</v>
          </cell>
          <cell r="F23">
            <v>4354.9049400000004</v>
          </cell>
          <cell r="G23">
            <v>4993.2479499999999</v>
          </cell>
          <cell r="H23">
            <v>7894.8879999999999</v>
          </cell>
          <cell r="I23">
            <v>8388.0105299999996</v>
          </cell>
          <cell r="J23">
            <v>0</v>
          </cell>
          <cell r="K23">
            <v>0</v>
          </cell>
          <cell r="L23">
            <v>0</v>
          </cell>
        </row>
        <row r="24">
          <cell r="A24" t="str">
            <v>Telerj11236000</v>
          </cell>
          <cell r="B24">
            <v>63078.103090000004</v>
          </cell>
          <cell r="C24">
            <v>68956.023060000007</v>
          </cell>
          <cell r="D24">
            <v>75173.566230000011</v>
          </cell>
          <cell r="E24">
            <v>78120.153489999997</v>
          </cell>
          <cell r="F24">
            <v>82353.626120000001</v>
          </cell>
          <cell r="G24">
            <v>84506.488239999991</v>
          </cell>
          <cell r="H24">
            <v>101803.4813</v>
          </cell>
          <cell r="I24">
            <v>111585.114</v>
          </cell>
          <cell r="J24">
            <v>112637.8161</v>
          </cell>
          <cell r="K24">
            <v>116144.0346</v>
          </cell>
          <cell r="L24">
            <v>124930.0711</v>
          </cell>
        </row>
        <row r="25">
          <cell r="A25" t="str">
            <v>Telerj11250000</v>
          </cell>
          <cell r="B25">
            <v>54.46942</v>
          </cell>
          <cell r="C25">
            <v>54.46942</v>
          </cell>
          <cell r="D25">
            <v>54.467100000000002</v>
          </cell>
          <cell r="E25">
            <v>54.467100000000002</v>
          </cell>
          <cell r="F25">
            <v>54.468440000000001</v>
          </cell>
          <cell r="G25">
            <v>54.468440000000001</v>
          </cell>
          <cell r="H25">
            <v>54.468440000000001</v>
          </cell>
          <cell r="I25">
            <v>0</v>
          </cell>
          <cell r="J25">
            <v>0</v>
          </cell>
          <cell r="K25">
            <v>0</v>
          </cell>
          <cell r="L25">
            <v>0</v>
          </cell>
        </row>
        <row r="26">
          <cell r="A26" t="str">
            <v>Telerj11270000</v>
          </cell>
          <cell r="B26">
            <v>5698.3354100000006</v>
          </cell>
          <cell r="C26">
            <v>5744.1498600000004</v>
          </cell>
          <cell r="D26">
            <v>6417.7378399999998</v>
          </cell>
          <cell r="E26">
            <v>5325.0745099999995</v>
          </cell>
          <cell r="F26">
            <v>6188.8444400000008</v>
          </cell>
          <cell r="G26">
            <v>6440.71414</v>
          </cell>
          <cell r="H26">
            <v>5763.0191199999999</v>
          </cell>
          <cell r="I26">
            <v>4276.4903700000004</v>
          </cell>
          <cell r="J26">
            <v>3849.7966200000001</v>
          </cell>
          <cell r="K26">
            <v>4067.5318700000003</v>
          </cell>
          <cell r="L26">
            <v>5093.6930899999998</v>
          </cell>
        </row>
        <row r="27">
          <cell r="A27" t="str">
            <v>Telerj11290000</v>
          </cell>
          <cell r="B27">
            <v>7551.0040899999995</v>
          </cell>
          <cell r="C27">
            <v>8632.7198399999997</v>
          </cell>
          <cell r="D27">
            <v>9233.4966400000012</v>
          </cell>
          <cell r="E27">
            <v>6147.6808700000001</v>
          </cell>
          <cell r="F27">
            <v>12008.785820000001</v>
          </cell>
          <cell r="G27">
            <v>5713.2839899999999</v>
          </cell>
          <cell r="H27">
            <v>7919.8532000000005</v>
          </cell>
          <cell r="I27">
            <v>6290.2485700000007</v>
          </cell>
          <cell r="J27">
            <v>0</v>
          </cell>
          <cell r="K27">
            <v>0</v>
          </cell>
          <cell r="L27">
            <v>0</v>
          </cell>
        </row>
        <row r="28">
          <cell r="A28" t="str">
            <v>Telerj11300000</v>
          </cell>
          <cell r="B28">
            <v>18230.858469999999</v>
          </cell>
          <cell r="C28">
            <v>13949.93651</v>
          </cell>
          <cell r="D28">
            <v>10889.316800000001</v>
          </cell>
          <cell r="E28">
            <v>7381.8923399999994</v>
          </cell>
          <cell r="F28">
            <v>5921.0243399999999</v>
          </cell>
          <cell r="G28">
            <v>1576.0223500000002</v>
          </cell>
          <cell r="H28">
            <v>821.42406999999992</v>
          </cell>
          <cell r="I28">
            <v>1016.53612</v>
          </cell>
          <cell r="J28">
            <v>3194.9857700000002</v>
          </cell>
          <cell r="K28">
            <v>5166.8962499999998</v>
          </cell>
          <cell r="L28">
            <v>5364.1135899999999</v>
          </cell>
        </row>
        <row r="29">
          <cell r="A29" t="str">
            <v>Telerj12120000</v>
          </cell>
          <cell r="B29">
            <v>8863.3096500000011</v>
          </cell>
          <cell r="C29">
            <v>8863.3096500000011</v>
          </cell>
          <cell r="D29">
            <v>8863.3096500000011</v>
          </cell>
          <cell r="E29">
            <v>8863.3096500000011</v>
          </cell>
          <cell r="F29">
            <v>8863.3096500000011</v>
          </cell>
          <cell r="G29">
            <v>8863.3096500000011</v>
          </cell>
          <cell r="H29">
            <v>8863.3096500000011</v>
          </cell>
          <cell r="I29">
            <v>8863.3096500000011</v>
          </cell>
          <cell r="J29">
            <v>8863.3096500000011</v>
          </cell>
          <cell r="K29">
            <v>8863.3096500000011</v>
          </cell>
          <cell r="L29">
            <v>8863.3096500000011</v>
          </cell>
        </row>
        <row r="30">
          <cell r="A30" t="str">
            <v>Telerj12130000</v>
          </cell>
          <cell r="B30">
            <v>323624.13589999999</v>
          </cell>
          <cell r="C30">
            <v>375715.02</v>
          </cell>
          <cell r="D30">
            <v>375252.19349999999</v>
          </cell>
          <cell r="E30">
            <v>377755.80580000003</v>
          </cell>
          <cell r="F30">
            <v>383741.46369999996</v>
          </cell>
          <cell r="G30">
            <v>378237.41810000001</v>
          </cell>
          <cell r="H30">
            <v>373259.71510000003</v>
          </cell>
          <cell r="I30">
            <v>377758.10480000003</v>
          </cell>
          <cell r="J30">
            <v>295218.84710000001</v>
          </cell>
          <cell r="K30">
            <v>300432.2782</v>
          </cell>
          <cell r="L30">
            <v>298099.3</v>
          </cell>
        </row>
        <row r="31">
          <cell r="A31" t="str">
            <v>Telerj12131111</v>
          </cell>
          <cell r="B31">
            <v>231030.63259999998</v>
          </cell>
          <cell r="C31">
            <v>239646.72219999999</v>
          </cell>
          <cell r="D31">
            <v>239223.842</v>
          </cell>
          <cell r="E31">
            <v>241070.3155</v>
          </cell>
          <cell r="F31">
            <v>245373.99919999999</v>
          </cell>
          <cell r="G31">
            <v>241123.25260000001</v>
          </cell>
          <cell r="H31">
            <v>239212.79619999998</v>
          </cell>
          <cell r="I31">
            <v>243436.41759999999</v>
          </cell>
          <cell r="J31">
            <v>235385.84519999998</v>
          </cell>
          <cell r="K31">
            <v>235060.12430000002</v>
          </cell>
          <cell r="L31">
            <v>224057.38259999998</v>
          </cell>
        </row>
        <row r="32">
          <cell r="A32" t="str">
            <v>Telerj12131114</v>
          </cell>
          <cell r="B32">
            <v>13274.7379</v>
          </cell>
          <cell r="C32">
            <v>17265.185969999999</v>
          </cell>
          <cell r="D32">
            <v>17304.010969999999</v>
          </cell>
          <cell r="E32">
            <v>17304.022390000002</v>
          </cell>
          <cell r="F32">
            <v>17400.2143</v>
          </cell>
          <cell r="G32">
            <v>17613.63652</v>
          </cell>
          <cell r="H32">
            <v>14231.032499999999</v>
          </cell>
          <cell r="I32">
            <v>14987.861279999999</v>
          </cell>
          <cell r="J32">
            <v>15117.393269999999</v>
          </cell>
          <cell r="K32">
            <v>15921.515800000001</v>
          </cell>
          <cell r="L32">
            <v>18457.94497</v>
          </cell>
        </row>
        <row r="33">
          <cell r="A33" t="str">
            <v>Telerj12131121</v>
          </cell>
          <cell r="B33">
            <v>73681.873059999998</v>
          </cell>
          <cell r="C33">
            <v>76873.1345</v>
          </cell>
          <cell r="D33">
            <v>76793.266140000007</v>
          </cell>
          <cell r="E33">
            <v>77457.983950000009</v>
          </cell>
          <cell r="F33">
            <v>79007.515310000003</v>
          </cell>
          <cell r="G33">
            <v>77469.65539</v>
          </cell>
          <cell r="H33">
            <v>79027.673030000005</v>
          </cell>
          <cell r="I33">
            <v>78304.401389999999</v>
          </cell>
          <cell r="J33">
            <v>0</v>
          </cell>
          <cell r="K33">
            <v>0</v>
          </cell>
          <cell r="L33">
            <v>0</v>
          </cell>
        </row>
        <row r="34">
          <cell r="A34" t="str">
            <v>Telerj12131122</v>
          </cell>
          <cell r="B34">
            <v>4305.4617199999993</v>
          </cell>
          <cell r="C34">
            <v>5738.0095799999999</v>
          </cell>
          <cell r="D34">
            <v>5747.4935500000001</v>
          </cell>
          <cell r="E34">
            <v>5745.2280499999997</v>
          </cell>
          <cell r="F34">
            <v>5779.8531199999998</v>
          </cell>
          <cell r="G34">
            <v>5852.8458899999996</v>
          </cell>
          <cell r="H34">
            <v>4612.4613600000002</v>
          </cell>
          <cell r="I34">
            <v>4856.6562199999998</v>
          </cell>
          <cell r="J34">
            <v>5442.2616200000002</v>
          </cell>
          <cell r="K34">
            <v>5731.7457300000005</v>
          </cell>
          <cell r="L34">
            <v>6644.8602300000002</v>
          </cell>
        </row>
        <row r="35">
          <cell r="A35" t="str">
            <v>Telerj14100000</v>
          </cell>
          <cell r="B35">
            <v>2160.6666600000003</v>
          </cell>
          <cell r="C35">
            <v>2160.6666600000003</v>
          </cell>
          <cell r="D35">
            <v>2160.6666600000003</v>
          </cell>
          <cell r="E35">
            <v>2160.6666600000003</v>
          </cell>
          <cell r="F35">
            <v>2160.6666600000003</v>
          </cell>
          <cell r="G35">
            <v>2334.0007599999999</v>
          </cell>
          <cell r="H35">
            <v>2334.0007599999999</v>
          </cell>
          <cell r="I35">
            <v>2334.0007599999999</v>
          </cell>
          <cell r="J35">
            <v>2334.0008199999997</v>
          </cell>
          <cell r="K35">
            <v>2334.0008199999997</v>
          </cell>
          <cell r="L35">
            <v>2334.0008199999997</v>
          </cell>
        </row>
        <row r="36">
          <cell r="A36" t="str">
            <v>Telerj14210000</v>
          </cell>
          <cell r="B36">
            <v>10006388.728</v>
          </cell>
          <cell r="C36">
            <v>10006388.922</v>
          </cell>
          <cell r="D36">
            <v>10006438.523</v>
          </cell>
          <cell r="E36">
            <v>10007018.630000001</v>
          </cell>
          <cell r="F36">
            <v>9950577.3159999996</v>
          </cell>
          <cell r="G36">
            <v>10009728.295</v>
          </cell>
          <cell r="H36">
            <v>9993534.2109999992</v>
          </cell>
          <cell r="I36">
            <v>10150875.689999999</v>
          </cell>
          <cell r="J36">
            <v>10359663.654999999</v>
          </cell>
          <cell r="K36">
            <v>10380682.359999999</v>
          </cell>
          <cell r="L36">
            <v>10410473.646</v>
          </cell>
        </row>
        <row r="37">
          <cell r="A37" t="str">
            <v>Telerj14220000</v>
          </cell>
          <cell r="B37">
            <v>91.18835</v>
          </cell>
          <cell r="C37">
            <v>91.18835</v>
          </cell>
          <cell r="D37">
            <v>91.18835</v>
          </cell>
          <cell r="E37">
            <v>91.18835</v>
          </cell>
          <cell r="F37">
            <v>91.18835</v>
          </cell>
          <cell r="G37">
            <v>91.18835</v>
          </cell>
          <cell r="H37">
            <v>91.18835</v>
          </cell>
          <cell r="I37">
            <v>91.18835</v>
          </cell>
          <cell r="J37">
            <v>0</v>
          </cell>
          <cell r="K37">
            <v>0</v>
          </cell>
          <cell r="L37">
            <v>0</v>
          </cell>
        </row>
        <row r="38">
          <cell r="A38" t="str">
            <v>Telerj14230000</v>
          </cell>
          <cell r="B38">
            <v>183569.2641</v>
          </cell>
          <cell r="C38">
            <v>211088.08909999998</v>
          </cell>
          <cell r="D38">
            <v>250881.01830000003</v>
          </cell>
          <cell r="E38">
            <v>282501.72610000003</v>
          </cell>
          <cell r="F38">
            <v>307402.04680000001</v>
          </cell>
          <cell r="G38">
            <v>301753.88669999997</v>
          </cell>
          <cell r="H38">
            <v>417352.02600000001</v>
          </cell>
          <cell r="I38">
            <v>370046.1287</v>
          </cell>
          <cell r="J38">
            <v>276250.72619999998</v>
          </cell>
          <cell r="K38">
            <v>315144.1115</v>
          </cell>
          <cell r="L38">
            <v>407112.1495</v>
          </cell>
        </row>
        <row r="39">
          <cell r="A39" t="str">
            <v>Telerj14230010</v>
          </cell>
          <cell r="B39">
            <v>47215.538719999997</v>
          </cell>
          <cell r="C39">
            <v>47215.538719999997</v>
          </cell>
          <cell r="D39">
            <v>47215.538719999997</v>
          </cell>
          <cell r="E39">
            <v>47215.538719999997</v>
          </cell>
          <cell r="F39">
            <v>47215.538719999997</v>
          </cell>
          <cell r="G39">
            <v>47215.538719999997</v>
          </cell>
          <cell r="H39">
            <v>32824.053510000005</v>
          </cell>
          <cell r="I39">
            <v>18417.248190000002</v>
          </cell>
          <cell r="J39">
            <v>276250.72619999998</v>
          </cell>
          <cell r="K39">
            <v>315144.1115</v>
          </cell>
          <cell r="L39">
            <v>407112.1495</v>
          </cell>
        </row>
        <row r="40">
          <cell r="A40" t="str">
            <v>Telerj14230020</v>
          </cell>
          <cell r="B40">
            <v>136353.7254</v>
          </cell>
          <cell r="C40">
            <v>163872.55040000001</v>
          </cell>
          <cell r="D40">
            <v>203665.47959999999</v>
          </cell>
          <cell r="E40">
            <v>235286.1874</v>
          </cell>
          <cell r="F40">
            <v>260186.50810000001</v>
          </cell>
          <cell r="G40">
            <v>254538.348</v>
          </cell>
          <cell r="H40">
            <v>384527.97249999997</v>
          </cell>
          <cell r="I40">
            <v>351628.88050000003</v>
          </cell>
          <cell r="J40">
            <v>0</v>
          </cell>
          <cell r="K40">
            <v>0</v>
          </cell>
          <cell r="L40">
            <v>0</v>
          </cell>
        </row>
        <row r="41">
          <cell r="A41" t="str">
            <v>Telerj14240000</v>
          </cell>
          <cell r="B41">
            <v>40099.765740000003</v>
          </cell>
          <cell r="C41">
            <v>48675.887950000004</v>
          </cell>
          <cell r="D41">
            <v>51180.50303</v>
          </cell>
          <cell r="E41">
            <v>51355.006200000003</v>
          </cell>
          <cell r="F41">
            <v>54584.147729999997</v>
          </cell>
          <cell r="G41">
            <v>39950.542729999994</v>
          </cell>
          <cell r="H41">
            <v>38797.2022</v>
          </cell>
          <cell r="I41">
            <v>55947.98014</v>
          </cell>
          <cell r="J41">
            <v>0</v>
          </cell>
          <cell r="K41">
            <v>0</v>
          </cell>
          <cell r="L41">
            <v>0</v>
          </cell>
        </row>
        <row r="42">
          <cell r="A42" t="str">
            <v>Telerj14250000</v>
          </cell>
          <cell r="B42">
            <v>1786.61193</v>
          </cell>
          <cell r="C42">
            <v>1786.61193</v>
          </cell>
          <cell r="D42">
            <v>1786.61193</v>
          </cell>
          <cell r="E42">
            <v>1786.61193</v>
          </cell>
          <cell r="F42">
            <v>1786.61193</v>
          </cell>
          <cell r="G42">
            <v>0</v>
          </cell>
          <cell r="H42">
            <v>0</v>
          </cell>
          <cell r="I42">
            <v>0</v>
          </cell>
          <cell r="J42">
            <v>0</v>
          </cell>
          <cell r="K42">
            <v>0</v>
          </cell>
          <cell r="L42">
            <v>0</v>
          </cell>
        </row>
        <row r="43">
          <cell r="A43" t="str">
            <v>Telerj14290000</v>
          </cell>
          <cell r="B43">
            <v>-6263854.4189999998</v>
          </cell>
          <cell r="C43">
            <v>-6331704.5300000003</v>
          </cell>
          <cell r="D43">
            <v>-6406264.5609999998</v>
          </cell>
          <cell r="E43">
            <v>-6477651.6639999999</v>
          </cell>
          <cell r="F43">
            <v>-6521628.3370000003</v>
          </cell>
          <cell r="G43">
            <v>-6595207.8430000003</v>
          </cell>
          <cell r="H43">
            <v>-6668926.068</v>
          </cell>
          <cell r="I43">
            <v>-6737510.2039999999</v>
          </cell>
          <cell r="J43">
            <v>-6810454.1809999999</v>
          </cell>
          <cell r="K43">
            <v>-6887063.9249999998</v>
          </cell>
          <cell r="L43">
            <v>-6963358.2560000001</v>
          </cell>
        </row>
        <row r="44">
          <cell r="A44" t="str">
            <v>Telerj14300000</v>
          </cell>
          <cell r="B44">
            <v>12092.969289999999</v>
          </cell>
          <cell r="C44">
            <v>13205.57999</v>
          </cell>
          <cell r="D44">
            <v>15781.60082</v>
          </cell>
          <cell r="E44">
            <v>16793.21285</v>
          </cell>
          <cell r="F44">
            <v>20441.094570000001</v>
          </cell>
          <cell r="G44">
            <v>21840.534620000002</v>
          </cell>
          <cell r="H44">
            <v>21949.15482</v>
          </cell>
          <cell r="I44">
            <v>28267.204020000001</v>
          </cell>
          <cell r="J44">
            <v>38909.698270000001</v>
          </cell>
          <cell r="K44">
            <v>42611.62343</v>
          </cell>
          <cell r="L44">
            <v>45531.865429999998</v>
          </cell>
        </row>
        <row r="45">
          <cell r="A45" t="str">
            <v>Telerj21110000</v>
          </cell>
          <cell r="B45">
            <v>37733.45882</v>
          </cell>
          <cell r="C45">
            <v>38694.074159999996</v>
          </cell>
          <cell r="D45">
            <v>36412.091549999997</v>
          </cell>
          <cell r="E45">
            <v>33620.547030000002</v>
          </cell>
          <cell r="F45">
            <v>34729.018170000003</v>
          </cell>
          <cell r="G45">
            <v>36620.985990000001</v>
          </cell>
          <cell r="H45">
            <v>38634.622920000002</v>
          </cell>
          <cell r="I45">
            <v>30720.989000000001</v>
          </cell>
          <cell r="J45">
            <v>45700.579229999996</v>
          </cell>
          <cell r="K45">
            <v>47800.207029999998</v>
          </cell>
          <cell r="L45">
            <v>46431.650900000001</v>
          </cell>
        </row>
        <row r="46">
          <cell r="A46" t="str">
            <v>Telerj21113700</v>
          </cell>
          <cell r="B46">
            <v>13167.642220000002</v>
          </cell>
          <cell r="C46">
            <v>12771.850349999999</v>
          </cell>
          <cell r="D46">
            <v>12968.339910000001</v>
          </cell>
          <cell r="E46">
            <v>12988.130369999999</v>
          </cell>
          <cell r="F46">
            <v>13411.97364</v>
          </cell>
          <cell r="G46">
            <v>13951.251189999999</v>
          </cell>
          <cell r="H46">
            <v>13484.527830000001</v>
          </cell>
          <cell r="I46">
            <v>12934.370220000001</v>
          </cell>
          <cell r="J46">
            <v>13829.4593</v>
          </cell>
          <cell r="K46">
            <v>14337.508890000001</v>
          </cell>
          <cell r="L46">
            <v>14571.0771</v>
          </cell>
        </row>
        <row r="47">
          <cell r="A47" t="str">
            <v>Telerj21113800</v>
          </cell>
          <cell r="B47">
            <v>953.48256000000003</v>
          </cell>
          <cell r="C47">
            <v>1901.56105</v>
          </cell>
          <cell r="D47">
            <v>2877.72388</v>
          </cell>
          <cell r="E47">
            <v>3731.9672400000004</v>
          </cell>
          <cell r="F47">
            <v>4559.2262499999997</v>
          </cell>
          <cell r="G47">
            <v>5408.6047099999996</v>
          </cell>
          <cell r="H47">
            <v>6286.3896399999994</v>
          </cell>
          <cell r="I47">
            <v>7057.8353099999995</v>
          </cell>
          <cell r="J47">
            <v>7779.9455099999996</v>
          </cell>
          <cell r="K47">
            <v>8742.1175700000003</v>
          </cell>
          <cell r="L47">
            <v>9772.1801899999991</v>
          </cell>
        </row>
        <row r="48">
          <cell r="A48" t="str">
            <v>Telerj21120000</v>
          </cell>
          <cell r="B48">
            <v>353997.18669999996</v>
          </cell>
          <cell r="C48">
            <v>312601.58860000002</v>
          </cell>
          <cell r="D48">
            <v>357541.93830000004</v>
          </cell>
          <cell r="E48">
            <v>365228.99229999998</v>
          </cell>
          <cell r="F48">
            <v>381984.09960000002</v>
          </cell>
          <cell r="G48">
            <v>404684.25389999995</v>
          </cell>
          <cell r="H48">
            <v>330887.69430000003</v>
          </cell>
          <cell r="I48">
            <v>385297.27260000003</v>
          </cell>
          <cell r="J48">
            <v>360951.70019999996</v>
          </cell>
          <cell r="K48">
            <v>235478.14930000002</v>
          </cell>
          <cell r="L48">
            <v>319752.62</v>
          </cell>
        </row>
        <row r="49">
          <cell r="A49" t="str">
            <v>Telerj21121120</v>
          </cell>
          <cell r="B49">
            <v>32923.512060000001</v>
          </cell>
          <cell r="C49">
            <v>57990.6</v>
          </cell>
          <cell r="D49">
            <v>87927.106060000006</v>
          </cell>
          <cell r="E49">
            <v>96182.083620000005</v>
          </cell>
          <cell r="F49">
            <v>92179.13801000001</v>
          </cell>
          <cell r="G49">
            <v>85484.237549999991</v>
          </cell>
          <cell r="H49">
            <v>197933.8321</v>
          </cell>
          <cell r="I49">
            <v>143731.0766</v>
          </cell>
          <cell r="J49">
            <v>0</v>
          </cell>
          <cell r="K49">
            <v>0</v>
          </cell>
          <cell r="L49">
            <v>0</v>
          </cell>
        </row>
        <row r="50">
          <cell r="A50" t="str">
            <v>Telerj21130000</v>
          </cell>
          <cell r="B50">
            <v>113415.79</v>
          </cell>
          <cell r="C50">
            <v>84989.483269999997</v>
          </cell>
          <cell r="D50">
            <v>89063.194579999996</v>
          </cell>
          <cell r="E50">
            <v>93889.763709999999</v>
          </cell>
          <cell r="F50">
            <v>75841.117969999992</v>
          </cell>
          <cell r="G50">
            <v>74621.098389999999</v>
          </cell>
          <cell r="H50">
            <v>72189.607260000004</v>
          </cell>
          <cell r="I50">
            <v>19009.69326</v>
          </cell>
          <cell r="J50">
            <v>79349.213260000004</v>
          </cell>
          <cell r="K50">
            <v>79703.993480000005</v>
          </cell>
          <cell r="L50">
            <v>71250.374319999988</v>
          </cell>
        </row>
        <row r="51">
          <cell r="A51" t="str">
            <v>Telerj21141100</v>
          </cell>
          <cell r="B51">
            <v>275755.09860000003</v>
          </cell>
          <cell r="C51">
            <v>281136.01060000004</v>
          </cell>
          <cell r="D51">
            <v>299521.50589999999</v>
          </cell>
          <cell r="E51">
            <v>297758.30589999998</v>
          </cell>
          <cell r="F51">
            <v>303695.40989999997</v>
          </cell>
          <cell r="G51">
            <v>302014.57650000002</v>
          </cell>
          <cell r="H51">
            <v>0</v>
          </cell>
          <cell r="I51">
            <v>0</v>
          </cell>
          <cell r="J51">
            <v>1418.9044799999999</v>
          </cell>
          <cell r="K51">
            <v>1689.83015</v>
          </cell>
          <cell r="L51">
            <v>0</v>
          </cell>
        </row>
        <row r="52">
          <cell r="A52" t="str">
            <v>Telerj21141200</v>
          </cell>
          <cell r="B52">
            <v>3635.1032599999999</v>
          </cell>
          <cell r="C52">
            <v>6636.3382000000001</v>
          </cell>
          <cell r="D52">
            <v>6833.2901199999997</v>
          </cell>
          <cell r="E52">
            <v>7344.3629600000004</v>
          </cell>
          <cell r="F52">
            <v>8725.4055399999997</v>
          </cell>
          <cell r="G52">
            <v>22950.956420000002</v>
          </cell>
          <cell r="H52">
            <v>306679.34710000001</v>
          </cell>
          <cell r="I52">
            <v>385082.71480000002</v>
          </cell>
          <cell r="J52">
            <v>449238.57799999998</v>
          </cell>
          <cell r="K52">
            <v>425624.12419999996</v>
          </cell>
          <cell r="L52">
            <v>436637.09539999999</v>
          </cell>
        </row>
        <row r="53">
          <cell r="A53" t="str">
            <v>Telerj21142100</v>
          </cell>
          <cell r="B53">
            <v>8272.2062800000003</v>
          </cell>
          <cell r="C53">
            <v>15218.258880000001</v>
          </cell>
          <cell r="D53">
            <v>36.580059999999996</v>
          </cell>
          <cell r="E53">
            <v>36.580059999999996</v>
          </cell>
          <cell r="F53">
            <v>36.580059999999996</v>
          </cell>
          <cell r="G53">
            <v>36.580059999999996</v>
          </cell>
          <cell r="H53">
            <v>25158.65523</v>
          </cell>
          <cell r="I53">
            <v>29561.304539999997</v>
          </cell>
          <cell r="J53">
            <v>25105.80011</v>
          </cell>
          <cell r="K53">
            <v>31340.195070000002</v>
          </cell>
          <cell r="L53">
            <v>31557.267940000002</v>
          </cell>
        </row>
        <row r="54">
          <cell r="A54" t="str">
            <v>Telerj21142200</v>
          </cell>
          <cell r="B54">
            <v>8271.921049999999</v>
          </cell>
          <cell r="C54">
            <v>8953.80098</v>
          </cell>
          <cell r="D54">
            <v>27266.905220000001</v>
          </cell>
          <cell r="E54">
            <v>17222.568010000003</v>
          </cell>
          <cell r="F54">
            <v>32529.636399999999</v>
          </cell>
          <cell r="G54">
            <v>18988.614570000002</v>
          </cell>
          <cell r="H54">
            <v>36.580059999999996</v>
          </cell>
          <cell r="I54">
            <v>36.580059999999996</v>
          </cell>
          <cell r="J54">
            <v>0</v>
          </cell>
          <cell r="K54">
            <v>0</v>
          </cell>
          <cell r="L54">
            <v>0</v>
          </cell>
        </row>
        <row r="55">
          <cell r="A55" t="str">
            <v>Telerj21150000</v>
          </cell>
          <cell r="B55">
            <v>37945.043159999994</v>
          </cell>
          <cell r="C55">
            <v>31379.58567</v>
          </cell>
          <cell r="D55">
            <v>31732.72076</v>
          </cell>
          <cell r="E55">
            <v>25703.483600000003</v>
          </cell>
          <cell r="F55">
            <v>17952.57891</v>
          </cell>
          <cell r="G55">
            <v>31646.318739999999</v>
          </cell>
          <cell r="H55">
            <v>19520.751920000002</v>
          </cell>
          <cell r="I55">
            <v>9191.566929999999</v>
          </cell>
          <cell r="J55">
            <v>16905.327699999998</v>
          </cell>
          <cell r="K55">
            <v>12994.7634</v>
          </cell>
          <cell r="L55">
            <v>13423.864079999999</v>
          </cell>
        </row>
        <row r="56">
          <cell r="A56" t="str">
            <v>Telerj21160000</v>
          </cell>
          <cell r="B56">
            <v>15755.594509999999</v>
          </cell>
          <cell r="C56">
            <v>15653.995949999999</v>
          </cell>
          <cell r="D56">
            <v>15633.847009999999</v>
          </cell>
          <cell r="E56">
            <v>15574.58107</v>
          </cell>
          <cell r="F56">
            <v>15546.23101</v>
          </cell>
          <cell r="G56">
            <v>15518.064960000002</v>
          </cell>
          <cell r="H56">
            <v>24582.766010000003</v>
          </cell>
          <cell r="I56">
            <v>26337.84419</v>
          </cell>
          <cell r="J56">
            <v>18539.339370000002</v>
          </cell>
          <cell r="K56">
            <v>19987.163</v>
          </cell>
          <cell r="L56">
            <v>18425.241020000001</v>
          </cell>
        </row>
        <row r="57">
          <cell r="A57" t="str">
            <v>Telerj21170000</v>
          </cell>
          <cell r="B57">
            <v>157589.02519999997</v>
          </cell>
          <cell r="C57">
            <v>161851.27600000001</v>
          </cell>
          <cell r="D57">
            <v>168868.4172</v>
          </cell>
          <cell r="E57">
            <v>176881.829</v>
          </cell>
          <cell r="F57">
            <v>178077.14850000001</v>
          </cell>
          <cell r="G57">
            <v>172162.52619999999</v>
          </cell>
          <cell r="H57">
            <v>15484.961210000001</v>
          </cell>
          <cell r="I57">
            <v>12890.6013</v>
          </cell>
          <cell r="J57">
            <v>12890.6013</v>
          </cell>
          <cell r="K57">
            <v>12878.20505</v>
          </cell>
          <cell r="L57">
            <v>12859.946029999999</v>
          </cell>
        </row>
        <row r="58">
          <cell r="A58" t="str">
            <v>Telerj21190000</v>
          </cell>
          <cell r="B58">
            <v>42994.335370000001</v>
          </cell>
          <cell r="C58">
            <v>47062.525580000001</v>
          </cell>
          <cell r="D58">
            <v>44094.3943</v>
          </cell>
          <cell r="E58">
            <v>40500.332549999999</v>
          </cell>
          <cell r="F58">
            <v>42241.083030000002</v>
          </cell>
          <cell r="G58">
            <v>40098.539340000003</v>
          </cell>
          <cell r="H58">
            <v>177176.25719999999</v>
          </cell>
          <cell r="I58">
            <v>178654.6943</v>
          </cell>
          <cell r="J58">
            <v>203660.47839999999</v>
          </cell>
          <cell r="K58">
            <v>202257.02069999999</v>
          </cell>
          <cell r="L58">
            <v>204203.1151</v>
          </cell>
        </row>
        <row r="59">
          <cell r="A59" t="str">
            <v>Telerj22130000</v>
          </cell>
          <cell r="B59">
            <v>81285.795400000003</v>
          </cell>
          <cell r="C59">
            <v>135764.30859999999</v>
          </cell>
          <cell r="D59">
            <v>135764.30859999999</v>
          </cell>
          <cell r="E59">
            <v>135764.30859999999</v>
          </cell>
          <cell r="F59">
            <v>154928.12640000001</v>
          </cell>
          <cell r="G59">
            <v>154928.12640000001</v>
          </cell>
          <cell r="H59">
            <v>37234.792520000003</v>
          </cell>
          <cell r="I59">
            <v>31085.445769999998</v>
          </cell>
          <cell r="J59">
            <v>3480.24548</v>
          </cell>
          <cell r="K59">
            <v>144154.30869999999</v>
          </cell>
          <cell r="L59">
            <v>118831.01879999999</v>
          </cell>
        </row>
        <row r="60">
          <cell r="A60" t="str">
            <v>Telerj22141200</v>
          </cell>
          <cell r="B60">
            <v>14124.364</v>
          </cell>
          <cell r="C60">
            <v>25179.7</v>
          </cell>
          <cell r="D60">
            <v>24879.508000000002</v>
          </cell>
          <cell r="E60">
            <v>25720.612000000001</v>
          </cell>
          <cell r="F60">
            <v>26002.396000000001</v>
          </cell>
          <cell r="G60">
            <v>44825.428610000003</v>
          </cell>
          <cell r="H60">
            <v>154689.35809999998</v>
          </cell>
          <cell r="I60">
            <v>154689.35809999998</v>
          </cell>
          <cell r="J60">
            <v>31420.32487</v>
          </cell>
          <cell r="K60">
            <v>31420.32487</v>
          </cell>
          <cell r="L60">
            <v>31420.32487</v>
          </cell>
        </row>
        <row r="61">
          <cell r="A61" t="str">
            <v>Telerj22142100</v>
          </cell>
          <cell r="B61">
            <v>58330.14258</v>
          </cell>
          <cell r="C61">
            <v>116450.05990000001</v>
          </cell>
          <cell r="D61">
            <v>-8745.6615399999991</v>
          </cell>
          <cell r="E61">
            <v>0</v>
          </cell>
          <cell r="F61">
            <v>0</v>
          </cell>
          <cell r="G61">
            <v>0</v>
          </cell>
          <cell r="H61">
            <v>44062.060969999999</v>
          </cell>
          <cell r="I61">
            <v>117478.15459999999</v>
          </cell>
          <cell r="J61">
            <v>122003.6387</v>
          </cell>
          <cell r="K61">
            <v>144268.07619999998</v>
          </cell>
          <cell r="L61">
            <v>140189.66780000002</v>
          </cell>
        </row>
        <row r="62">
          <cell r="A62" t="str">
            <v>Telerj22142200</v>
          </cell>
          <cell r="B62">
            <v>31993.311140000002</v>
          </cell>
          <cell r="C62">
            <v>33219.10471</v>
          </cell>
          <cell r="D62">
            <v>108851.97959999999</v>
          </cell>
          <cell r="E62">
            <v>103549.1474</v>
          </cell>
          <cell r="F62">
            <v>88707.642349999995</v>
          </cell>
          <cell r="G62">
            <v>66435.793479999993</v>
          </cell>
          <cell r="H62">
            <v>0</v>
          </cell>
          <cell r="I62">
            <v>0</v>
          </cell>
          <cell r="J62">
            <v>0</v>
          </cell>
          <cell r="K62">
            <v>0</v>
          </cell>
          <cell r="L62">
            <v>0</v>
          </cell>
        </row>
        <row r="63">
          <cell r="A63" t="str">
            <v>Telerj22150000</v>
          </cell>
          <cell r="B63">
            <v>132.56882999999999</v>
          </cell>
          <cell r="C63">
            <v>132.56882999999999</v>
          </cell>
          <cell r="D63">
            <v>132.56882999999999</v>
          </cell>
          <cell r="E63">
            <v>132.56882999999999</v>
          </cell>
          <cell r="F63">
            <v>132.56882999999999</v>
          </cell>
          <cell r="G63">
            <v>132.56882999999999</v>
          </cell>
          <cell r="H63">
            <v>65505.692369999997</v>
          </cell>
          <cell r="I63">
            <v>30692.130880000001</v>
          </cell>
          <cell r="J63">
            <v>27475.554350000002</v>
          </cell>
          <cell r="K63">
            <v>28448.681049999999</v>
          </cell>
          <cell r="L63">
            <v>29202.742469999997</v>
          </cell>
        </row>
        <row r="64">
          <cell r="A64" t="str">
            <v>Telerj22170000</v>
          </cell>
          <cell r="B64">
            <v>53098.951580000001</v>
          </cell>
          <cell r="C64">
            <v>69060.743829999992</v>
          </cell>
          <cell r="D64">
            <v>69216.043860000005</v>
          </cell>
          <cell r="E64">
            <v>69216.089489999998</v>
          </cell>
          <cell r="F64">
            <v>69600.857150000011</v>
          </cell>
          <cell r="G64">
            <v>70454.546029999998</v>
          </cell>
          <cell r="H64">
            <v>130.78380999999999</v>
          </cell>
          <cell r="I64">
            <v>130.78380999999999</v>
          </cell>
          <cell r="J64">
            <v>0</v>
          </cell>
          <cell r="K64">
            <v>0</v>
          </cell>
          <cell r="L64">
            <v>0</v>
          </cell>
        </row>
        <row r="65">
          <cell r="A65" t="str">
            <v>Telerj22190000</v>
          </cell>
          <cell r="B65">
            <v>3628.3110200000001</v>
          </cell>
          <cell r="C65">
            <v>389.81346000000002</v>
          </cell>
          <cell r="D65">
            <v>356.26573999999999</v>
          </cell>
          <cell r="E65">
            <v>334.96596</v>
          </cell>
          <cell r="F65">
            <v>341.46941999999996</v>
          </cell>
          <cell r="G65">
            <v>334.04897</v>
          </cell>
          <cell r="H65">
            <v>56924.026429999998</v>
          </cell>
          <cell r="I65">
            <v>59951.444539999997</v>
          </cell>
          <cell r="J65">
            <v>60469.573049999999</v>
          </cell>
          <cell r="K65">
            <v>63686.063150000002</v>
          </cell>
          <cell r="L65">
            <v>73831.779829999999</v>
          </cell>
        </row>
        <row r="66">
          <cell r="A66" t="str">
            <v>Telerj23100000</v>
          </cell>
          <cell r="B66">
            <v>4455.27592</v>
          </cell>
          <cell r="C66">
            <v>4455.27592</v>
          </cell>
          <cell r="D66">
            <v>6259.6050300000006</v>
          </cell>
          <cell r="E66">
            <v>4326.5094000000008</v>
          </cell>
          <cell r="F66">
            <v>4294.3177699999997</v>
          </cell>
          <cell r="G66">
            <v>4262.1261399999994</v>
          </cell>
          <cell r="H66">
            <v>324.9502</v>
          </cell>
          <cell r="I66">
            <v>313.01559999999995</v>
          </cell>
          <cell r="J66">
            <v>123716.9442</v>
          </cell>
          <cell r="K66">
            <v>123728.7399</v>
          </cell>
          <cell r="L66">
            <v>123735.76890000001</v>
          </cell>
        </row>
        <row r="67">
          <cell r="A67" t="str">
            <v>Telerj24100000</v>
          </cell>
          <cell r="B67">
            <v>258.85329999999999</v>
          </cell>
          <cell r="C67">
            <v>258.22017999999997</v>
          </cell>
          <cell r="D67">
            <v>259.48716000000002</v>
          </cell>
          <cell r="E67">
            <v>259.48716000000002</v>
          </cell>
          <cell r="F67">
            <v>259.48716000000002</v>
          </cell>
          <cell r="G67">
            <v>256.95317</v>
          </cell>
          <cell r="H67">
            <v>4229.93451</v>
          </cell>
          <cell r="I67">
            <v>4197.7428799999998</v>
          </cell>
          <cell r="J67">
            <v>4197.7428799999998</v>
          </cell>
          <cell r="K67">
            <v>4197.7428799999998</v>
          </cell>
          <cell r="L67">
            <v>4101.1679899999999</v>
          </cell>
        </row>
        <row r="68">
          <cell r="A68" t="str">
            <v>Telerj25100000</v>
          </cell>
          <cell r="B68">
            <v>3816111.7370000002</v>
          </cell>
          <cell r="C68">
            <v>3816111.7370000002</v>
          </cell>
          <cell r="D68">
            <v>3816111.7370000002</v>
          </cell>
          <cell r="E68">
            <v>3816111.7370000002</v>
          </cell>
          <cell r="F68">
            <v>3816111.7370000002</v>
          </cell>
          <cell r="G68">
            <v>3816111.7370000002</v>
          </cell>
          <cell r="H68">
            <v>256.95317</v>
          </cell>
          <cell r="I68">
            <v>256.95317</v>
          </cell>
          <cell r="J68">
            <v>256.95317</v>
          </cell>
          <cell r="K68">
            <v>256.95317</v>
          </cell>
          <cell r="L68">
            <v>256.95317</v>
          </cell>
        </row>
        <row r="69">
          <cell r="A69" t="str">
            <v>Telerj25210000</v>
          </cell>
          <cell r="B69">
            <v>456637.9068</v>
          </cell>
          <cell r="C69">
            <v>456670.8763</v>
          </cell>
          <cell r="D69">
            <v>456672.4497</v>
          </cell>
          <cell r="E69">
            <v>456672.4497</v>
          </cell>
          <cell r="F69">
            <v>456676.34960000002</v>
          </cell>
          <cell r="G69">
            <v>456737.15649999998</v>
          </cell>
          <cell r="H69">
            <v>3816111.7370000002</v>
          </cell>
          <cell r="I69">
            <v>3816111.7370000002</v>
          </cell>
          <cell r="J69">
            <v>3816111.7370000002</v>
          </cell>
          <cell r="K69">
            <v>3816111.7370000002</v>
          </cell>
          <cell r="L69">
            <v>3816111.7370000002</v>
          </cell>
        </row>
        <row r="70">
          <cell r="A70" t="str">
            <v>Telerj25310000</v>
          </cell>
          <cell r="B70">
            <v>-451775.39010000002</v>
          </cell>
          <cell r="C70">
            <v>-492527.29439999996</v>
          </cell>
          <cell r="D70">
            <v>-492527.29439999996</v>
          </cell>
          <cell r="E70">
            <v>-492527.29439999996</v>
          </cell>
          <cell r="F70">
            <v>-492527.29439999996</v>
          </cell>
          <cell r="G70">
            <v>-492527.29439999996</v>
          </cell>
          <cell r="H70">
            <v>456737.15649999998</v>
          </cell>
          <cell r="I70">
            <v>456737.15649999998</v>
          </cell>
          <cell r="J70">
            <v>456737.15649999998</v>
          </cell>
          <cell r="K70">
            <v>456737.15649999998</v>
          </cell>
          <cell r="L70">
            <v>456737.15649999998</v>
          </cell>
        </row>
        <row r="71">
          <cell r="A71" t="str">
            <v>Telerj25320000</v>
          </cell>
          <cell r="B71">
            <v>-18161.623059999998</v>
          </cell>
          <cell r="C71">
            <v>-19927.141460000003</v>
          </cell>
          <cell r="D71">
            <v>-27509.046260000003</v>
          </cell>
          <cell r="E71">
            <v>-35871.368049999997</v>
          </cell>
          <cell r="F71">
            <v>-45979.421780000004</v>
          </cell>
          <cell r="G71">
            <v>-43602.525479999997</v>
          </cell>
          <cell r="H71">
            <v>-492527.29439999996</v>
          </cell>
          <cell r="I71">
            <v>-489955.09039999999</v>
          </cell>
          <cell r="J71">
            <v>-489955.09039999999</v>
          </cell>
          <cell r="K71">
            <v>-489955.09039999999</v>
          </cell>
          <cell r="L71">
            <v>-489955.09039999999</v>
          </cell>
        </row>
        <row r="72">
          <cell r="A72" t="str">
            <v>Telerj31289120</v>
          </cell>
          <cell r="B72">
            <v>4045.4060800000002</v>
          </cell>
          <cell r="C72">
            <v>940.44792000000007</v>
          </cell>
          <cell r="D72">
            <v>21.927879999999277</v>
          </cell>
          <cell r="E72">
            <v>0</v>
          </cell>
          <cell r="F72">
            <v>0</v>
          </cell>
          <cell r="G72">
            <v>0</v>
          </cell>
          <cell r="H72">
            <v>-54845.019319999999</v>
          </cell>
          <cell r="I72">
            <v>-36720.71675</v>
          </cell>
          <cell r="J72">
            <v>-38850.296119999999</v>
          </cell>
          <cell r="K72">
            <v>-24955.359579999997</v>
          </cell>
          <cell r="L72">
            <v>-21321.97064</v>
          </cell>
        </row>
        <row r="73">
          <cell r="A73" t="str">
            <v>Telerj31986210</v>
          </cell>
          <cell r="B73">
            <v>1489.33242</v>
          </cell>
          <cell r="C73">
            <v>1518.5167000000004</v>
          </cell>
          <cell r="D73">
            <v>1570.2897599999992</v>
          </cell>
          <cell r="E73">
            <v>1574.6758800000007</v>
          </cell>
          <cell r="F73">
            <v>1579.55879</v>
          </cell>
          <cell r="G73">
            <v>1598.2392099999997</v>
          </cell>
          <cell r="H73">
            <v>0</v>
          </cell>
          <cell r="I73">
            <v>0</v>
          </cell>
          <cell r="J73">
            <v>-5007.7818799999995</v>
          </cell>
          <cell r="K73">
            <v>0</v>
          </cell>
          <cell r="L73">
            <v>-5007.7818799999995</v>
          </cell>
        </row>
        <row r="74">
          <cell r="A74" t="str">
            <v>Telerj31986500</v>
          </cell>
          <cell r="B74">
            <v>52695.264380000001</v>
          </cell>
          <cell r="C74">
            <v>51242.036719999996</v>
          </cell>
          <cell r="D74">
            <v>51265.104500000001</v>
          </cell>
          <cell r="E74">
            <v>49890.18220000001</v>
          </cell>
          <cell r="F74">
            <v>42237.343599999993</v>
          </cell>
          <cell r="G74">
            <v>51507.25410000002</v>
          </cell>
          <cell r="H74">
            <v>1706.6104799999994</v>
          </cell>
          <cell r="I74">
            <v>1653.9277999999995</v>
          </cell>
          <cell r="J74">
            <v>1799.0116000000016</v>
          </cell>
          <cell r="K74">
            <v>1937.5761599999987</v>
          </cell>
          <cell r="L74">
            <v>1851.2783100000015</v>
          </cell>
        </row>
        <row r="75">
          <cell r="A75" t="str">
            <v>Telerj31986710</v>
          </cell>
          <cell r="B75">
            <v>6873.8418799999999</v>
          </cell>
          <cell r="C75">
            <v>7008.5386800000015</v>
          </cell>
          <cell r="D75">
            <v>7247.4912199999999</v>
          </cell>
          <cell r="E75">
            <v>7267.7347300000001</v>
          </cell>
          <cell r="F75">
            <v>7290.2714799999994</v>
          </cell>
          <cell r="G75">
            <v>7376.4113799999977</v>
          </cell>
          <cell r="H75">
            <v>55664.297699999996</v>
          </cell>
          <cell r="I75">
            <v>59581.084600000002</v>
          </cell>
          <cell r="J75">
            <v>61680.838199999998</v>
          </cell>
          <cell r="K75">
            <v>60304.666099999973</v>
          </cell>
          <cell r="L75">
            <v>61221.410700000008</v>
          </cell>
        </row>
        <row r="76">
          <cell r="A76" t="str">
            <v>Telerj41100000</v>
          </cell>
          <cell r="B76">
            <v>232768.0177</v>
          </cell>
          <cell r="C76">
            <v>235668.95170000001</v>
          </cell>
          <cell r="D76">
            <v>243294.79620000004</v>
          </cell>
          <cell r="E76">
            <v>243708.08</v>
          </cell>
          <cell r="F76">
            <v>244769.22939999995</v>
          </cell>
          <cell r="G76">
            <v>247520.52300000004</v>
          </cell>
          <cell r="H76">
            <v>7876.4866299999994</v>
          </cell>
          <cell r="I76">
            <v>7480.8571100000045</v>
          </cell>
          <cell r="J76">
            <v>8303.1301199999943</v>
          </cell>
          <cell r="K76">
            <v>8942.6590800000122</v>
          </cell>
          <cell r="L76">
            <v>8544.3614299999899</v>
          </cell>
        </row>
        <row r="77">
          <cell r="A77" t="str">
            <v>Telerj49100000</v>
          </cell>
          <cell r="B77">
            <v>-3639.9590699999999</v>
          </cell>
          <cell r="C77">
            <v>-2050.9963600000001</v>
          </cell>
          <cell r="D77">
            <v>-1711.7547600000007</v>
          </cell>
          <cell r="E77">
            <v>-1450.2555899999979</v>
          </cell>
          <cell r="F77">
            <v>-1760.1804200000006</v>
          </cell>
          <cell r="G77">
            <v>-1640.1434300000019</v>
          </cell>
          <cell r="H77">
            <v>238967.96800000011</v>
          </cell>
          <cell r="I77">
            <v>272347.14299999992</v>
          </cell>
          <cell r="J77">
            <v>278776.96000000002</v>
          </cell>
          <cell r="K77">
            <v>300277.7629999998</v>
          </cell>
          <cell r="L77">
            <v>287595.3459999999</v>
          </cell>
        </row>
        <row r="78">
          <cell r="A78" t="str">
            <v>Telerj49100000</v>
          </cell>
          <cell r="B78">
            <v>-3639.9590699999999</v>
          </cell>
          <cell r="C78">
            <v>-2050.9963600000001</v>
          </cell>
          <cell r="D78">
            <v>-1711.7547600000007</v>
          </cell>
          <cell r="E78">
            <v>-1450.2555899999979</v>
          </cell>
          <cell r="F78">
            <v>-1760.1804200000006</v>
          </cell>
          <cell r="G78">
            <v>-1640.1434300000019</v>
          </cell>
          <cell r="H78">
            <v>-1418.4145499999977</v>
          </cell>
          <cell r="I78">
            <v>-2011.9082300000009</v>
          </cell>
          <cell r="J78">
            <v>-2005.9572800000005</v>
          </cell>
          <cell r="K78">
            <v>-2189.1276499999985</v>
          </cell>
          <cell r="L78">
            <v>-2783.2974300000024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_TNL"/>
      <sheetName val="_NRJ"/>
      <sheetName val="_MG"/>
      <sheetName val="_ES"/>
      <sheetName val="_NMG"/>
      <sheetName val="_BA"/>
      <sheetName val="_SE"/>
      <sheetName val="_AL"/>
      <sheetName val="_NBA"/>
      <sheetName val="_PE"/>
      <sheetName val="_PB"/>
      <sheetName val="_RN"/>
      <sheetName val="_NPE"/>
      <sheetName val="_CE"/>
      <sheetName val="_PI"/>
      <sheetName val="_MA"/>
      <sheetName val="_PA"/>
      <sheetName val="_AP"/>
      <sheetName val="_AM"/>
      <sheetName val="_RR"/>
      <sheetName val="_NCE"/>
      <sheetName val="Resumo"/>
      <sheetName val="Sispec99"/>
      <sheetName val="Tabelas"/>
      <sheetName val="MêsBase"/>
      <sheetName val="Sispec"/>
      <sheetName val="Simulador"/>
      <sheetName val="Simu_POT"/>
      <sheetName val="Principal"/>
      <sheetName val="Plan1"/>
      <sheetName val="capa"/>
      <sheetName val="RecLiqServ2000"/>
      <sheetName val="Descritivo Fraturas Centro"/>
      <sheetName val="V&amp;V-TDDI-21040"/>
      <sheetName val="V&amp;V-PS-SCMT-21040"/>
      <sheetName val="Revisado"/>
      <sheetName val="Ano2001"/>
      <sheetName val="Consolida Investimento"/>
      <sheetName val="Check List"/>
      <sheetName val="SispecPSAP"/>
      <sheetName val="MODELO"/>
      <sheetName val="Saída de trens"/>
      <sheetName val="Idéias"/>
      <sheetName val="Multiples Output"/>
      <sheetName val="Descritivo_Fraturas_Centro"/>
      <sheetName val="Consolida_Investimento"/>
      <sheetName val="Check_List"/>
      <sheetName val="#REF"/>
      <sheetName val="Lista"/>
      <sheetName val="Saída_de_trens"/>
      <sheetName val="Descritivo_Fraturas_Centro1"/>
      <sheetName val="Consolida_Investimento1"/>
      <sheetName val="Check_List1"/>
      <sheetName val="Geral"/>
      <sheetName val="Multiples_Output"/>
      <sheetName val="Saída_de_trens1"/>
      <sheetName val="Cronograma"/>
      <sheetName val="Check Farol"/>
      <sheetName val="Financials USD$"/>
      <sheetName val="Descritivo_Fraturas_Centro2"/>
      <sheetName val="Consolida_Investimento2"/>
      <sheetName val="Check_List2"/>
      <sheetName val="Saída_de_trens2"/>
      <sheetName val="Multiples_Output1"/>
      <sheetName val="Check_Farol"/>
      <sheetName val="CEARA"/>
      <sheetName val="Volume"/>
      <sheetName val="Descritivo_Fraturas_Centro3"/>
      <sheetName val="Consolida_Investimento3"/>
      <sheetName val="Check_List3"/>
      <sheetName val="Saída_de_trens3"/>
      <sheetName val="Multiples_Output2"/>
      <sheetName val="Check_Farol1"/>
      <sheetName val="Financials_USD$"/>
      <sheetName val="Descritivo_Fraturas_Centro5"/>
      <sheetName val="Consolida_Investimento5"/>
      <sheetName val="Check_List5"/>
      <sheetName val="Saída_de_trens5"/>
      <sheetName val="Multiples_Output4"/>
      <sheetName val="Check_Farol3"/>
      <sheetName val="Financials_USD$2"/>
      <sheetName val="Descritivo_Fraturas_Centro4"/>
      <sheetName val="Consolida_Investimento4"/>
      <sheetName val="Check_List4"/>
      <sheetName val="Saída_de_trens4"/>
      <sheetName val="Multiples_Output3"/>
      <sheetName val="Check_Farol2"/>
      <sheetName val="Financials_USD$1"/>
      <sheetName val="Descritivo_Fraturas_Centro6"/>
      <sheetName val="Consolida_Investimento6"/>
      <sheetName val="Check_List6"/>
      <sheetName val="Saída_de_trens6"/>
      <sheetName val="Multiples_Output5"/>
      <sheetName val="Check_Farol4"/>
      <sheetName val="Financials_USD$3"/>
      <sheetName val="Descritivo_Fraturas_Centro7"/>
      <sheetName val="Consolida_Investimento7"/>
      <sheetName val="Check_List7"/>
      <sheetName val="Saída_de_trens7"/>
      <sheetName val="Multiples_Output6"/>
      <sheetName val="Check_Farol5"/>
      <sheetName val="Financials_USD$4"/>
      <sheetName val="Descritivo_Fraturas_Centro9"/>
      <sheetName val="Consolida_Investimento9"/>
      <sheetName val="Check_List9"/>
      <sheetName val="Saída_de_trens9"/>
      <sheetName val="Multiples_Output8"/>
      <sheetName val="Check_Farol7"/>
      <sheetName val="Financials_USD$6"/>
      <sheetName val="Descritivo_Fraturas_Centro8"/>
      <sheetName val="Consolida_Investimento8"/>
      <sheetName val="Check_List8"/>
      <sheetName val="Saída_de_trens8"/>
      <sheetName val="Multiples_Output7"/>
      <sheetName val="Check_Farol6"/>
      <sheetName val="Financials_USD$5"/>
      <sheetName val="Descritivo_Fraturas_Centro10"/>
      <sheetName val="Consolida_Investimento10"/>
      <sheetName val="Check_List10"/>
      <sheetName val="Saída_de_trens10"/>
      <sheetName val="Multiples_Output9"/>
      <sheetName val="Check_Farol8"/>
      <sheetName val="Financials_USD$7"/>
      <sheetName val="Descritivo_Fraturas_Centro11"/>
      <sheetName val="Consolida_Investimento11"/>
      <sheetName val="Check_List11"/>
      <sheetName val="Saída_de_trens11"/>
      <sheetName val="Multiples_Output10"/>
      <sheetName val="Descritivo_Fraturas_Centro12"/>
      <sheetName val="Consolida_Investimento12"/>
      <sheetName val="Check_List12"/>
      <sheetName val="Saída_de_trens12"/>
      <sheetName val="Multiples_Output11"/>
      <sheetName val="Descritivo_Fraturas_Centro13"/>
      <sheetName val="Consolida_Investimento13"/>
      <sheetName val="Check_List13"/>
      <sheetName val="Saída_de_trens13"/>
      <sheetName val="Multiples_Output12"/>
      <sheetName val="Check_Farol9"/>
      <sheetName val="Financials_USD$8"/>
      <sheetName val="Descritivo_Fraturas_Centro15"/>
      <sheetName val="Consolida_Investimento15"/>
      <sheetName val="Check_List15"/>
      <sheetName val="Saída_de_trens15"/>
      <sheetName val="Multiples_Output14"/>
      <sheetName val="Check_Farol11"/>
      <sheetName val="Financials_USD$10"/>
      <sheetName val="Descritivo_Fraturas_Centro14"/>
      <sheetName val="Consolida_Investimento14"/>
      <sheetName val="Check_List14"/>
      <sheetName val="Saída_de_trens14"/>
      <sheetName val="Multiples_Output13"/>
      <sheetName val="Check_Farol10"/>
      <sheetName val="Financials_USD$9"/>
      <sheetName val="Descritivo_Fraturas_Centro16"/>
      <sheetName val="Consolida_Investimento16"/>
      <sheetName val="Check_List16"/>
      <sheetName val="Saída_de_trens16"/>
      <sheetName val="Multiples_Output15"/>
      <sheetName val="Check_Farol12"/>
      <sheetName val="Financials_USD$11"/>
      <sheetName val="Descritivo_Fraturas_Centro17"/>
      <sheetName val="Consolida_Investimento17"/>
      <sheetName val="Check_List17"/>
      <sheetName val="Saída_de_trens17"/>
      <sheetName val="Multiples_Output16"/>
      <sheetName val="Check_Farol13"/>
      <sheetName val="Financials_USD$12"/>
      <sheetName val="EXEMPLO"/>
      <sheetName val="Descritivo_Fraturas_Centro18"/>
      <sheetName val="Consolida_Investimento18"/>
      <sheetName val="Check_List18"/>
      <sheetName val="Saída_de_trens18"/>
      <sheetName val="Multiples_Output17"/>
      <sheetName val="Check_Farol14"/>
      <sheetName val="Financials_USD$13"/>
      <sheetName val="Descritivo_Fraturas_Centro19"/>
      <sheetName val="Consolida_Investimento19"/>
      <sheetName val="Check_List19"/>
      <sheetName val="Saída_de_trens19"/>
      <sheetName val="Multiples_Output18"/>
      <sheetName val="Check_Farol15"/>
      <sheetName val="Financials_USD$14"/>
      <sheetName val="Descritivo_Fraturas_Centro20"/>
      <sheetName val="Consolida_Investimento20"/>
      <sheetName val="Check_List20"/>
      <sheetName val="Saída_de_trens20"/>
      <sheetName val="Multiples_Output19"/>
      <sheetName val="Check_Farol16"/>
      <sheetName val="Financials_USD$15"/>
      <sheetName val="Template"/>
      <sheetName val="LOCOS1"/>
      <sheetName val="DRUM강도계산(OD기준)"/>
      <sheetName val="Descritivo_Fraturas_Centro21"/>
      <sheetName val="Consolida_Investimento21"/>
      <sheetName val="Check_List21"/>
      <sheetName val="Saída_de_trens21"/>
      <sheetName val="Multiples_Output20"/>
      <sheetName val="Check_Farol17"/>
      <sheetName val="Financials_USD$16"/>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A1" t="str">
            <v>Chave</v>
          </cell>
          <cell r="B1" t="str">
            <v>01/01/99</v>
          </cell>
          <cell r="C1" t="str">
            <v>01/02/99</v>
          </cell>
          <cell r="D1" t="str">
            <v>01/03/99</v>
          </cell>
          <cell r="E1" t="str">
            <v>01/04/99</v>
          </cell>
          <cell r="F1" t="str">
            <v>01/05/99</v>
          </cell>
          <cell r="G1" t="str">
            <v>01/06/99</v>
          </cell>
          <cell r="H1" t="str">
            <v>01/07/99</v>
          </cell>
          <cell r="I1" t="str">
            <v>01/08/99</v>
          </cell>
          <cell r="J1" t="str">
            <v>01/09/99</v>
          </cell>
          <cell r="K1" t="str">
            <v>01/10/99</v>
          </cell>
          <cell r="L1" t="str">
            <v>01/11/99</v>
          </cell>
          <cell r="M1" t="str">
            <v>01/12/99</v>
          </cell>
        </row>
        <row r="2">
          <cell r="A2" t="str">
            <v>Telaima31138100</v>
          </cell>
          <cell r="B2">
            <v>167.24135000000001</v>
          </cell>
          <cell r="C2">
            <v>156.62540000000001</v>
          </cell>
          <cell r="D2">
            <v>209.32893000000001</v>
          </cell>
          <cell r="E2">
            <v>224.96592999999996</v>
          </cell>
          <cell r="F2">
            <v>41.79663000000005</v>
          </cell>
          <cell r="G2">
            <v>369.67239999999981</v>
          </cell>
          <cell r="H2">
            <v>217.33852999999999</v>
          </cell>
          <cell r="I2">
            <v>230.96537000000012</v>
          </cell>
          <cell r="J2">
            <v>160.79710999999998</v>
          </cell>
          <cell r="K2">
            <v>293.21443000000022</v>
          </cell>
          <cell r="L2">
            <v>487.69270999999981</v>
          </cell>
          <cell r="M2">
            <v>167.33993000000009</v>
          </cell>
        </row>
        <row r="3">
          <cell r="A3" t="str">
            <v>Telaima31138110</v>
          </cell>
          <cell r="B3">
            <v>156.30948999999998</v>
          </cell>
          <cell r="C3">
            <v>147.84411999999998</v>
          </cell>
          <cell r="D3">
            <v>187.93608000000006</v>
          </cell>
          <cell r="E3">
            <v>213.49630999999999</v>
          </cell>
          <cell r="F3">
            <v>31.404329999999959</v>
          </cell>
          <cell r="G3">
            <v>354.32413000000008</v>
          </cell>
          <cell r="H3">
            <v>204.57781999999997</v>
          </cell>
          <cell r="I3">
            <v>218.21349000000009</v>
          </cell>
          <cell r="J3">
            <v>167.12979999999993</v>
          </cell>
          <cell r="K3">
            <v>266.63920000000007</v>
          </cell>
          <cell r="L3">
            <v>479.37333000000012</v>
          </cell>
          <cell r="M3">
            <v>168.90086999999994</v>
          </cell>
        </row>
        <row r="4">
          <cell r="A4" t="str">
            <v>Telaima31138113</v>
          </cell>
          <cell r="B4">
            <v>156.30948999999998</v>
          </cell>
          <cell r="C4">
            <v>147.84411999999998</v>
          </cell>
          <cell r="D4">
            <v>187.93608000000006</v>
          </cell>
          <cell r="E4">
            <v>213.49630999999999</v>
          </cell>
          <cell r="F4">
            <v>31.404329999999959</v>
          </cell>
          <cell r="G4">
            <v>354.32413000000008</v>
          </cell>
          <cell r="H4">
            <v>204.57781999999997</v>
          </cell>
          <cell r="I4">
            <v>218.21349000000009</v>
          </cell>
          <cell r="J4">
            <v>167.12979999999993</v>
          </cell>
          <cell r="K4">
            <v>266.63920000000007</v>
          </cell>
          <cell r="L4">
            <v>479.37333000000012</v>
          </cell>
          <cell r="M4">
            <v>168.90086999999994</v>
          </cell>
        </row>
        <row r="5">
          <cell r="A5" t="str">
            <v>Telaima31138120</v>
          </cell>
          <cell r="B5">
            <v>0.33882000000000001</v>
          </cell>
          <cell r="C5">
            <v>0.11074000000000001</v>
          </cell>
          <cell r="D5">
            <v>0.78698000000000001</v>
          </cell>
          <cell r="E5">
            <v>0.33048000000000011</v>
          </cell>
          <cell r="F5">
            <v>0.37259999999999982</v>
          </cell>
          <cell r="G5">
            <v>0.33506000000000014</v>
          </cell>
          <cell r="H5">
            <v>0.32462000000000035</v>
          </cell>
          <cell r="I5">
            <v>0.34400999999999948</v>
          </cell>
          <cell r="J5">
            <v>-0.24617999999999984</v>
          </cell>
          <cell r="K5">
            <v>0.29585999999999979</v>
          </cell>
          <cell r="L5">
            <v>2.1450000000000191E-2</v>
          </cell>
          <cell r="M5">
            <v>-0.21126999999999985</v>
          </cell>
        </row>
        <row r="6">
          <cell r="A6" t="str">
            <v>Telaima31138122</v>
          </cell>
          <cell r="B6">
            <v>3.7450000000000004E-2</v>
          </cell>
          <cell r="C6">
            <v>2.325E-2</v>
          </cell>
          <cell r="D6">
            <v>7.9149999999999998E-2</v>
          </cell>
          <cell r="E6">
            <v>2.9409999999999992E-2</v>
          </cell>
          <cell r="F6">
            <v>-0.16925999999999999</v>
          </cell>
          <cell r="G6">
            <v>0</v>
          </cell>
          <cell r="H6">
            <v>0</v>
          </cell>
          <cell r="I6">
            <v>0</v>
          </cell>
          <cell r="J6">
            <v>0</v>
          </cell>
          <cell r="K6">
            <v>0</v>
          </cell>
          <cell r="L6">
            <v>0</v>
          </cell>
          <cell r="M6">
            <v>0</v>
          </cell>
        </row>
        <row r="7">
          <cell r="A7" t="str">
            <v>Telaima31138123</v>
          </cell>
          <cell r="B7">
            <v>0.30137000000000003</v>
          </cell>
          <cell r="C7">
            <v>8.7490000000000012E-2</v>
          </cell>
          <cell r="D7">
            <v>0.70783000000000018</v>
          </cell>
          <cell r="E7">
            <v>0.30106999999999973</v>
          </cell>
          <cell r="F7">
            <v>0.54186000000000001</v>
          </cell>
          <cell r="G7">
            <v>0.33506000000000014</v>
          </cell>
          <cell r="H7">
            <v>0.32462000000000035</v>
          </cell>
          <cell r="I7">
            <v>0.34400999999999948</v>
          </cell>
          <cell r="J7">
            <v>-0.24617999999999984</v>
          </cell>
          <cell r="K7">
            <v>0.29585999999999979</v>
          </cell>
          <cell r="L7">
            <v>2.1450000000000191E-2</v>
          </cell>
          <cell r="M7">
            <v>-0.21126999999999985</v>
          </cell>
        </row>
        <row r="8">
          <cell r="A8" t="str">
            <v>Telaima31138130</v>
          </cell>
          <cell r="B8">
            <v>10.59304</v>
          </cell>
          <cell r="C8">
            <v>8.6705400000000008</v>
          </cell>
          <cell r="D8">
            <v>20.605869999999999</v>
          </cell>
          <cell r="E8">
            <v>11.139139999999998</v>
          </cell>
          <cell r="F8">
            <v>10.0197</v>
          </cell>
          <cell r="G8">
            <v>15.013210000000001</v>
          </cell>
          <cell r="H8">
            <v>12.436089999999993</v>
          </cell>
          <cell r="I8">
            <v>12.407870000000017</v>
          </cell>
          <cell r="J8">
            <v>-6.0865100000000183</v>
          </cell>
          <cell r="K8">
            <v>26.279370000000014</v>
          </cell>
          <cell r="L8">
            <v>8.2979299999999938</v>
          </cell>
          <cell r="M8">
            <v>-1.3496700000000033</v>
          </cell>
        </row>
        <row r="9">
          <cell r="A9" t="str">
            <v>Telaima31138133</v>
          </cell>
          <cell r="B9">
            <v>10.59304</v>
          </cell>
          <cell r="C9">
            <v>8.6705400000000008</v>
          </cell>
          <cell r="D9">
            <v>20.605869999999999</v>
          </cell>
          <cell r="E9">
            <v>11.139139999999998</v>
          </cell>
          <cell r="F9">
            <v>10.0197</v>
          </cell>
          <cell r="G9">
            <v>15.013210000000001</v>
          </cell>
          <cell r="H9">
            <v>12.436089999999993</v>
          </cell>
          <cell r="I9">
            <v>12.407870000000017</v>
          </cell>
          <cell r="J9">
            <v>-6.0865100000000183</v>
          </cell>
          <cell r="K9">
            <v>26.279370000000014</v>
          </cell>
          <cell r="L9">
            <v>8.2979299999999938</v>
          </cell>
          <cell r="M9">
            <v>-1.3496700000000033</v>
          </cell>
        </row>
        <row r="10">
          <cell r="A10" t="str">
            <v>Telaima31138300</v>
          </cell>
          <cell r="B10">
            <v>38.823190000000004</v>
          </cell>
          <cell r="C10">
            <v>33.661470000000001</v>
          </cell>
          <cell r="D10">
            <v>40.258179999999996</v>
          </cell>
          <cell r="E10">
            <v>40.258179999999982</v>
          </cell>
          <cell r="F10">
            <v>37.203280000000007</v>
          </cell>
          <cell r="G10">
            <v>37.038070000000005</v>
          </cell>
          <cell r="H10">
            <v>23.569040000000001</v>
          </cell>
          <cell r="I10">
            <v>38.389690000000002</v>
          </cell>
          <cell r="J10">
            <v>493.38181000000009</v>
          </cell>
          <cell r="K10">
            <v>-186.84473000000003</v>
          </cell>
          <cell r="L10">
            <v>118.28675999999984</v>
          </cell>
          <cell r="M10">
            <v>113.14755000000014</v>
          </cell>
        </row>
        <row r="11">
          <cell r="A11" t="str">
            <v>Telaima31138310</v>
          </cell>
          <cell r="B11">
            <v>0</v>
          </cell>
          <cell r="C11">
            <v>0</v>
          </cell>
          <cell r="D11">
            <v>0</v>
          </cell>
          <cell r="E11">
            <v>0</v>
          </cell>
          <cell r="F11">
            <v>0</v>
          </cell>
          <cell r="G11">
            <v>0</v>
          </cell>
          <cell r="H11">
            <v>0</v>
          </cell>
          <cell r="I11">
            <v>0</v>
          </cell>
          <cell r="J11">
            <v>164.98442</v>
          </cell>
          <cell r="K11">
            <v>-164.24032</v>
          </cell>
          <cell r="L11">
            <v>0.29262999999999995</v>
          </cell>
          <cell r="M11">
            <v>0.19928999999999997</v>
          </cell>
        </row>
        <row r="12">
          <cell r="A12" t="str">
            <v>Telaima31138313</v>
          </cell>
          <cell r="B12">
            <v>0</v>
          </cell>
          <cell r="C12">
            <v>0</v>
          </cell>
          <cell r="D12">
            <v>0</v>
          </cell>
          <cell r="E12">
            <v>0</v>
          </cell>
          <cell r="F12">
            <v>0</v>
          </cell>
          <cell r="G12">
            <v>0</v>
          </cell>
          <cell r="H12">
            <v>0</v>
          </cell>
          <cell r="I12">
            <v>0</v>
          </cell>
          <cell r="J12">
            <v>164.98442</v>
          </cell>
          <cell r="K12">
            <v>-164.24032</v>
          </cell>
          <cell r="L12">
            <v>0.29262999999999995</v>
          </cell>
          <cell r="M12">
            <v>0.19928999999999997</v>
          </cell>
        </row>
        <row r="13">
          <cell r="A13" t="str">
            <v>Telaima31138320</v>
          </cell>
          <cell r="B13">
            <v>12.21576</v>
          </cell>
          <cell r="C13">
            <v>9.75685</v>
          </cell>
          <cell r="D13">
            <v>11.830409999999997</v>
          </cell>
          <cell r="E13">
            <v>11.830410000000001</v>
          </cell>
          <cell r="F13">
            <v>10.324170000000002</v>
          </cell>
          <cell r="G13">
            <v>11.284849999999992</v>
          </cell>
          <cell r="H13">
            <v>-4.3838099999999898</v>
          </cell>
          <cell r="I13">
            <v>11.061600000000006</v>
          </cell>
          <cell r="J13">
            <v>310.25761</v>
          </cell>
          <cell r="K13">
            <v>-38.155859999999961</v>
          </cell>
          <cell r="L13">
            <v>92.303179999999941</v>
          </cell>
          <cell r="M13">
            <v>91.165840000000003</v>
          </cell>
        </row>
        <row r="14">
          <cell r="A14" t="str">
            <v>Telaima31138323</v>
          </cell>
          <cell r="B14">
            <v>12.21576</v>
          </cell>
          <cell r="C14">
            <v>9.75685</v>
          </cell>
          <cell r="D14">
            <v>11.830409999999997</v>
          </cell>
          <cell r="E14">
            <v>11.830410000000001</v>
          </cell>
          <cell r="F14">
            <v>10.324170000000002</v>
          </cell>
          <cell r="G14">
            <v>11.284849999999992</v>
          </cell>
          <cell r="H14">
            <v>-4.3838099999999898</v>
          </cell>
          <cell r="I14">
            <v>11.061600000000006</v>
          </cell>
          <cell r="J14">
            <v>310.25761</v>
          </cell>
          <cell r="K14">
            <v>-38.155859999999961</v>
          </cell>
          <cell r="L14">
            <v>92.303179999999941</v>
          </cell>
          <cell r="M14">
            <v>91.165840000000003</v>
          </cell>
        </row>
        <row r="15">
          <cell r="A15" t="str">
            <v>Telaima31138330</v>
          </cell>
          <cell r="B15">
            <v>26.607430000000001</v>
          </cell>
          <cell r="C15">
            <v>23.904620000000001</v>
          </cell>
          <cell r="D15">
            <v>28.42777000000001</v>
          </cell>
          <cell r="E15">
            <v>28.427769999999981</v>
          </cell>
          <cell r="F15">
            <v>26.879110000000011</v>
          </cell>
          <cell r="G15">
            <v>25.753219999999999</v>
          </cell>
          <cell r="H15">
            <v>27.952849999999984</v>
          </cell>
          <cell r="I15">
            <v>27.328090000000003</v>
          </cell>
          <cell r="J15">
            <v>18.13978000000003</v>
          </cell>
          <cell r="K15">
            <v>15.31553999999997</v>
          </cell>
          <cell r="L15">
            <v>25.59820000000002</v>
          </cell>
          <cell r="M15">
            <v>21.719249999999988</v>
          </cell>
        </row>
        <row r="16">
          <cell r="A16" t="str">
            <v>Telaima31138333</v>
          </cell>
          <cell r="B16">
            <v>26.607430000000001</v>
          </cell>
          <cell r="C16">
            <v>23.904620000000001</v>
          </cell>
          <cell r="D16">
            <v>28.42777000000001</v>
          </cell>
          <cell r="E16">
            <v>28.427769999999981</v>
          </cell>
          <cell r="F16">
            <v>26.879110000000011</v>
          </cell>
          <cell r="G16">
            <v>25.753219999999999</v>
          </cell>
          <cell r="H16">
            <v>27.952849999999984</v>
          </cell>
          <cell r="I16">
            <v>27.328090000000003</v>
          </cell>
          <cell r="J16">
            <v>18.13978000000003</v>
          </cell>
          <cell r="K16">
            <v>15.31553999999997</v>
          </cell>
          <cell r="L16">
            <v>25.59820000000002</v>
          </cell>
          <cell r="M16">
            <v>21.719249999999988</v>
          </cell>
        </row>
        <row r="17">
          <cell r="A17" t="str">
            <v>Telaima31138340</v>
          </cell>
          <cell r="B17">
            <v>0</v>
          </cell>
          <cell r="C17">
            <v>0</v>
          </cell>
          <cell r="D17">
            <v>0</v>
          </cell>
          <cell r="E17">
            <v>0</v>
          </cell>
          <cell r="F17">
            <v>0</v>
          </cell>
          <cell r="G17">
            <v>0</v>
          </cell>
          <cell r="H17">
            <v>0</v>
          </cell>
          <cell r="I17">
            <v>0</v>
          </cell>
          <cell r="J17">
            <v>0</v>
          </cell>
          <cell r="K17">
            <v>0.23591000000000001</v>
          </cell>
          <cell r="L17">
            <v>9.2749999999999999E-2</v>
          </cell>
          <cell r="M17">
            <v>6.3170000000000004E-2</v>
          </cell>
        </row>
        <row r="18">
          <cell r="A18" t="str">
            <v>Telaima31138343</v>
          </cell>
          <cell r="B18">
            <v>0</v>
          </cell>
          <cell r="C18">
            <v>0</v>
          </cell>
          <cell r="D18">
            <v>0</v>
          </cell>
          <cell r="E18">
            <v>0</v>
          </cell>
          <cell r="F18">
            <v>0</v>
          </cell>
          <cell r="G18">
            <v>0</v>
          </cell>
          <cell r="H18">
            <v>0</v>
          </cell>
          <cell r="I18">
            <v>0</v>
          </cell>
          <cell r="J18">
            <v>0</v>
          </cell>
          <cell r="K18">
            <v>0.23591000000000001</v>
          </cell>
          <cell r="L18">
            <v>9.2749999999999999E-2</v>
          </cell>
          <cell r="M18">
            <v>6.3170000000000004E-2</v>
          </cell>
        </row>
        <row r="19">
          <cell r="A19" t="str">
            <v>Telaima31144300</v>
          </cell>
          <cell r="B19">
            <v>0</v>
          </cell>
          <cell r="C19">
            <v>0</v>
          </cell>
          <cell r="D19">
            <v>0</v>
          </cell>
          <cell r="E19">
            <v>0</v>
          </cell>
          <cell r="F19">
            <v>0</v>
          </cell>
          <cell r="G19">
            <v>6.6001000000000003</v>
          </cell>
          <cell r="H19">
            <v>0</v>
          </cell>
          <cell r="I19">
            <v>7.9201299999999994</v>
          </cell>
          <cell r="J19">
            <v>15.840260000000002</v>
          </cell>
          <cell r="K19">
            <v>7.9201300000000039</v>
          </cell>
          <cell r="L19">
            <v>7.9021299999999925</v>
          </cell>
          <cell r="M19">
            <v>18.081130000000002</v>
          </cell>
        </row>
        <row r="20">
          <cell r="A20" t="str">
            <v>Telaima41111320</v>
          </cell>
          <cell r="B20">
            <v>146.74630999999999</v>
          </cell>
          <cell r="C20">
            <v>147.91497999999996</v>
          </cell>
          <cell r="D20">
            <v>139.30282000000005</v>
          </cell>
          <cell r="E20">
            <v>151.65881000000002</v>
          </cell>
          <cell r="F20">
            <v>112.77866999999992</v>
          </cell>
          <cell r="G20">
            <v>102.69937000000004</v>
          </cell>
          <cell r="H20">
            <v>62.413070000000062</v>
          </cell>
          <cell r="I20">
            <v>68.281439999999975</v>
          </cell>
          <cell r="J20">
            <v>60.628889999999956</v>
          </cell>
          <cell r="K20">
            <v>67.291099999999915</v>
          </cell>
          <cell r="L20">
            <v>48.391330000000153</v>
          </cell>
          <cell r="M20">
            <v>57.863689999999906</v>
          </cell>
        </row>
        <row r="21">
          <cell r="A21" t="str">
            <v>Telaima41111323</v>
          </cell>
          <cell r="B21">
            <v>0</v>
          </cell>
          <cell r="C21">
            <v>3.7599999999999999E-3</v>
          </cell>
          <cell r="D21">
            <v>5.6000000000000017E-4</v>
          </cell>
          <cell r="E21">
            <v>5.0099999999999997E-3</v>
          </cell>
          <cell r="F21">
            <v>2.1150000000000002E-2</v>
          </cell>
          <cell r="G21">
            <v>0</v>
          </cell>
          <cell r="H21">
            <v>0</v>
          </cell>
          <cell r="I21">
            <v>0</v>
          </cell>
          <cell r="J21">
            <v>0</v>
          </cell>
          <cell r="K21">
            <v>0</v>
          </cell>
          <cell r="L21">
            <v>0</v>
          </cell>
          <cell r="M21">
            <v>0</v>
          </cell>
        </row>
        <row r="22">
          <cell r="A22" t="str">
            <v>Telaima41111324</v>
          </cell>
          <cell r="B22">
            <v>0</v>
          </cell>
          <cell r="C22">
            <v>0</v>
          </cell>
          <cell r="D22">
            <v>0</v>
          </cell>
          <cell r="E22">
            <v>0</v>
          </cell>
          <cell r="F22">
            <v>0</v>
          </cell>
          <cell r="G22">
            <v>6.4000000000000005E-4</v>
          </cell>
          <cell r="H22">
            <v>4.0000000000000007E-4</v>
          </cell>
          <cell r="I22">
            <v>0</v>
          </cell>
          <cell r="J22">
            <v>3.2699999999999995E-3</v>
          </cell>
          <cell r="K22">
            <v>-2.0699999999999994E-3</v>
          </cell>
          <cell r="L22">
            <v>0</v>
          </cell>
          <cell r="M22">
            <v>0</v>
          </cell>
        </row>
        <row r="23">
          <cell r="A23" t="str">
            <v>Telaima41111330</v>
          </cell>
          <cell r="B23">
            <v>-83.426580000000001</v>
          </cell>
          <cell r="C23">
            <v>-23.178089999999997</v>
          </cell>
          <cell r="D23">
            <v>-162.70425999999998</v>
          </cell>
          <cell r="E23">
            <v>-132.91721000000001</v>
          </cell>
          <cell r="F23">
            <v>402.43385000000001</v>
          </cell>
          <cell r="G23">
            <v>-0.20771000000000001</v>
          </cell>
          <cell r="H23">
            <v>181.01758999999998</v>
          </cell>
          <cell r="I23">
            <v>229.37259</v>
          </cell>
          <cell r="J23">
            <v>201.73985000000005</v>
          </cell>
          <cell r="K23">
            <v>194.20590000000004</v>
          </cell>
          <cell r="L23">
            <v>417.55320999999992</v>
          </cell>
          <cell r="M23">
            <v>256.79078000000004</v>
          </cell>
        </row>
        <row r="24">
          <cell r="A24" t="str">
            <v>Telaima41111333</v>
          </cell>
          <cell r="B24">
            <v>0</v>
          </cell>
          <cell r="C24">
            <v>0.105</v>
          </cell>
          <cell r="D24">
            <v>7.7659999999999993E-2</v>
          </cell>
          <cell r="E24">
            <v>2.5050000000000017E-2</v>
          </cell>
          <cell r="F24">
            <v>0</v>
          </cell>
          <cell r="G24">
            <v>-0.20771000000000001</v>
          </cell>
          <cell r="H24">
            <v>0</v>
          </cell>
          <cell r="I24">
            <v>0</v>
          </cell>
          <cell r="J24">
            <v>0</v>
          </cell>
          <cell r="K24">
            <v>0</v>
          </cell>
          <cell r="L24">
            <v>0</v>
          </cell>
          <cell r="M24">
            <v>0</v>
          </cell>
        </row>
        <row r="25">
          <cell r="A25" t="str">
            <v>Telasa31138100</v>
          </cell>
          <cell r="B25">
            <v>1824.3725400000001</v>
          </cell>
          <cell r="C25">
            <v>1646.4803100000001</v>
          </cell>
          <cell r="D25">
            <v>1575.1603800000003</v>
          </cell>
          <cell r="E25">
            <v>1483.5807500000001</v>
          </cell>
          <cell r="F25">
            <v>1728.7082999999993</v>
          </cell>
          <cell r="G25">
            <v>1876.1384500000004</v>
          </cell>
          <cell r="H25">
            <v>2580.8756199999989</v>
          </cell>
          <cell r="I25">
            <v>1942.4391200000009</v>
          </cell>
          <cell r="J25">
            <v>1743.3973699999988</v>
          </cell>
          <cell r="K25">
            <v>1691.7175300000017</v>
          </cell>
          <cell r="L25">
            <v>2766.0595599999979</v>
          </cell>
          <cell r="M25">
            <v>1956.3073000000004</v>
          </cell>
        </row>
        <row r="26">
          <cell r="A26" t="str">
            <v>Telasa31138110</v>
          </cell>
          <cell r="B26">
            <v>1719.6673899999998</v>
          </cell>
          <cell r="C26">
            <v>1558.0046599999998</v>
          </cell>
          <cell r="D26">
            <v>1427.568850000001</v>
          </cell>
          <cell r="E26">
            <v>1352.162119999999</v>
          </cell>
          <cell r="F26">
            <v>1630.3283300000003</v>
          </cell>
          <cell r="G26">
            <v>1810.0963600000014</v>
          </cell>
          <cell r="H26">
            <v>2484.6073999999971</v>
          </cell>
          <cell r="I26">
            <v>1846.170900000001</v>
          </cell>
          <cell r="J26">
            <v>1703.5338800000009</v>
          </cell>
          <cell r="K26">
            <v>1631.4625300000025</v>
          </cell>
          <cell r="L26">
            <v>2659.6721799999978</v>
          </cell>
          <cell r="M26">
            <v>1748.8009799999963</v>
          </cell>
        </row>
        <row r="27">
          <cell r="A27" t="str">
            <v>Telasa31138113</v>
          </cell>
          <cell r="B27">
            <v>1719.6673899999998</v>
          </cell>
          <cell r="C27">
            <v>1558.0046599999998</v>
          </cell>
          <cell r="D27">
            <v>1427.568850000001</v>
          </cell>
          <cell r="E27">
            <v>1352.162119999999</v>
          </cell>
          <cell r="F27">
            <v>1630.3283300000003</v>
          </cell>
          <cell r="G27">
            <v>1810.0963600000014</v>
          </cell>
          <cell r="H27">
            <v>2484.6073999999971</v>
          </cell>
          <cell r="I27">
            <v>1846.170900000001</v>
          </cell>
          <cell r="J27">
            <v>1703.5338800000009</v>
          </cell>
          <cell r="K27">
            <v>1631.4625300000025</v>
          </cell>
          <cell r="L27">
            <v>2659.6721799999978</v>
          </cell>
          <cell r="M27">
            <v>1748.8009799999963</v>
          </cell>
        </row>
        <row r="28">
          <cell r="A28" t="str">
            <v>Telasa31138120</v>
          </cell>
          <cell r="B28">
            <v>4.7285200000000005</v>
          </cell>
          <cell r="C28">
            <v>3.9293400000000007</v>
          </cell>
          <cell r="D28">
            <v>9.0865199999999984</v>
          </cell>
          <cell r="E28">
            <v>5.2530599999999978</v>
          </cell>
          <cell r="F28">
            <v>6.0499700000000018</v>
          </cell>
          <cell r="G28">
            <v>3.7948000000000022</v>
          </cell>
          <cell r="H28">
            <v>20.828609999999998</v>
          </cell>
          <cell r="I28">
            <v>20.828609999999991</v>
          </cell>
          <cell r="J28">
            <v>4.7956200000000138</v>
          </cell>
          <cell r="K28">
            <v>4.9349999999999996</v>
          </cell>
          <cell r="L28">
            <v>275.54874999999998</v>
          </cell>
          <cell r="M28">
            <v>182.99751999999995</v>
          </cell>
        </row>
        <row r="29">
          <cell r="A29" t="str">
            <v>Telasa31138122</v>
          </cell>
          <cell r="B29">
            <v>1.97986</v>
          </cell>
          <cell r="C29">
            <v>1.5935800000000002</v>
          </cell>
          <cell r="D29">
            <v>4.3383399999999988</v>
          </cell>
          <cell r="E29">
            <v>2.6624399999999993</v>
          </cell>
          <cell r="F29">
            <v>2.85</v>
          </cell>
          <cell r="G29">
            <v>1.4561299999999999</v>
          </cell>
          <cell r="H29">
            <v>18.074999999999999</v>
          </cell>
          <cell r="I29">
            <v>18.074999999999999</v>
          </cell>
          <cell r="J29">
            <v>0.97144000000000119</v>
          </cell>
          <cell r="K29">
            <v>1.085</v>
          </cell>
          <cell r="L29">
            <v>288.73014999999998</v>
          </cell>
          <cell r="M29">
            <v>182.99751999999995</v>
          </cell>
        </row>
        <row r="30">
          <cell r="A30" t="str">
            <v>Telasa31138123</v>
          </cell>
          <cell r="B30">
            <v>2.7486599999999997</v>
          </cell>
          <cell r="C30">
            <v>2.3357600000000001</v>
          </cell>
          <cell r="D30">
            <v>4.7481800000000014</v>
          </cell>
          <cell r="E30">
            <v>2.5906199999999977</v>
          </cell>
          <cell r="F30">
            <v>3.1999700000000022</v>
          </cell>
          <cell r="G30">
            <v>2.3386700000000005</v>
          </cell>
          <cell r="H30">
            <v>2.7536099999999983</v>
          </cell>
          <cell r="I30">
            <v>2.7536100000000019</v>
          </cell>
          <cell r="J30">
            <v>3.8241799999999984</v>
          </cell>
          <cell r="K30">
            <v>3.85</v>
          </cell>
          <cell r="L30">
            <v>-13.181399999999996</v>
          </cell>
          <cell r="M30">
            <v>0</v>
          </cell>
        </row>
        <row r="31">
          <cell r="A31" t="str">
            <v>Telasa31138130</v>
          </cell>
          <cell r="B31">
            <v>99.97663</v>
          </cell>
          <cell r="C31">
            <v>84.546310000000005</v>
          </cell>
          <cell r="D31">
            <v>138.50501000000003</v>
          </cell>
          <cell r="E31">
            <v>126.16557</v>
          </cell>
          <cell r="F31">
            <v>92.329999999999927</v>
          </cell>
          <cell r="G31">
            <v>62.247290000000135</v>
          </cell>
          <cell r="H31">
            <v>75.439609999999902</v>
          </cell>
          <cell r="I31">
            <v>75.439610000000016</v>
          </cell>
          <cell r="J31">
            <v>35.067869999999971</v>
          </cell>
          <cell r="K31">
            <v>55.32000000000005</v>
          </cell>
          <cell r="L31">
            <v>-169.16137000000003</v>
          </cell>
          <cell r="M31">
            <v>24.508799999999951</v>
          </cell>
        </row>
        <row r="32">
          <cell r="A32" t="str">
            <v>Telasa31138133</v>
          </cell>
          <cell r="B32">
            <v>99.97663</v>
          </cell>
          <cell r="C32">
            <v>84.546310000000005</v>
          </cell>
          <cell r="D32">
            <v>138.50501000000003</v>
          </cell>
          <cell r="E32">
            <v>126.16557</v>
          </cell>
          <cell r="F32">
            <v>92.329999999999927</v>
          </cell>
          <cell r="G32">
            <v>62.247290000000135</v>
          </cell>
          <cell r="H32">
            <v>75.439609999999902</v>
          </cell>
          <cell r="I32">
            <v>75.439610000000016</v>
          </cell>
          <cell r="J32">
            <v>35.067869999999971</v>
          </cell>
          <cell r="K32">
            <v>55.32000000000005</v>
          </cell>
          <cell r="L32">
            <v>-169.16137000000003</v>
          </cell>
          <cell r="M32">
            <v>24.508799999999951</v>
          </cell>
        </row>
        <row r="33">
          <cell r="A33" t="str">
            <v>Telasa31138300</v>
          </cell>
          <cell r="B33">
            <v>309.32362000000001</v>
          </cell>
          <cell r="C33">
            <v>273.5624499999999</v>
          </cell>
          <cell r="D33">
            <v>297.65797000000009</v>
          </cell>
          <cell r="E33">
            <v>297.65796999999998</v>
          </cell>
          <cell r="F33">
            <v>138.31485000000021</v>
          </cell>
          <cell r="G33">
            <v>100.30341999999996</v>
          </cell>
          <cell r="H33">
            <v>100.30341999999973</v>
          </cell>
          <cell r="I33">
            <v>100.30342000000019</v>
          </cell>
          <cell r="J33">
            <v>926.10898999999995</v>
          </cell>
          <cell r="K33">
            <v>481.76201999999967</v>
          </cell>
          <cell r="L33">
            <v>-1445.2758399999996</v>
          </cell>
          <cell r="M33">
            <v>-0.46396000000004278</v>
          </cell>
        </row>
        <row r="34">
          <cell r="A34" t="str">
            <v>Telasa31138310</v>
          </cell>
          <cell r="B34">
            <v>0</v>
          </cell>
          <cell r="C34">
            <v>0</v>
          </cell>
          <cell r="D34">
            <v>0</v>
          </cell>
          <cell r="E34">
            <v>0</v>
          </cell>
          <cell r="F34">
            <v>0</v>
          </cell>
          <cell r="G34">
            <v>0</v>
          </cell>
          <cell r="H34">
            <v>0</v>
          </cell>
          <cell r="I34">
            <v>0</v>
          </cell>
          <cell r="J34">
            <v>323.99178000000001</v>
          </cell>
          <cell r="K34">
            <v>230.10736000000003</v>
          </cell>
          <cell r="L34">
            <v>-552.69139000000007</v>
          </cell>
          <cell r="M34">
            <v>-0.18873000000000006</v>
          </cell>
        </row>
        <row r="35">
          <cell r="A35" t="str">
            <v>Telasa31138312</v>
          </cell>
          <cell r="B35">
            <v>0</v>
          </cell>
          <cell r="C35">
            <v>0</v>
          </cell>
          <cell r="D35">
            <v>0</v>
          </cell>
          <cell r="E35">
            <v>0</v>
          </cell>
          <cell r="F35">
            <v>0</v>
          </cell>
          <cell r="G35">
            <v>0</v>
          </cell>
          <cell r="H35">
            <v>0</v>
          </cell>
          <cell r="I35">
            <v>0</v>
          </cell>
          <cell r="J35">
            <v>321.84747999999996</v>
          </cell>
          <cell r="K35">
            <v>228.34682000000004</v>
          </cell>
          <cell r="L35">
            <v>-548.78655000000003</v>
          </cell>
          <cell r="M35">
            <v>-0.24510999999999994</v>
          </cell>
        </row>
        <row r="36">
          <cell r="A36" t="str">
            <v>Telasa31138313</v>
          </cell>
          <cell r="B36">
            <v>0</v>
          </cell>
          <cell r="C36">
            <v>0</v>
          </cell>
          <cell r="D36">
            <v>0</v>
          </cell>
          <cell r="E36">
            <v>0</v>
          </cell>
          <cell r="F36">
            <v>0</v>
          </cell>
          <cell r="G36">
            <v>0</v>
          </cell>
          <cell r="H36">
            <v>0</v>
          </cell>
          <cell r="I36">
            <v>0</v>
          </cell>
          <cell r="J36">
            <v>2.1443000000000003</v>
          </cell>
          <cell r="K36">
            <v>1.7605399999999998</v>
          </cell>
          <cell r="L36">
            <v>-3.9048400000000001</v>
          </cell>
          <cell r="M36">
            <v>5.638E-2</v>
          </cell>
        </row>
        <row r="37">
          <cell r="A37" t="str">
            <v>Telasa31138320</v>
          </cell>
          <cell r="B37">
            <v>177.27742000000001</v>
          </cell>
          <cell r="C37">
            <v>157.81939999999997</v>
          </cell>
          <cell r="D37">
            <v>175.25337000000002</v>
          </cell>
          <cell r="E37">
            <v>175.25337000000002</v>
          </cell>
          <cell r="F37">
            <v>98.867419999999925</v>
          </cell>
          <cell r="G37">
            <v>77.490760000000023</v>
          </cell>
          <cell r="H37">
            <v>100.30342000000007</v>
          </cell>
          <cell r="I37">
            <v>77.490760000000023</v>
          </cell>
          <cell r="J37">
            <v>477.54736000000003</v>
          </cell>
          <cell r="K37">
            <v>177.24328999999989</v>
          </cell>
          <cell r="L37">
            <v>-744.12938000000008</v>
          </cell>
          <cell r="M37">
            <v>-0.21539999999981774</v>
          </cell>
        </row>
        <row r="38">
          <cell r="A38" t="str">
            <v>Telasa31138322</v>
          </cell>
          <cell r="B38">
            <v>0</v>
          </cell>
          <cell r="C38">
            <v>0</v>
          </cell>
          <cell r="D38">
            <v>0</v>
          </cell>
          <cell r="E38">
            <v>0</v>
          </cell>
          <cell r="F38">
            <v>0</v>
          </cell>
          <cell r="G38">
            <v>0</v>
          </cell>
          <cell r="H38">
            <v>0</v>
          </cell>
          <cell r="I38">
            <v>0</v>
          </cell>
          <cell r="J38">
            <v>144.69263000000001</v>
          </cell>
          <cell r="K38">
            <v>116.76819999999998</v>
          </cell>
          <cell r="L38">
            <v>-260.08037999999999</v>
          </cell>
          <cell r="M38">
            <v>-0.22753999999999985</v>
          </cell>
        </row>
        <row r="39">
          <cell r="A39" t="str">
            <v>Telasa31138323</v>
          </cell>
          <cell r="B39">
            <v>177.27742000000001</v>
          </cell>
          <cell r="C39">
            <v>157.81939999999997</v>
          </cell>
          <cell r="D39">
            <v>175.25337000000002</v>
          </cell>
          <cell r="E39">
            <v>175.25337000000002</v>
          </cell>
          <cell r="F39">
            <v>98.867419999999925</v>
          </cell>
          <cell r="G39">
            <v>77.490760000000023</v>
          </cell>
          <cell r="H39">
            <v>100.30342000000007</v>
          </cell>
          <cell r="I39">
            <v>77.490760000000023</v>
          </cell>
          <cell r="J39">
            <v>332.85472999999979</v>
          </cell>
          <cell r="K39">
            <v>60.475090000000137</v>
          </cell>
          <cell r="L39">
            <v>-484.04899999999998</v>
          </cell>
          <cell r="M39">
            <v>1.2140000000044893E-2</v>
          </cell>
        </row>
        <row r="40">
          <cell r="A40" t="str">
            <v>Telasa31138330</v>
          </cell>
          <cell r="B40">
            <v>132.0462</v>
          </cell>
          <cell r="C40">
            <v>115.74305000000001</v>
          </cell>
          <cell r="D40">
            <v>122.40459999999999</v>
          </cell>
          <cell r="E40">
            <v>122.40460000000002</v>
          </cell>
          <cell r="F40">
            <v>39.447429999999997</v>
          </cell>
          <cell r="G40">
            <v>22.812660000000051</v>
          </cell>
          <cell r="H40">
            <v>0</v>
          </cell>
          <cell r="I40">
            <v>22.812659999999937</v>
          </cell>
          <cell r="J40">
            <v>25.346730000000093</v>
          </cell>
          <cell r="K40">
            <v>15.022969999999987</v>
          </cell>
          <cell r="L40">
            <v>-48.673910000000092</v>
          </cell>
          <cell r="M40">
            <v>0</v>
          </cell>
        </row>
        <row r="41">
          <cell r="A41" t="str">
            <v>Telasa31138333</v>
          </cell>
          <cell r="B41">
            <v>132.0462</v>
          </cell>
          <cell r="C41">
            <v>115.74305000000001</v>
          </cell>
          <cell r="D41">
            <v>122.40459999999999</v>
          </cell>
          <cell r="E41">
            <v>122.40460000000002</v>
          </cell>
          <cell r="F41">
            <v>39.447429999999997</v>
          </cell>
          <cell r="G41">
            <v>22.812660000000051</v>
          </cell>
          <cell r="H41">
            <v>0</v>
          </cell>
          <cell r="I41">
            <v>22.812659999999937</v>
          </cell>
          <cell r="J41">
            <v>25.346730000000093</v>
          </cell>
          <cell r="K41">
            <v>15.022969999999987</v>
          </cell>
          <cell r="L41">
            <v>-48.673910000000092</v>
          </cell>
          <cell r="M41">
            <v>0</v>
          </cell>
        </row>
        <row r="42">
          <cell r="A42" t="str">
            <v>Telasa31138340</v>
          </cell>
          <cell r="B42">
            <v>0</v>
          </cell>
          <cell r="C42">
            <v>0</v>
          </cell>
          <cell r="D42">
            <v>0</v>
          </cell>
          <cell r="E42">
            <v>0</v>
          </cell>
          <cell r="F42">
            <v>0</v>
          </cell>
          <cell r="G42">
            <v>0</v>
          </cell>
          <cell r="H42">
            <v>0</v>
          </cell>
          <cell r="I42">
            <v>0</v>
          </cell>
          <cell r="J42">
            <v>99.223119999999994</v>
          </cell>
          <cell r="K42">
            <v>59.38839999999999</v>
          </cell>
          <cell r="L42">
            <v>-99.781159999999986</v>
          </cell>
          <cell r="M42">
            <v>-5.9829999999998051E-2</v>
          </cell>
        </row>
        <row r="43">
          <cell r="A43" t="str">
            <v>Telasa31138342</v>
          </cell>
          <cell r="B43">
            <v>0</v>
          </cell>
          <cell r="C43">
            <v>0</v>
          </cell>
          <cell r="D43">
            <v>0</v>
          </cell>
          <cell r="E43">
            <v>0</v>
          </cell>
          <cell r="F43">
            <v>0</v>
          </cell>
          <cell r="G43">
            <v>0</v>
          </cell>
          <cell r="H43">
            <v>0</v>
          </cell>
          <cell r="I43">
            <v>0</v>
          </cell>
          <cell r="J43">
            <v>98.544730000000001</v>
          </cell>
          <cell r="K43">
            <v>58.830200000000005</v>
          </cell>
          <cell r="L43">
            <v>-156.92867000000001</v>
          </cell>
          <cell r="M43">
            <v>-5.9829999999999994E-2</v>
          </cell>
        </row>
        <row r="44">
          <cell r="A44" t="str">
            <v>Telasa31138343</v>
          </cell>
          <cell r="B44">
            <v>0</v>
          </cell>
          <cell r="C44">
            <v>0</v>
          </cell>
          <cell r="D44">
            <v>0</v>
          </cell>
          <cell r="E44">
            <v>0</v>
          </cell>
          <cell r="F44">
            <v>0</v>
          </cell>
          <cell r="G44">
            <v>0</v>
          </cell>
          <cell r="H44">
            <v>0</v>
          </cell>
          <cell r="I44">
            <v>0</v>
          </cell>
          <cell r="J44">
            <v>0.67838999999999994</v>
          </cell>
          <cell r="K44">
            <v>0.55819999999999992</v>
          </cell>
          <cell r="L44">
            <v>57.147509999999997</v>
          </cell>
          <cell r="M44">
            <v>0</v>
          </cell>
        </row>
        <row r="45">
          <cell r="A45" t="str">
            <v>Telasa31144300</v>
          </cell>
          <cell r="B45">
            <v>0</v>
          </cell>
          <cell r="C45">
            <v>0</v>
          </cell>
          <cell r="D45">
            <v>0</v>
          </cell>
          <cell r="E45">
            <v>0</v>
          </cell>
          <cell r="F45">
            <v>0</v>
          </cell>
          <cell r="G45">
            <v>0</v>
          </cell>
          <cell r="H45">
            <v>0</v>
          </cell>
          <cell r="I45">
            <v>0</v>
          </cell>
          <cell r="J45">
            <v>0</v>
          </cell>
          <cell r="K45">
            <v>239.74086</v>
          </cell>
          <cell r="L45">
            <v>195.99621000000002</v>
          </cell>
          <cell r="M45">
            <v>217.71388999999999</v>
          </cell>
        </row>
        <row r="46">
          <cell r="A46" t="str">
            <v>Telasa41111320</v>
          </cell>
          <cell r="B46">
            <v>746.87315000000001</v>
          </cell>
          <cell r="C46">
            <v>699.81579999999997</v>
          </cell>
          <cell r="D46">
            <v>717.71487000000002</v>
          </cell>
          <cell r="E46">
            <v>767.54746999999998</v>
          </cell>
          <cell r="F46">
            <v>463.74353999999994</v>
          </cell>
          <cell r="G46">
            <v>851.54854000000023</v>
          </cell>
          <cell r="H46">
            <v>715.71699999999964</v>
          </cell>
          <cell r="I46">
            <v>591.48812000000089</v>
          </cell>
          <cell r="J46">
            <v>1493.7249499999998</v>
          </cell>
          <cell r="K46">
            <v>829.54428999999982</v>
          </cell>
          <cell r="L46">
            <v>48.065459999999803</v>
          </cell>
          <cell r="M46">
            <v>-271.94074999999975</v>
          </cell>
        </row>
        <row r="47">
          <cell r="A47" t="str">
            <v>Telasa41111330</v>
          </cell>
          <cell r="B47">
            <v>5.1560000000000002E-2</v>
          </cell>
          <cell r="C47">
            <v>-5.1560000000000002E-2</v>
          </cell>
          <cell r="D47">
            <v>0</v>
          </cell>
          <cell r="E47">
            <v>0</v>
          </cell>
          <cell r="F47">
            <v>14.794</v>
          </cell>
          <cell r="G47">
            <v>64.976230000000001</v>
          </cell>
          <cell r="H47">
            <v>253.67904000000001</v>
          </cell>
          <cell r="I47">
            <v>206.34791999999999</v>
          </cell>
          <cell r="J47">
            <v>267.39834000000008</v>
          </cell>
          <cell r="K47">
            <v>970.78171999999984</v>
          </cell>
          <cell r="L47">
            <v>210.32063999999991</v>
          </cell>
          <cell r="M47">
            <v>192.37570000000005</v>
          </cell>
        </row>
        <row r="48">
          <cell r="A48" t="str">
            <v>Teleamapa31138100</v>
          </cell>
          <cell r="B48">
            <v>43.860289999999999</v>
          </cell>
          <cell r="C48">
            <v>28.598649999999999</v>
          </cell>
          <cell r="D48">
            <v>717.24206000000004</v>
          </cell>
          <cell r="E48">
            <v>246.08978000000002</v>
          </cell>
          <cell r="F48">
            <v>337.6429599999999</v>
          </cell>
          <cell r="G48">
            <v>247.19938000000025</v>
          </cell>
          <cell r="H48">
            <v>321.53846999999996</v>
          </cell>
          <cell r="I48">
            <v>285.83155999999985</v>
          </cell>
          <cell r="J48">
            <v>309.99882000000025</v>
          </cell>
          <cell r="K48">
            <v>103.45369999999957</v>
          </cell>
          <cell r="L48">
            <v>663.77070000000049</v>
          </cell>
          <cell r="M48">
            <v>310.87079999999969</v>
          </cell>
        </row>
        <row r="49">
          <cell r="A49" t="str">
            <v>Teleamapa31138110</v>
          </cell>
          <cell r="B49">
            <v>33.007089999999998</v>
          </cell>
          <cell r="C49">
            <v>21.452980000000004</v>
          </cell>
          <cell r="D49">
            <v>695.34951000000001</v>
          </cell>
          <cell r="E49">
            <v>235.27265999999997</v>
          </cell>
          <cell r="F49">
            <v>326.8258400000002</v>
          </cell>
          <cell r="G49">
            <v>239.91512999999986</v>
          </cell>
          <cell r="H49">
            <v>302.51565000000005</v>
          </cell>
          <cell r="I49">
            <v>283.04099999999994</v>
          </cell>
          <cell r="J49">
            <v>296.13175000000001</v>
          </cell>
          <cell r="K49">
            <v>95.148459999999886</v>
          </cell>
          <cell r="L49">
            <v>656.58028999999988</v>
          </cell>
          <cell r="M49">
            <v>298.49553000000014</v>
          </cell>
        </row>
        <row r="50">
          <cell r="A50" t="str">
            <v>Teleamapa31138112</v>
          </cell>
          <cell r="B50">
            <v>0</v>
          </cell>
          <cell r="C50">
            <v>0</v>
          </cell>
          <cell r="D50">
            <v>6.720000000000001E-2</v>
          </cell>
          <cell r="E50">
            <v>3.8269999999999985E-2</v>
          </cell>
          <cell r="F50">
            <v>3.8270000000000012E-2</v>
          </cell>
          <cell r="G50">
            <v>2.3549999999999988E-2</v>
          </cell>
          <cell r="H50">
            <v>-3.0909999999999993E-2</v>
          </cell>
          <cell r="I50">
            <v>5.2899999999999892E-3</v>
          </cell>
          <cell r="J50">
            <v>0</v>
          </cell>
          <cell r="K50">
            <v>-0.14166999999999999</v>
          </cell>
          <cell r="L50">
            <v>0</v>
          </cell>
          <cell r="M50">
            <v>0</v>
          </cell>
        </row>
        <row r="51">
          <cell r="A51" t="str">
            <v>Teleamapa31138113</v>
          </cell>
          <cell r="B51">
            <v>33.007089999999998</v>
          </cell>
          <cell r="C51">
            <v>21.452980000000004</v>
          </cell>
          <cell r="D51">
            <v>695.28231000000005</v>
          </cell>
          <cell r="E51">
            <v>235.23438999999996</v>
          </cell>
          <cell r="F51">
            <v>326.78757000000019</v>
          </cell>
          <cell r="G51">
            <v>239.89157999999975</v>
          </cell>
          <cell r="H51">
            <v>302.54656</v>
          </cell>
          <cell r="I51">
            <v>283.03571000000011</v>
          </cell>
          <cell r="J51">
            <v>296.13175000000001</v>
          </cell>
          <cell r="K51">
            <v>95.290129999999863</v>
          </cell>
          <cell r="L51">
            <v>656.58028999999988</v>
          </cell>
          <cell r="M51">
            <v>298.49553000000014</v>
          </cell>
        </row>
        <row r="52">
          <cell r="A52" t="str">
            <v>Teleamapa31138120</v>
          </cell>
          <cell r="B52">
            <v>0.41652999999999996</v>
          </cell>
          <cell r="C52">
            <v>0.34077999999999997</v>
          </cell>
          <cell r="D52">
            <v>0.69138000000000011</v>
          </cell>
          <cell r="E52">
            <v>0.37409000000000003</v>
          </cell>
          <cell r="F52">
            <v>0.37409000000000003</v>
          </cell>
          <cell r="G52">
            <v>0.22636999999999974</v>
          </cell>
          <cell r="H52">
            <v>0.38809000000000005</v>
          </cell>
          <cell r="I52">
            <v>8.9630000000000098E-2</v>
          </cell>
          <cell r="J52">
            <v>0.34416000000000002</v>
          </cell>
          <cell r="K52">
            <v>-0.10526999999999997</v>
          </cell>
          <cell r="L52">
            <v>0.11312999999999995</v>
          </cell>
          <cell r="M52">
            <v>0.13438000000000017</v>
          </cell>
        </row>
        <row r="53">
          <cell r="A53" t="str">
            <v>Teleamapa31138122</v>
          </cell>
          <cell r="B53">
            <v>5.1679999999999997E-2</v>
          </cell>
          <cell r="C53">
            <v>7.3130000000000001E-2</v>
          </cell>
          <cell r="D53">
            <v>7.8320000000000001E-2</v>
          </cell>
          <cell r="E53">
            <v>1.7599999999999977E-2</v>
          </cell>
          <cell r="F53">
            <v>1.7600000000000032E-2</v>
          </cell>
          <cell r="G53">
            <v>-1.7200000000000021E-2</v>
          </cell>
          <cell r="H53">
            <v>6.7200000000000037E-3</v>
          </cell>
          <cell r="I53">
            <v>1.7000000000000348E-4</v>
          </cell>
          <cell r="J53">
            <v>3.4599999999999909E-3</v>
          </cell>
          <cell r="K53">
            <v>-0.23147999999999999</v>
          </cell>
          <cell r="L53">
            <v>0</v>
          </cell>
          <cell r="M53">
            <v>0</v>
          </cell>
        </row>
        <row r="54">
          <cell r="A54" t="str">
            <v>Teleamapa31138123</v>
          </cell>
          <cell r="B54">
            <v>0.36485000000000001</v>
          </cell>
          <cell r="C54">
            <v>0.26764999999999994</v>
          </cell>
          <cell r="D54">
            <v>0.61306000000000005</v>
          </cell>
          <cell r="E54">
            <v>0.35648999999999997</v>
          </cell>
          <cell r="F54">
            <v>0.35648999999999997</v>
          </cell>
          <cell r="G54">
            <v>0.24357000000000029</v>
          </cell>
          <cell r="H54">
            <v>0.38136999999999999</v>
          </cell>
          <cell r="I54">
            <v>8.9459999999999873E-2</v>
          </cell>
          <cell r="J54">
            <v>0.34069999999999956</v>
          </cell>
          <cell r="K54">
            <v>0.12621000000000038</v>
          </cell>
          <cell r="L54">
            <v>0.11312999999999995</v>
          </cell>
          <cell r="M54">
            <v>0.13438000000000017</v>
          </cell>
        </row>
        <row r="55">
          <cell r="A55" t="str">
            <v>Teleamapa31138130</v>
          </cell>
          <cell r="B55">
            <v>10.436669999999999</v>
          </cell>
          <cell r="C55">
            <v>6.8048900000000003</v>
          </cell>
          <cell r="D55">
            <v>21.201170000000005</v>
          </cell>
          <cell r="E55">
            <v>10.44303</v>
          </cell>
          <cell r="F55">
            <v>10.443029999999993</v>
          </cell>
          <cell r="G55">
            <v>7.0578799999999973</v>
          </cell>
          <cell r="H55">
            <v>18.634730000000005</v>
          </cell>
          <cell r="I55">
            <v>2.7009299999999996</v>
          </cell>
          <cell r="J55">
            <v>13.52291000000001</v>
          </cell>
          <cell r="K55">
            <v>8.4105099999999879</v>
          </cell>
          <cell r="L55">
            <v>7.0772800000000018</v>
          </cell>
          <cell r="M55">
            <v>12.240889999999993</v>
          </cell>
        </row>
        <row r="56">
          <cell r="A56" t="str">
            <v>Teleamapa31138133</v>
          </cell>
          <cell r="B56">
            <v>10.436669999999999</v>
          </cell>
          <cell r="C56">
            <v>6.8048900000000003</v>
          </cell>
          <cell r="D56">
            <v>21.201170000000005</v>
          </cell>
          <cell r="E56">
            <v>10.44303</v>
          </cell>
          <cell r="F56">
            <v>10.443029999999993</v>
          </cell>
          <cell r="G56">
            <v>7.0578799999999973</v>
          </cell>
          <cell r="H56">
            <v>18.634730000000005</v>
          </cell>
          <cell r="I56">
            <v>2.7009299999999996</v>
          </cell>
          <cell r="J56">
            <v>13.52291000000001</v>
          </cell>
          <cell r="K56">
            <v>8.4105099999999879</v>
          </cell>
          <cell r="L56">
            <v>7.0772800000000018</v>
          </cell>
          <cell r="M56">
            <v>12.240889999999993</v>
          </cell>
        </row>
        <row r="57">
          <cell r="A57" t="str">
            <v>Teleamapa31138300</v>
          </cell>
          <cell r="B57">
            <v>34.20055</v>
          </cell>
          <cell r="C57">
            <v>30.460259999999998</v>
          </cell>
          <cell r="D57">
            <v>30.460260000000005</v>
          </cell>
          <cell r="E57">
            <v>41.435959999999994</v>
          </cell>
          <cell r="F57">
            <v>35.493210000000005</v>
          </cell>
          <cell r="G57">
            <v>40.663289999999989</v>
          </cell>
          <cell r="H57">
            <v>36.390590000000003</v>
          </cell>
          <cell r="I57">
            <v>4.6574500000000114</v>
          </cell>
          <cell r="J57">
            <v>203.64148999999998</v>
          </cell>
          <cell r="K57">
            <v>511.08615999999995</v>
          </cell>
          <cell r="L57">
            <v>161.47874000000002</v>
          </cell>
          <cell r="M57">
            <v>197.27881000000002</v>
          </cell>
        </row>
        <row r="58">
          <cell r="A58" t="str">
            <v>Teleamapa31138310</v>
          </cell>
          <cell r="B58">
            <v>0</v>
          </cell>
          <cell r="C58">
            <v>0</v>
          </cell>
          <cell r="D58">
            <v>0</v>
          </cell>
          <cell r="E58">
            <v>0</v>
          </cell>
          <cell r="F58">
            <v>0</v>
          </cell>
          <cell r="G58">
            <v>0</v>
          </cell>
          <cell r="H58">
            <v>0</v>
          </cell>
          <cell r="I58">
            <v>0</v>
          </cell>
          <cell r="J58">
            <v>24.617459999999998</v>
          </cell>
          <cell r="K58">
            <v>23.112830000000006</v>
          </cell>
          <cell r="L58">
            <v>0.12164999999999537</v>
          </cell>
          <cell r="M58">
            <v>0.18778000000000361</v>
          </cell>
        </row>
        <row r="59">
          <cell r="A59" t="str">
            <v>Teleamapa31138313</v>
          </cell>
          <cell r="B59">
            <v>0</v>
          </cell>
          <cell r="C59">
            <v>0</v>
          </cell>
          <cell r="D59">
            <v>0</v>
          </cell>
          <cell r="E59">
            <v>0</v>
          </cell>
          <cell r="F59">
            <v>0</v>
          </cell>
          <cell r="G59">
            <v>0</v>
          </cell>
          <cell r="H59">
            <v>0</v>
          </cell>
          <cell r="I59">
            <v>0</v>
          </cell>
          <cell r="J59">
            <v>24.617459999999998</v>
          </cell>
          <cell r="K59">
            <v>23.112830000000006</v>
          </cell>
          <cell r="L59">
            <v>0.12164999999999537</v>
          </cell>
          <cell r="M59">
            <v>0.18778000000000361</v>
          </cell>
        </row>
        <row r="60">
          <cell r="A60" t="str">
            <v>Teleamapa31138320</v>
          </cell>
          <cell r="B60">
            <v>21.486519999999999</v>
          </cell>
          <cell r="C60">
            <v>19.082480000000004</v>
          </cell>
          <cell r="D60">
            <v>19.082480000000004</v>
          </cell>
          <cell r="E60">
            <v>24.249340000000004</v>
          </cell>
          <cell r="F60">
            <v>20.952339999999992</v>
          </cell>
          <cell r="G60">
            <v>25.880380000000002</v>
          </cell>
          <cell r="H60">
            <v>22.723060000000004</v>
          </cell>
          <cell r="I60">
            <v>17.044749999999993</v>
          </cell>
          <cell r="J60">
            <v>157.55800999999997</v>
          </cell>
          <cell r="K60">
            <v>480.77733000000001</v>
          </cell>
          <cell r="L60">
            <v>161.01477999999997</v>
          </cell>
          <cell r="M60">
            <v>196.32132000000013</v>
          </cell>
        </row>
        <row r="61">
          <cell r="A61" t="str">
            <v>Teleamapa31138323</v>
          </cell>
          <cell r="B61">
            <v>21.486519999999999</v>
          </cell>
          <cell r="C61">
            <v>19.082480000000004</v>
          </cell>
          <cell r="D61">
            <v>19.082480000000004</v>
          </cell>
          <cell r="E61">
            <v>24.249340000000004</v>
          </cell>
          <cell r="F61">
            <v>20.952339999999992</v>
          </cell>
          <cell r="G61">
            <v>25.880380000000002</v>
          </cell>
          <cell r="H61">
            <v>22.723060000000004</v>
          </cell>
          <cell r="I61">
            <v>17.044749999999993</v>
          </cell>
          <cell r="J61">
            <v>157.55800999999997</v>
          </cell>
          <cell r="K61">
            <v>480.77733000000001</v>
          </cell>
          <cell r="L61">
            <v>161.01477999999997</v>
          </cell>
          <cell r="M61">
            <v>196.32132000000013</v>
          </cell>
        </row>
        <row r="62">
          <cell r="A62" t="str">
            <v>Teleamapa31138330</v>
          </cell>
          <cell r="B62">
            <v>12.714030000000001</v>
          </cell>
          <cell r="C62">
            <v>11.377780000000001</v>
          </cell>
          <cell r="D62">
            <v>11.377779999999994</v>
          </cell>
          <cell r="E62">
            <v>17.186620000000005</v>
          </cell>
          <cell r="F62">
            <v>14.540869999999998</v>
          </cell>
          <cell r="G62">
            <v>14.782910000000001</v>
          </cell>
          <cell r="H62">
            <v>13.667529999999999</v>
          </cell>
          <cell r="I62">
            <v>-12.387299999999996</v>
          </cell>
          <cell r="J62">
            <v>11.930929999999989</v>
          </cell>
          <cell r="K62">
            <v>6.9635300000000058</v>
          </cell>
          <cell r="L62">
            <v>0.30374999999999375</v>
          </cell>
          <cell r="M62">
            <v>0.71018999999999721</v>
          </cell>
        </row>
        <row r="63">
          <cell r="A63" t="str">
            <v>Teleamapa31138333</v>
          </cell>
          <cell r="B63">
            <v>12.714030000000001</v>
          </cell>
          <cell r="C63">
            <v>11.377780000000001</v>
          </cell>
          <cell r="D63">
            <v>11.377779999999994</v>
          </cell>
          <cell r="E63">
            <v>17.186620000000005</v>
          </cell>
          <cell r="F63">
            <v>14.540869999999998</v>
          </cell>
          <cell r="G63">
            <v>14.782910000000001</v>
          </cell>
          <cell r="H63">
            <v>13.667529999999999</v>
          </cell>
          <cell r="I63">
            <v>-12.387299999999996</v>
          </cell>
          <cell r="J63">
            <v>11.930929999999989</v>
          </cell>
          <cell r="K63">
            <v>6.9635300000000058</v>
          </cell>
          <cell r="L63">
            <v>0.30374999999999375</v>
          </cell>
          <cell r="M63">
            <v>0.71018999999999721</v>
          </cell>
        </row>
        <row r="64">
          <cell r="A64" t="str">
            <v>Teleamapa31138340</v>
          </cell>
          <cell r="B64">
            <v>0</v>
          </cell>
          <cell r="C64">
            <v>0</v>
          </cell>
          <cell r="D64">
            <v>0</v>
          </cell>
          <cell r="E64">
            <v>0</v>
          </cell>
          <cell r="F64">
            <v>0</v>
          </cell>
          <cell r="G64">
            <v>0</v>
          </cell>
          <cell r="H64">
            <v>0</v>
          </cell>
          <cell r="I64">
            <v>0</v>
          </cell>
          <cell r="J64">
            <v>9.5350900000000003</v>
          </cell>
          <cell r="K64">
            <v>0.23246999999999929</v>
          </cell>
          <cell r="L64">
            <v>3.8560000000000372E-2</v>
          </cell>
          <cell r="M64">
            <v>5.9519999999999129E-2</v>
          </cell>
        </row>
        <row r="65">
          <cell r="A65" t="str">
            <v>Teleamapa31138343</v>
          </cell>
          <cell r="B65">
            <v>0</v>
          </cell>
          <cell r="C65">
            <v>0</v>
          </cell>
          <cell r="D65">
            <v>0</v>
          </cell>
          <cell r="E65">
            <v>0</v>
          </cell>
          <cell r="F65">
            <v>0</v>
          </cell>
          <cell r="G65">
            <v>0</v>
          </cell>
          <cell r="H65">
            <v>0</v>
          </cell>
          <cell r="I65">
            <v>0</v>
          </cell>
          <cell r="J65">
            <v>9.5350900000000003</v>
          </cell>
          <cell r="K65">
            <v>0.23246999999999929</v>
          </cell>
          <cell r="L65">
            <v>3.8560000000000372E-2</v>
          </cell>
          <cell r="M65">
            <v>5.9519999999999129E-2</v>
          </cell>
        </row>
        <row r="66">
          <cell r="A66" t="str">
            <v>Teleamapa31144300</v>
          </cell>
          <cell r="B66">
            <v>0</v>
          </cell>
          <cell r="C66">
            <v>0</v>
          </cell>
          <cell r="D66">
            <v>0</v>
          </cell>
          <cell r="E66">
            <v>0</v>
          </cell>
          <cell r="F66">
            <v>0</v>
          </cell>
          <cell r="G66">
            <v>0</v>
          </cell>
          <cell r="H66">
            <v>0</v>
          </cell>
          <cell r="I66">
            <v>0</v>
          </cell>
          <cell r="J66">
            <v>0</v>
          </cell>
          <cell r="K66">
            <v>0.16461000000000001</v>
          </cell>
          <cell r="L66">
            <v>0.17161000000000001</v>
          </cell>
          <cell r="M66">
            <v>0.16460999999999998</v>
          </cell>
        </row>
        <row r="67">
          <cell r="A67" t="str">
            <v>Teleamapa41111320</v>
          </cell>
          <cell r="B67">
            <v>182.05964</v>
          </cell>
          <cell r="C67">
            <v>161.99131</v>
          </cell>
          <cell r="D67">
            <v>165.19327999999996</v>
          </cell>
          <cell r="E67">
            <v>267.84863999999999</v>
          </cell>
          <cell r="F67">
            <v>72.08956000000012</v>
          </cell>
          <cell r="G67">
            <v>206.66685000000007</v>
          </cell>
          <cell r="H67">
            <v>378.12333999999987</v>
          </cell>
          <cell r="I67">
            <v>93.371039999999994</v>
          </cell>
          <cell r="J67">
            <v>125.21466000000009</v>
          </cell>
          <cell r="K67">
            <v>-134.34791000000018</v>
          </cell>
          <cell r="L67">
            <v>497.10837000000015</v>
          </cell>
          <cell r="M67">
            <v>280.91101999999955</v>
          </cell>
        </row>
        <row r="68">
          <cell r="A68" t="str">
            <v>Teleamapa41111324</v>
          </cell>
          <cell r="B68">
            <v>0</v>
          </cell>
          <cell r="C68">
            <v>0</v>
          </cell>
          <cell r="D68">
            <v>0</v>
          </cell>
          <cell r="E68">
            <v>0</v>
          </cell>
          <cell r="F68">
            <v>0</v>
          </cell>
          <cell r="G68">
            <v>0</v>
          </cell>
          <cell r="H68">
            <v>0</v>
          </cell>
          <cell r="I68">
            <v>2.3059999999999997E-2</v>
          </cell>
          <cell r="J68">
            <v>3.56E-2</v>
          </cell>
          <cell r="K68">
            <v>2.8833599999999997</v>
          </cell>
          <cell r="L68">
            <v>0.41526000000000041</v>
          </cell>
          <cell r="M68">
            <v>24.137309999999999</v>
          </cell>
        </row>
        <row r="69">
          <cell r="A69" t="str">
            <v>Teleamapa41111330</v>
          </cell>
          <cell r="B69">
            <v>0</v>
          </cell>
          <cell r="C69">
            <v>0</v>
          </cell>
          <cell r="D69">
            <v>0</v>
          </cell>
          <cell r="E69">
            <v>0</v>
          </cell>
          <cell r="F69">
            <v>6.1050200000000006</v>
          </cell>
          <cell r="G69">
            <v>4.0094099999999999</v>
          </cell>
          <cell r="H69">
            <v>38.391030000000001</v>
          </cell>
          <cell r="I69">
            <v>314.10496999999998</v>
          </cell>
          <cell r="J69">
            <v>373.25686000000002</v>
          </cell>
          <cell r="K69">
            <v>260.14414999999997</v>
          </cell>
          <cell r="L69">
            <v>291.80349000000001</v>
          </cell>
          <cell r="M69">
            <v>342.92670999999996</v>
          </cell>
        </row>
        <row r="70">
          <cell r="A70" t="str">
            <v>Teleamazon31138100</v>
          </cell>
          <cell r="B70">
            <v>1436.9540200000001</v>
          </cell>
          <cell r="C70">
            <v>1337.0807099999997</v>
          </cell>
          <cell r="D70">
            <v>1705.5216500000001</v>
          </cell>
          <cell r="E70">
            <v>1629.3432899999998</v>
          </cell>
          <cell r="F70">
            <v>1140.0326100000002</v>
          </cell>
          <cell r="G70">
            <v>1779.7797499999988</v>
          </cell>
          <cell r="H70">
            <v>1758.7825500000017</v>
          </cell>
          <cell r="I70">
            <v>1744.95327</v>
          </cell>
          <cell r="J70">
            <v>1918.2232499999991</v>
          </cell>
          <cell r="K70">
            <v>2153.0633500000004</v>
          </cell>
          <cell r="L70">
            <v>2437.8238300000012</v>
          </cell>
          <cell r="M70">
            <v>2664.3763999999974</v>
          </cell>
        </row>
        <row r="71">
          <cell r="A71" t="str">
            <v>Teleamazon31138110</v>
          </cell>
          <cell r="B71">
            <v>1384.4344599999999</v>
          </cell>
          <cell r="C71">
            <v>1284.56115</v>
          </cell>
          <cell r="D71">
            <v>1646.6027699999995</v>
          </cell>
          <cell r="E71">
            <v>1573.1947100000007</v>
          </cell>
          <cell r="F71">
            <v>1098.3406699999996</v>
          </cell>
          <cell r="G71">
            <v>1695.6019500000011</v>
          </cell>
          <cell r="H71">
            <v>1683.3875000000007</v>
          </cell>
          <cell r="I71">
            <v>1694.4077199999974</v>
          </cell>
          <cell r="J71">
            <v>1866.7559300000012</v>
          </cell>
          <cell r="K71">
            <v>2022.9629999999997</v>
          </cell>
          <cell r="L71">
            <v>2307.6292899999971</v>
          </cell>
          <cell r="M71">
            <v>2715.3428100000056</v>
          </cell>
        </row>
        <row r="72">
          <cell r="A72" t="str">
            <v>Teleamazon31138113</v>
          </cell>
          <cell r="B72">
            <v>1384.4344599999999</v>
          </cell>
          <cell r="C72">
            <v>1284.56115</v>
          </cell>
          <cell r="D72">
            <v>1646.6027699999995</v>
          </cell>
          <cell r="E72">
            <v>1573.1947100000007</v>
          </cell>
          <cell r="F72">
            <v>1098.3406699999996</v>
          </cell>
          <cell r="G72">
            <v>1695.6019500000011</v>
          </cell>
          <cell r="H72">
            <v>1683.3875000000007</v>
          </cell>
          <cell r="I72">
            <v>1694.4077199999974</v>
          </cell>
          <cell r="J72">
            <v>1866.7559300000012</v>
          </cell>
          <cell r="K72">
            <v>2022.9629999999997</v>
          </cell>
          <cell r="L72">
            <v>2307.6292899999971</v>
          </cell>
          <cell r="M72">
            <v>2715.3428100000056</v>
          </cell>
        </row>
        <row r="73">
          <cell r="A73" t="str">
            <v>Teleamazon31138120</v>
          </cell>
          <cell r="B73">
            <v>2.2474499999999997</v>
          </cell>
          <cell r="C73">
            <v>2.2474499999999997</v>
          </cell>
          <cell r="D73">
            <v>4.0609900000000003</v>
          </cell>
          <cell r="E73">
            <v>2.1016200000000005</v>
          </cell>
          <cell r="F73">
            <v>2.2586199999999987</v>
          </cell>
          <cell r="G73">
            <v>2.0740200000000009</v>
          </cell>
          <cell r="H73">
            <v>2.1250500000000017</v>
          </cell>
          <cell r="I73">
            <v>2.2431699999999992</v>
          </cell>
          <cell r="J73">
            <v>0.46265000000000001</v>
          </cell>
          <cell r="K73">
            <v>1.0047800000000002</v>
          </cell>
          <cell r="L73">
            <v>0.2650599999999983</v>
          </cell>
          <cell r="M73">
            <v>-4.0444999999999993</v>
          </cell>
        </row>
        <row r="74">
          <cell r="A74" t="str">
            <v>Teleamazon31138123</v>
          </cell>
          <cell r="B74">
            <v>2.2474499999999997</v>
          </cell>
          <cell r="C74">
            <v>2.2474499999999997</v>
          </cell>
          <cell r="D74">
            <v>4.0609900000000003</v>
          </cell>
          <cell r="E74">
            <v>2.1016200000000005</v>
          </cell>
          <cell r="F74">
            <v>2.2586199999999987</v>
          </cell>
          <cell r="G74">
            <v>2.0740200000000009</v>
          </cell>
          <cell r="H74">
            <v>2.1250500000000017</v>
          </cell>
          <cell r="I74">
            <v>2.2431699999999992</v>
          </cell>
          <cell r="J74">
            <v>0.46265000000000001</v>
          </cell>
          <cell r="K74">
            <v>1.0047800000000002</v>
          </cell>
          <cell r="L74">
            <v>0.2650599999999983</v>
          </cell>
          <cell r="M74">
            <v>-4.0444999999999993</v>
          </cell>
        </row>
        <row r="75">
          <cell r="A75" t="str">
            <v>Teleamazon31138130</v>
          </cell>
          <cell r="B75">
            <v>50.272109999999998</v>
          </cell>
          <cell r="C75">
            <v>50.272109999999998</v>
          </cell>
          <cell r="D75">
            <v>54.857889999999998</v>
          </cell>
          <cell r="E75">
            <v>54.046960000000013</v>
          </cell>
          <cell r="F75">
            <v>39.433320000000009</v>
          </cell>
          <cell r="G75">
            <v>82.103779999999944</v>
          </cell>
          <cell r="H75">
            <v>73.27</v>
          </cell>
          <cell r="I75">
            <v>48.302379999999971</v>
          </cell>
          <cell r="J75">
            <v>51.004669999999976</v>
          </cell>
          <cell r="K75">
            <v>129.09557000000012</v>
          </cell>
          <cell r="L75">
            <v>129.9294799999999</v>
          </cell>
          <cell r="M75">
            <v>-46.921910000000025</v>
          </cell>
        </row>
        <row r="76">
          <cell r="A76" t="str">
            <v>Teleamazon31138133</v>
          </cell>
          <cell r="B76">
            <v>50.272109999999998</v>
          </cell>
          <cell r="C76">
            <v>50.272109999999998</v>
          </cell>
          <cell r="D76">
            <v>54.857889999999998</v>
          </cell>
          <cell r="E76">
            <v>54.046960000000013</v>
          </cell>
          <cell r="F76">
            <v>39.433320000000009</v>
          </cell>
          <cell r="G76">
            <v>82.103779999999944</v>
          </cell>
          <cell r="H76">
            <v>73.27</v>
          </cell>
          <cell r="I76">
            <v>48.302379999999971</v>
          </cell>
          <cell r="J76">
            <v>51.004669999999976</v>
          </cell>
          <cell r="K76">
            <v>129.09557000000012</v>
          </cell>
          <cell r="L76">
            <v>129.9294799999999</v>
          </cell>
          <cell r="M76">
            <v>-46.921910000000025</v>
          </cell>
        </row>
        <row r="77">
          <cell r="A77" t="str">
            <v>Teleamazon31138300</v>
          </cell>
          <cell r="B77">
            <v>305.27208000000002</v>
          </cell>
          <cell r="C77">
            <v>276.3848799999999</v>
          </cell>
          <cell r="D77">
            <v>276.38488000000007</v>
          </cell>
          <cell r="E77">
            <v>323.90207999999996</v>
          </cell>
          <cell r="F77">
            <v>382.97982000000002</v>
          </cell>
          <cell r="G77">
            <v>405.08952999999997</v>
          </cell>
          <cell r="H77">
            <v>307.75529000000006</v>
          </cell>
          <cell r="I77">
            <v>382.77696999999989</v>
          </cell>
          <cell r="J77">
            <v>1361.0636700000005</v>
          </cell>
          <cell r="K77">
            <v>-307.91853000000037</v>
          </cell>
          <cell r="L77">
            <v>897.14869999999974</v>
          </cell>
          <cell r="M77">
            <v>-237.2843499999999</v>
          </cell>
        </row>
        <row r="78">
          <cell r="A78" t="str">
            <v>Teleamazon31138310</v>
          </cell>
          <cell r="B78">
            <v>0</v>
          </cell>
          <cell r="C78">
            <v>0</v>
          </cell>
          <cell r="D78">
            <v>0</v>
          </cell>
          <cell r="E78">
            <v>0</v>
          </cell>
          <cell r="F78">
            <v>0</v>
          </cell>
          <cell r="G78">
            <v>0</v>
          </cell>
          <cell r="H78">
            <v>0</v>
          </cell>
          <cell r="I78">
            <v>0</v>
          </cell>
          <cell r="J78">
            <v>329.57315</v>
          </cell>
          <cell r="K78">
            <v>-327.16541999999998</v>
          </cell>
          <cell r="L78">
            <v>117.33045</v>
          </cell>
          <cell r="M78">
            <v>-116.60439</v>
          </cell>
        </row>
        <row r="79">
          <cell r="A79" t="str">
            <v>Teleamazon31138313</v>
          </cell>
          <cell r="B79">
            <v>0</v>
          </cell>
          <cell r="C79">
            <v>0</v>
          </cell>
          <cell r="D79">
            <v>0</v>
          </cell>
          <cell r="E79">
            <v>0</v>
          </cell>
          <cell r="F79">
            <v>0</v>
          </cell>
          <cell r="G79">
            <v>0</v>
          </cell>
          <cell r="H79">
            <v>0</v>
          </cell>
          <cell r="I79">
            <v>0</v>
          </cell>
          <cell r="J79">
            <v>329.57315</v>
          </cell>
          <cell r="K79">
            <v>-327.16541999999998</v>
          </cell>
          <cell r="L79">
            <v>117.33045</v>
          </cell>
          <cell r="M79">
            <v>-116.60439</v>
          </cell>
        </row>
        <row r="80">
          <cell r="A80" t="str">
            <v>Teleamazon31138320</v>
          </cell>
          <cell r="B80">
            <v>217.55723</v>
          </cell>
          <cell r="C80">
            <v>196.1336</v>
          </cell>
          <cell r="D80">
            <v>196.1336</v>
          </cell>
          <cell r="E80">
            <v>234.21155999999996</v>
          </cell>
          <cell r="F80">
            <v>363.00580000000002</v>
          </cell>
          <cell r="G80">
            <v>342.10624999999999</v>
          </cell>
          <cell r="H80">
            <v>258.38405000000012</v>
          </cell>
          <cell r="I80">
            <v>324.38725999999997</v>
          </cell>
          <cell r="J80">
            <v>827.78726999999981</v>
          </cell>
          <cell r="K80">
            <v>97.445709999999963</v>
          </cell>
          <cell r="L80">
            <v>662.61148000000003</v>
          </cell>
          <cell r="M80">
            <v>-55.861660000000029</v>
          </cell>
        </row>
        <row r="81">
          <cell r="A81" t="str">
            <v>Teleamazon31138323</v>
          </cell>
          <cell r="B81">
            <v>217.55723</v>
          </cell>
          <cell r="C81">
            <v>196.1336</v>
          </cell>
          <cell r="D81">
            <v>196.1336</v>
          </cell>
          <cell r="E81">
            <v>234.21155999999996</v>
          </cell>
          <cell r="F81">
            <v>363.00580000000002</v>
          </cell>
          <cell r="G81">
            <v>342.10624999999999</v>
          </cell>
          <cell r="H81">
            <v>258.38405000000012</v>
          </cell>
          <cell r="I81">
            <v>324.38725999999997</v>
          </cell>
          <cell r="J81">
            <v>827.78726999999981</v>
          </cell>
          <cell r="K81">
            <v>97.445709999999963</v>
          </cell>
          <cell r="L81">
            <v>662.61148000000003</v>
          </cell>
          <cell r="M81">
            <v>-55.861660000000029</v>
          </cell>
        </row>
        <row r="82">
          <cell r="A82" t="str">
            <v>Teleamazon31138330</v>
          </cell>
          <cell r="B82">
            <v>87.714850000000013</v>
          </cell>
          <cell r="C82">
            <v>80.25127999999998</v>
          </cell>
          <cell r="D82">
            <v>80.251280000000008</v>
          </cell>
          <cell r="E82">
            <v>89.690519999999964</v>
          </cell>
          <cell r="F82">
            <v>19.974020000000053</v>
          </cell>
          <cell r="G82">
            <v>62.983279999999979</v>
          </cell>
          <cell r="H82">
            <v>49.37124</v>
          </cell>
          <cell r="I82">
            <v>58.389710000000093</v>
          </cell>
          <cell r="J82">
            <v>87.490589999999884</v>
          </cell>
          <cell r="K82">
            <v>37.235169999999925</v>
          </cell>
          <cell r="L82">
            <v>77.855720000000133</v>
          </cell>
          <cell r="M82">
            <v>-25.682040000000029</v>
          </cell>
        </row>
        <row r="83">
          <cell r="A83" t="str">
            <v>Teleamazon31138333</v>
          </cell>
          <cell r="B83">
            <v>87.714850000000013</v>
          </cell>
          <cell r="C83">
            <v>80.25127999999998</v>
          </cell>
          <cell r="D83">
            <v>80.251280000000008</v>
          </cell>
          <cell r="E83">
            <v>89.690519999999964</v>
          </cell>
          <cell r="F83">
            <v>19.974020000000053</v>
          </cell>
          <cell r="G83">
            <v>62.983279999999979</v>
          </cell>
          <cell r="H83">
            <v>49.37124</v>
          </cell>
          <cell r="I83">
            <v>58.389710000000093</v>
          </cell>
          <cell r="J83">
            <v>87.490589999999884</v>
          </cell>
          <cell r="K83">
            <v>37.235169999999925</v>
          </cell>
          <cell r="L83">
            <v>77.855720000000133</v>
          </cell>
          <cell r="M83">
            <v>-25.682040000000029</v>
          </cell>
        </row>
        <row r="84">
          <cell r="A84" t="str">
            <v>Teleamazon31138340</v>
          </cell>
          <cell r="B84">
            <v>0</v>
          </cell>
          <cell r="C84">
            <v>0</v>
          </cell>
          <cell r="D84">
            <v>0</v>
          </cell>
          <cell r="E84">
            <v>0</v>
          </cell>
          <cell r="F84">
            <v>0</v>
          </cell>
          <cell r="G84">
            <v>0</v>
          </cell>
          <cell r="H84">
            <v>0</v>
          </cell>
          <cell r="I84">
            <v>0</v>
          </cell>
          <cell r="J84">
            <v>116.21266</v>
          </cell>
          <cell r="K84">
            <v>-115.43398999999999</v>
          </cell>
          <cell r="L84">
            <v>39.351050000000001</v>
          </cell>
          <cell r="M84">
            <v>-39.13626</v>
          </cell>
        </row>
        <row r="85">
          <cell r="A85" t="str">
            <v>Teleamazon31138343</v>
          </cell>
          <cell r="B85">
            <v>0</v>
          </cell>
          <cell r="C85">
            <v>0</v>
          </cell>
          <cell r="D85">
            <v>0</v>
          </cell>
          <cell r="E85">
            <v>0</v>
          </cell>
          <cell r="F85">
            <v>0</v>
          </cell>
          <cell r="G85">
            <v>0</v>
          </cell>
          <cell r="H85">
            <v>0</v>
          </cell>
          <cell r="I85">
            <v>0</v>
          </cell>
          <cell r="J85">
            <v>116.21266</v>
          </cell>
          <cell r="K85">
            <v>-115.43398999999999</v>
          </cell>
          <cell r="L85">
            <v>39.351050000000001</v>
          </cell>
          <cell r="M85">
            <v>-39.13626</v>
          </cell>
        </row>
        <row r="86">
          <cell r="A86" t="str">
            <v>Teleamazon31144300</v>
          </cell>
          <cell r="B86">
            <v>0</v>
          </cell>
          <cell r="C86">
            <v>0</v>
          </cell>
          <cell r="D86">
            <v>0</v>
          </cell>
          <cell r="E86">
            <v>0</v>
          </cell>
          <cell r="F86">
            <v>0</v>
          </cell>
          <cell r="G86">
            <v>0</v>
          </cell>
          <cell r="H86">
            <v>0</v>
          </cell>
          <cell r="I86">
            <v>0</v>
          </cell>
          <cell r="J86">
            <v>6.7291000000000007</v>
          </cell>
          <cell r="K86">
            <v>6.7291000000000007</v>
          </cell>
          <cell r="L86">
            <v>0</v>
          </cell>
          <cell r="M86">
            <v>6.729099999999999</v>
          </cell>
        </row>
        <row r="87">
          <cell r="A87" t="str">
            <v>Teleamazon41111320</v>
          </cell>
          <cell r="B87">
            <v>1231.8193999999999</v>
          </cell>
          <cell r="C87">
            <v>960.82003000000032</v>
          </cell>
          <cell r="D87">
            <v>1115.88382</v>
          </cell>
          <cell r="E87">
            <v>1218.0415999999996</v>
          </cell>
          <cell r="F87">
            <v>1189.9394899999998</v>
          </cell>
          <cell r="G87">
            <v>973.4045900000001</v>
          </cell>
          <cell r="H87">
            <v>1048.21425</v>
          </cell>
          <cell r="I87">
            <v>1471.7546300000004</v>
          </cell>
          <cell r="J87">
            <v>926.93982000000142</v>
          </cell>
          <cell r="K87">
            <v>1112.7760599999983</v>
          </cell>
          <cell r="L87">
            <v>903.89025000000038</v>
          </cell>
          <cell r="M87">
            <v>764.91654999999992</v>
          </cell>
        </row>
        <row r="88">
          <cell r="A88" t="str">
            <v>Teleamazon41111323</v>
          </cell>
          <cell r="B88">
            <v>3.9710000000000002E-2</v>
          </cell>
          <cell r="C88">
            <v>2.3159999999999993E-2</v>
          </cell>
          <cell r="D88">
            <v>8.2519999999999996E-2</v>
          </cell>
          <cell r="E88">
            <v>0</v>
          </cell>
          <cell r="F88">
            <v>2.2120000000000001E-2</v>
          </cell>
          <cell r="G88">
            <v>-8.879999999999999E-3</v>
          </cell>
          <cell r="H88">
            <v>0</v>
          </cell>
          <cell r="I88">
            <v>0</v>
          </cell>
          <cell r="J88">
            <v>8.9700000000000057E-3</v>
          </cell>
          <cell r="K88">
            <v>0</v>
          </cell>
          <cell r="L88">
            <v>0</v>
          </cell>
          <cell r="M88">
            <v>0</v>
          </cell>
        </row>
        <row r="89">
          <cell r="A89" t="str">
            <v>Teleamazon41111324</v>
          </cell>
          <cell r="B89">
            <v>45.789629999999995</v>
          </cell>
          <cell r="C89">
            <v>44.322580000000009</v>
          </cell>
          <cell r="D89">
            <v>61.429640000000006</v>
          </cell>
          <cell r="E89">
            <v>52.537009999999981</v>
          </cell>
          <cell r="F89">
            <v>29.770820000000015</v>
          </cell>
          <cell r="G89">
            <v>51.929539999999946</v>
          </cell>
          <cell r="H89">
            <v>51.255710000000022</v>
          </cell>
          <cell r="I89">
            <v>46</v>
          </cell>
          <cell r="J89">
            <v>24.421440000000018</v>
          </cell>
          <cell r="K89">
            <v>-16.143689999999992</v>
          </cell>
          <cell r="L89">
            <v>47.006780000000049</v>
          </cell>
          <cell r="M89">
            <v>12.006959999999935</v>
          </cell>
        </row>
        <row r="90">
          <cell r="A90" t="str">
            <v>Teleamazon41111330</v>
          </cell>
          <cell r="B90">
            <v>0</v>
          </cell>
          <cell r="C90">
            <v>0</v>
          </cell>
          <cell r="D90">
            <v>0</v>
          </cell>
          <cell r="E90">
            <v>0</v>
          </cell>
          <cell r="F90">
            <v>0</v>
          </cell>
          <cell r="G90">
            <v>0</v>
          </cell>
          <cell r="H90">
            <v>197</v>
          </cell>
          <cell r="I90">
            <v>568.16660000000002</v>
          </cell>
          <cell r="J90">
            <v>447.14022</v>
          </cell>
          <cell r="K90">
            <v>359.03783999999996</v>
          </cell>
          <cell r="L90">
            <v>335.99172999999996</v>
          </cell>
          <cell r="M90">
            <v>369.07918999999993</v>
          </cell>
        </row>
        <row r="91">
          <cell r="A91" t="str">
            <v>Teleamazon41111334</v>
          </cell>
          <cell r="B91">
            <v>0</v>
          </cell>
          <cell r="C91">
            <v>0</v>
          </cell>
          <cell r="D91">
            <v>0</v>
          </cell>
          <cell r="E91">
            <v>0</v>
          </cell>
          <cell r="F91">
            <v>0</v>
          </cell>
          <cell r="G91">
            <v>0</v>
          </cell>
          <cell r="H91">
            <v>0</v>
          </cell>
          <cell r="I91">
            <v>0</v>
          </cell>
          <cell r="J91">
            <v>10.69271</v>
          </cell>
          <cell r="K91">
            <v>4.1209600000000002</v>
          </cell>
          <cell r="L91">
            <v>22.292959999999994</v>
          </cell>
          <cell r="M91">
            <v>21.469440000000006</v>
          </cell>
        </row>
        <row r="92">
          <cell r="A92" t="str">
            <v>Telebahia31138100</v>
          </cell>
          <cell r="B92">
            <v>5561.1570000000002</v>
          </cell>
          <cell r="C92">
            <v>4593.3058800000008</v>
          </cell>
          <cell r="D92">
            <v>7062.3060099999984</v>
          </cell>
          <cell r="E92">
            <v>2827.1871200000023</v>
          </cell>
          <cell r="F92">
            <v>4626.327949999999</v>
          </cell>
          <cell r="G92">
            <v>8152.8184899999978</v>
          </cell>
          <cell r="H92">
            <v>7903.4492900000041</v>
          </cell>
          <cell r="I92">
            <v>8433.0163299999986</v>
          </cell>
          <cell r="J92">
            <v>8148</v>
          </cell>
          <cell r="K92">
            <v>8148</v>
          </cell>
          <cell r="L92">
            <v>11600.363799999999</v>
          </cell>
          <cell r="M92">
            <v>11539.840530000001</v>
          </cell>
        </row>
        <row r="93">
          <cell r="A93" t="str">
            <v>Telebahia31138110</v>
          </cell>
          <cell r="B93">
            <v>5381.0625399999999</v>
          </cell>
          <cell r="C93">
            <v>4440.2937499999998</v>
          </cell>
          <cell r="D93">
            <v>6871.3708799999986</v>
          </cell>
          <cell r="E93">
            <v>2687.7602200000038</v>
          </cell>
          <cell r="F93">
            <v>4469.1363199999978</v>
          </cell>
          <cell r="G93">
            <v>7985.5024899999989</v>
          </cell>
          <cell r="H93">
            <v>7727.4329700000017</v>
          </cell>
          <cell r="I93">
            <v>8257</v>
          </cell>
          <cell r="J93">
            <v>7971.9836700000014</v>
          </cell>
          <cell r="K93">
            <v>7971.9836699999942</v>
          </cell>
          <cell r="L93">
            <v>11424.347470000008</v>
          </cell>
          <cell r="M93">
            <v>11333.567110000004</v>
          </cell>
        </row>
        <row r="94">
          <cell r="A94" t="str">
            <v>Telebahia31138113</v>
          </cell>
          <cell r="B94">
            <v>5381.0625399999999</v>
          </cell>
          <cell r="C94">
            <v>4440.2937499999998</v>
          </cell>
          <cell r="D94">
            <v>6871.3708799999986</v>
          </cell>
          <cell r="E94">
            <v>2687.7602200000038</v>
          </cell>
          <cell r="F94">
            <v>4469.1363199999978</v>
          </cell>
          <cell r="G94">
            <v>7985.5024899999989</v>
          </cell>
          <cell r="H94">
            <v>7727.4329700000017</v>
          </cell>
          <cell r="I94">
            <v>8257</v>
          </cell>
          <cell r="J94">
            <v>7971.9836700000014</v>
          </cell>
          <cell r="K94">
            <v>7971.9836699999942</v>
          </cell>
          <cell r="L94">
            <v>11424.347470000008</v>
          </cell>
          <cell r="M94">
            <v>11333.567110000004</v>
          </cell>
        </row>
        <row r="95">
          <cell r="A95" t="str">
            <v>Telebahia31138120</v>
          </cell>
          <cell r="B95">
            <v>16.777619999999999</v>
          </cell>
          <cell r="C95">
            <v>14.160280000000004</v>
          </cell>
          <cell r="D95">
            <v>35.114750000000001</v>
          </cell>
          <cell r="E95">
            <v>11.611060000000009</v>
          </cell>
          <cell r="F95">
            <v>14.258039999999994</v>
          </cell>
          <cell r="G95">
            <v>12.747990000000001</v>
          </cell>
          <cell r="H95">
            <v>16.602539999999991</v>
          </cell>
          <cell r="I95">
            <v>16.602519999999998</v>
          </cell>
          <cell r="J95">
            <v>16.602530000000002</v>
          </cell>
          <cell r="K95">
            <v>16.602530000000002</v>
          </cell>
          <cell r="L95">
            <v>16.60253000000003</v>
          </cell>
          <cell r="M95">
            <v>46.859619999999978</v>
          </cell>
        </row>
        <row r="96">
          <cell r="A96" t="str">
            <v>Telebahia31138122</v>
          </cell>
          <cell r="B96">
            <v>4.6240600000000001</v>
          </cell>
          <cell r="C96">
            <v>4.29725</v>
          </cell>
          <cell r="D96">
            <v>35.114750000000001</v>
          </cell>
          <cell r="E96">
            <v>-7.4962400000000002</v>
          </cell>
          <cell r="F96">
            <v>14.258040000000001</v>
          </cell>
          <cell r="G96">
            <v>3.3003099999999961</v>
          </cell>
          <cell r="H96">
            <v>6.7237200000000001</v>
          </cell>
          <cell r="I96">
            <v>15.900649999999999</v>
          </cell>
          <cell r="J96">
            <v>16.602530000000016</v>
          </cell>
          <cell r="K96">
            <v>16.602530000000002</v>
          </cell>
          <cell r="L96">
            <v>16.602529999999987</v>
          </cell>
          <cell r="M96">
            <v>35.745930000000001</v>
          </cell>
        </row>
        <row r="97">
          <cell r="A97" t="str">
            <v>Telebahia31138123</v>
          </cell>
          <cell r="B97">
            <v>12.153559999999999</v>
          </cell>
          <cell r="C97">
            <v>9.863030000000002</v>
          </cell>
          <cell r="D97">
            <v>0</v>
          </cell>
          <cell r="E97">
            <v>19.107300000000002</v>
          </cell>
          <cell r="F97">
            <v>0</v>
          </cell>
          <cell r="G97">
            <v>9.4476799999999983</v>
          </cell>
          <cell r="H97">
            <v>9.8788199999999975</v>
          </cell>
          <cell r="I97">
            <v>0.70187000000000666</v>
          </cell>
          <cell r="J97">
            <v>0</v>
          </cell>
          <cell r="K97">
            <v>0</v>
          </cell>
          <cell r="L97">
            <v>0</v>
          </cell>
          <cell r="M97">
            <v>11.113689999999998</v>
          </cell>
        </row>
        <row r="98">
          <cell r="A98" t="str">
            <v>Telebahia31138130</v>
          </cell>
          <cell r="B98">
            <v>163.31683999999998</v>
          </cell>
          <cell r="C98">
            <v>138.85185000000004</v>
          </cell>
          <cell r="D98">
            <v>155.82038</v>
          </cell>
          <cell r="E98">
            <v>127.81584000000004</v>
          </cell>
          <cell r="F98">
            <v>142.93358999999998</v>
          </cell>
          <cell r="G98">
            <v>154.56800999999996</v>
          </cell>
          <cell r="H98">
            <v>159.41377999999997</v>
          </cell>
          <cell r="I98">
            <v>159.41381000000001</v>
          </cell>
          <cell r="J98">
            <v>159.41379999999981</v>
          </cell>
          <cell r="K98">
            <v>159.41380000000026</v>
          </cell>
          <cell r="L98">
            <v>159.41380000000004</v>
          </cell>
          <cell r="M98">
            <v>159.41380000000004</v>
          </cell>
        </row>
        <row r="99">
          <cell r="A99" t="str">
            <v>Telebahia31138133</v>
          </cell>
          <cell r="B99">
            <v>163.31683999999998</v>
          </cell>
          <cell r="C99">
            <v>138.85185000000004</v>
          </cell>
          <cell r="D99">
            <v>155.82038</v>
          </cell>
          <cell r="E99">
            <v>127.81584000000004</v>
          </cell>
          <cell r="F99">
            <v>142.93358999999998</v>
          </cell>
          <cell r="G99">
            <v>154.56800999999996</v>
          </cell>
          <cell r="H99">
            <v>159.41377999999997</v>
          </cell>
          <cell r="I99">
            <v>159.41381000000001</v>
          </cell>
          <cell r="J99">
            <v>159.41379999999981</v>
          </cell>
          <cell r="K99">
            <v>159.41380000000026</v>
          </cell>
          <cell r="L99">
            <v>159.41380000000004</v>
          </cell>
          <cell r="M99">
            <v>159.41380000000004</v>
          </cell>
        </row>
        <row r="100">
          <cell r="A100" t="str">
            <v>Telebahia31138300</v>
          </cell>
          <cell r="B100">
            <v>81.225719999999995</v>
          </cell>
          <cell r="C100">
            <v>70.524920000000009</v>
          </cell>
          <cell r="D100">
            <v>97.562270000000012</v>
          </cell>
          <cell r="E100">
            <v>87.217720000000014</v>
          </cell>
          <cell r="F100">
            <v>82.129909999999938</v>
          </cell>
          <cell r="G100">
            <v>105.68763000000013</v>
          </cell>
          <cell r="H100">
            <v>113.84822999999994</v>
          </cell>
          <cell r="I100">
            <v>106.35723999999993</v>
          </cell>
          <cell r="J100">
            <v>672.58116000000007</v>
          </cell>
          <cell r="K100">
            <v>1839.29249</v>
          </cell>
          <cell r="L100">
            <v>223.75923999999986</v>
          </cell>
          <cell r="M100">
            <v>517.01074000000017</v>
          </cell>
        </row>
        <row r="101">
          <cell r="A101" t="str">
            <v>Telebahia31138310</v>
          </cell>
          <cell r="B101">
            <v>0</v>
          </cell>
          <cell r="C101">
            <v>0</v>
          </cell>
          <cell r="D101">
            <v>0</v>
          </cell>
          <cell r="E101">
            <v>0</v>
          </cell>
          <cell r="F101">
            <v>0</v>
          </cell>
          <cell r="G101">
            <v>0</v>
          </cell>
          <cell r="H101">
            <v>0</v>
          </cell>
          <cell r="I101">
            <v>0</v>
          </cell>
          <cell r="J101">
            <v>0</v>
          </cell>
          <cell r="K101">
            <v>18.491569999999999</v>
          </cell>
          <cell r="L101">
            <v>3.8115500000000004</v>
          </cell>
          <cell r="M101">
            <v>2.7559900000000006</v>
          </cell>
        </row>
        <row r="102">
          <cell r="A102" t="str">
            <v>Telebahia31138313</v>
          </cell>
          <cell r="B102">
            <v>0</v>
          </cell>
          <cell r="C102">
            <v>0</v>
          </cell>
          <cell r="D102">
            <v>0</v>
          </cell>
          <cell r="E102">
            <v>0</v>
          </cell>
          <cell r="F102">
            <v>0</v>
          </cell>
          <cell r="G102">
            <v>0</v>
          </cell>
          <cell r="H102">
            <v>0</v>
          </cell>
          <cell r="I102">
            <v>0</v>
          </cell>
          <cell r="J102">
            <v>0</v>
          </cell>
          <cell r="K102">
            <v>18.491569999999999</v>
          </cell>
          <cell r="L102">
            <v>3.8115500000000004</v>
          </cell>
          <cell r="M102">
            <v>2.7559900000000006</v>
          </cell>
        </row>
        <row r="103">
          <cell r="A103" t="str">
            <v>Telebahia31138320</v>
          </cell>
          <cell r="B103">
            <v>8.0110799999999998</v>
          </cell>
          <cell r="C103">
            <v>10.930510000000002</v>
          </cell>
          <cell r="D103">
            <v>13.980749999999997</v>
          </cell>
          <cell r="E103">
            <v>12.493770000000005</v>
          </cell>
          <cell r="F103">
            <v>9.3512500000000003</v>
          </cell>
          <cell r="G103">
            <v>20.09516</v>
          </cell>
          <cell r="H103">
            <v>12.285699999999991</v>
          </cell>
          <cell r="I103">
            <v>12.827990000000014</v>
          </cell>
          <cell r="J103">
            <v>584.17279999999994</v>
          </cell>
          <cell r="K103">
            <v>1704.31576</v>
          </cell>
          <cell r="L103">
            <v>104.88693000000012</v>
          </cell>
          <cell r="M103">
            <v>377.62806999999975</v>
          </cell>
        </row>
        <row r="104">
          <cell r="A104" t="str">
            <v>Telebahia31138323</v>
          </cell>
          <cell r="B104">
            <v>8.0110799999999998</v>
          </cell>
          <cell r="C104">
            <v>10.930510000000002</v>
          </cell>
          <cell r="D104">
            <v>13.980749999999997</v>
          </cell>
          <cell r="E104">
            <v>12.493770000000005</v>
          </cell>
          <cell r="F104">
            <v>9.3512500000000003</v>
          </cell>
          <cell r="G104">
            <v>20.09516</v>
          </cell>
          <cell r="H104">
            <v>12.285699999999991</v>
          </cell>
          <cell r="I104">
            <v>12.827990000000014</v>
          </cell>
          <cell r="J104">
            <v>584.17279999999994</v>
          </cell>
          <cell r="K104">
            <v>1704.31576</v>
          </cell>
          <cell r="L104">
            <v>104.88693000000012</v>
          </cell>
          <cell r="M104">
            <v>377.62806999999975</v>
          </cell>
        </row>
        <row r="105">
          <cell r="A105" t="str">
            <v>Telebahia31138330</v>
          </cell>
          <cell r="B105">
            <v>73.214640000000003</v>
          </cell>
          <cell r="C105">
            <v>59.594409999999982</v>
          </cell>
          <cell r="D105">
            <v>83.581520000000012</v>
          </cell>
          <cell r="E105">
            <v>74.723950000000031</v>
          </cell>
          <cell r="F105">
            <v>72.778659999999945</v>
          </cell>
          <cell r="G105">
            <v>85.592470000000048</v>
          </cell>
          <cell r="H105">
            <v>101.56252999999998</v>
          </cell>
          <cell r="I105">
            <v>93.529250000000047</v>
          </cell>
          <cell r="J105">
            <v>88.408360000000016</v>
          </cell>
          <cell r="K105">
            <v>110.23590999999988</v>
          </cell>
          <cell r="L105">
            <v>114.12858000000006</v>
          </cell>
          <cell r="M105">
            <v>135.75293999999997</v>
          </cell>
        </row>
        <row r="106">
          <cell r="A106" t="str">
            <v>Telebahia31138333</v>
          </cell>
          <cell r="B106">
            <v>73.214640000000003</v>
          </cell>
          <cell r="C106">
            <v>59.594409999999982</v>
          </cell>
          <cell r="D106">
            <v>83.581520000000012</v>
          </cell>
          <cell r="E106">
            <v>74.723950000000031</v>
          </cell>
          <cell r="F106">
            <v>72.778659999999945</v>
          </cell>
          <cell r="G106">
            <v>85.592470000000048</v>
          </cell>
          <cell r="H106">
            <v>101.56252999999998</v>
          </cell>
          <cell r="I106">
            <v>93.529250000000047</v>
          </cell>
          <cell r="J106">
            <v>88.408360000000016</v>
          </cell>
          <cell r="K106">
            <v>110.23590999999988</v>
          </cell>
          <cell r="L106">
            <v>114.12858000000006</v>
          </cell>
          <cell r="M106">
            <v>135.75293999999997</v>
          </cell>
        </row>
        <row r="107">
          <cell r="A107" t="str">
            <v>Telebahia31138340</v>
          </cell>
          <cell r="B107">
            <v>0</v>
          </cell>
          <cell r="C107">
            <v>0</v>
          </cell>
          <cell r="D107">
            <v>0</v>
          </cell>
          <cell r="E107">
            <v>0</v>
          </cell>
          <cell r="F107">
            <v>0</v>
          </cell>
          <cell r="G107">
            <v>0</v>
          </cell>
          <cell r="H107">
            <v>0</v>
          </cell>
          <cell r="I107">
            <v>0</v>
          </cell>
          <cell r="J107">
            <v>0</v>
          </cell>
          <cell r="K107">
            <v>6.24925</v>
          </cell>
          <cell r="L107">
            <v>0.93218000000000067</v>
          </cell>
          <cell r="M107">
            <v>0.87373999999999974</v>
          </cell>
        </row>
        <row r="108">
          <cell r="A108" t="str">
            <v>Telebahia31138343</v>
          </cell>
          <cell r="B108">
            <v>0</v>
          </cell>
          <cell r="C108">
            <v>0</v>
          </cell>
          <cell r="D108">
            <v>0</v>
          </cell>
          <cell r="E108">
            <v>0</v>
          </cell>
          <cell r="F108">
            <v>0</v>
          </cell>
          <cell r="G108">
            <v>0</v>
          </cell>
          <cell r="H108">
            <v>0</v>
          </cell>
          <cell r="I108">
            <v>0</v>
          </cell>
          <cell r="J108">
            <v>0</v>
          </cell>
          <cell r="K108">
            <v>6.24925</v>
          </cell>
          <cell r="L108">
            <v>0.93218000000000067</v>
          </cell>
          <cell r="M108">
            <v>0.87373999999999974</v>
          </cell>
        </row>
        <row r="109">
          <cell r="A109" t="str">
            <v>Telebahia31144300</v>
          </cell>
          <cell r="B109">
            <v>0</v>
          </cell>
          <cell r="C109">
            <v>0</v>
          </cell>
          <cell r="D109">
            <v>0</v>
          </cell>
          <cell r="E109">
            <v>0</v>
          </cell>
          <cell r="F109">
            <v>0</v>
          </cell>
          <cell r="G109">
            <v>0</v>
          </cell>
          <cell r="H109">
            <v>0</v>
          </cell>
          <cell r="I109">
            <v>0</v>
          </cell>
          <cell r="J109">
            <v>0</v>
          </cell>
          <cell r="K109">
            <v>687.94742000000008</v>
          </cell>
          <cell r="L109">
            <v>337.0107999999999</v>
          </cell>
          <cell r="M109">
            <v>-817.36611999999991</v>
          </cell>
        </row>
        <row r="110">
          <cell r="A110" t="str">
            <v>Telebahia41111320</v>
          </cell>
          <cell r="B110">
            <v>10998.73179</v>
          </cell>
          <cell r="C110">
            <v>12524.087120000002</v>
          </cell>
          <cell r="D110">
            <v>12622.493319999994</v>
          </cell>
          <cell r="E110">
            <v>11750.347400000006</v>
          </cell>
          <cell r="F110">
            <v>12211.441769999998</v>
          </cell>
          <cell r="G110">
            <v>13455.840390000012</v>
          </cell>
          <cell r="H110">
            <v>6853.2875699999859</v>
          </cell>
          <cell r="I110">
            <v>10907.07389</v>
          </cell>
          <cell r="J110">
            <v>9493.3906500000157</v>
          </cell>
          <cell r="K110">
            <v>9084.7832999999955</v>
          </cell>
          <cell r="L110">
            <v>9346.4251999999979</v>
          </cell>
          <cell r="M110">
            <v>8766.6214999999938</v>
          </cell>
        </row>
        <row r="111">
          <cell r="A111" t="str">
            <v>Telebahia41111323</v>
          </cell>
          <cell r="B111">
            <v>-3.72648</v>
          </cell>
          <cell r="C111">
            <v>0.73159000000000018</v>
          </cell>
          <cell r="D111">
            <v>0.90444000000000013</v>
          </cell>
          <cell r="E111">
            <v>6.1608099999999997</v>
          </cell>
          <cell r="F111">
            <v>20.989079999999998</v>
          </cell>
          <cell r="G111">
            <v>-0.34025000000000105</v>
          </cell>
          <cell r="H111">
            <v>-2.9446099999999973</v>
          </cell>
          <cell r="I111">
            <v>-4.9631000000000007</v>
          </cell>
          <cell r="J111">
            <v>-7.6849999999996754E-2</v>
          </cell>
          <cell r="K111">
            <v>-2.3681400000000021</v>
          </cell>
          <cell r="L111">
            <v>0</v>
          </cell>
          <cell r="M111">
            <v>2.7050000000000907E-2</v>
          </cell>
        </row>
        <row r="112">
          <cell r="A112" t="str">
            <v>Telebahia41111324</v>
          </cell>
          <cell r="B112">
            <v>376.46760999999998</v>
          </cell>
          <cell r="C112">
            <v>360.96830000000006</v>
          </cell>
          <cell r="D112">
            <v>220.29564000000005</v>
          </cell>
          <cell r="E112">
            <v>223.83873000000006</v>
          </cell>
          <cell r="F112">
            <v>1066.9120199999995</v>
          </cell>
          <cell r="G112">
            <v>650.10385000000042</v>
          </cell>
          <cell r="H112">
            <v>487.37653</v>
          </cell>
          <cell r="I112">
            <v>698.98941999999988</v>
          </cell>
          <cell r="J112">
            <v>440.19918999999982</v>
          </cell>
          <cell r="K112">
            <v>655.30376999999953</v>
          </cell>
          <cell r="L112">
            <v>789.33989000000111</v>
          </cell>
          <cell r="M112">
            <v>503.08025999999973</v>
          </cell>
        </row>
        <row r="113">
          <cell r="A113" t="str">
            <v>Telebahia41111325</v>
          </cell>
          <cell r="B113">
            <v>1.04948</v>
          </cell>
          <cell r="C113">
            <v>2.9600000000000737E-3</v>
          </cell>
          <cell r="D113">
            <v>1.4325599999999998</v>
          </cell>
          <cell r="E113">
            <v>1.609000000000016E-2</v>
          </cell>
          <cell r="F113">
            <v>0</v>
          </cell>
          <cell r="G113">
            <v>0</v>
          </cell>
          <cell r="H113">
            <v>4.5399999999999885E-3</v>
          </cell>
          <cell r="I113">
            <v>0.81618000000000013</v>
          </cell>
          <cell r="J113">
            <v>0.32132999999999967</v>
          </cell>
          <cell r="K113">
            <v>0</v>
          </cell>
          <cell r="L113">
            <v>0</v>
          </cell>
          <cell r="M113">
            <v>0</v>
          </cell>
        </row>
        <row r="114">
          <cell r="A114" t="str">
            <v>Telebahia41111330</v>
          </cell>
          <cell r="B114">
            <v>331.58969999999999</v>
          </cell>
          <cell r="C114">
            <v>299.33032000000003</v>
          </cell>
          <cell r="D114">
            <v>406.38379000000009</v>
          </cell>
          <cell r="E114">
            <v>367.32997</v>
          </cell>
          <cell r="F114">
            <v>351.12347</v>
          </cell>
          <cell r="G114">
            <v>444.9358299999999</v>
          </cell>
          <cell r="H114">
            <v>4024.1804599999996</v>
          </cell>
          <cell r="I114">
            <v>2116.7177600000005</v>
          </cell>
          <cell r="J114">
            <v>1789.2338500000005</v>
          </cell>
          <cell r="K114">
            <v>1349.9739499999996</v>
          </cell>
          <cell r="L114">
            <v>1899.6090899999999</v>
          </cell>
          <cell r="M114">
            <v>2825.0885400000006</v>
          </cell>
        </row>
        <row r="115">
          <cell r="A115" t="str">
            <v>Telebahia41111334</v>
          </cell>
          <cell r="B115">
            <v>331.58969999999999</v>
          </cell>
          <cell r="C115">
            <v>299.32261999999992</v>
          </cell>
          <cell r="D115">
            <v>406.71103000000016</v>
          </cell>
          <cell r="E115">
            <v>366.87058999999977</v>
          </cell>
          <cell r="F115">
            <v>351.12347</v>
          </cell>
          <cell r="G115">
            <v>444.93583000000035</v>
          </cell>
          <cell r="H115">
            <v>478.74865999999975</v>
          </cell>
          <cell r="I115">
            <v>446.53301999999985</v>
          </cell>
          <cell r="J115">
            <v>265.03099999999995</v>
          </cell>
          <cell r="K115">
            <v>38.681320000000596</v>
          </cell>
          <cell r="L115">
            <v>418.82460999999967</v>
          </cell>
          <cell r="M115">
            <v>503.54313000000047</v>
          </cell>
        </row>
        <row r="116">
          <cell r="A116" t="str">
            <v>Teleceara31138100</v>
          </cell>
          <cell r="B116">
            <v>3301.2198800000001</v>
          </cell>
          <cell r="C116">
            <v>3334.64122</v>
          </cell>
          <cell r="D116">
            <v>3574.5345500000003</v>
          </cell>
          <cell r="E116">
            <v>3545.647719999999</v>
          </cell>
          <cell r="F116">
            <v>3463.563430000002</v>
          </cell>
          <cell r="G116">
            <v>3350.9945999999982</v>
          </cell>
          <cell r="H116">
            <v>3450.1117900000027</v>
          </cell>
          <cell r="I116">
            <v>3772.426019999999</v>
          </cell>
          <cell r="J116">
            <v>3465.8711599999988</v>
          </cell>
          <cell r="K116">
            <v>4723.5891099999972</v>
          </cell>
          <cell r="L116">
            <v>3233.9451000000045</v>
          </cell>
          <cell r="M116">
            <v>-1243.0520899999974</v>
          </cell>
        </row>
        <row r="117">
          <cell r="A117" t="str">
            <v>Teleceara31138110</v>
          </cell>
          <cell r="B117">
            <v>3148.3985200000002</v>
          </cell>
          <cell r="C117">
            <v>3206.9866699999998</v>
          </cell>
          <cell r="D117">
            <v>3424.4547800000009</v>
          </cell>
          <cell r="E117">
            <v>3415.2552400000004</v>
          </cell>
          <cell r="F117">
            <v>3333.1709499999979</v>
          </cell>
          <cell r="G117">
            <v>3195.6355100000037</v>
          </cell>
          <cell r="H117">
            <v>3308.6441799999993</v>
          </cell>
          <cell r="I117">
            <v>3652.3666899999953</v>
          </cell>
          <cell r="J117">
            <v>3517.5094400000016</v>
          </cell>
          <cell r="K117">
            <v>4571.7942900000053</v>
          </cell>
          <cell r="L117">
            <v>3203.045849999995</v>
          </cell>
          <cell r="M117">
            <v>-1341.2549700000018</v>
          </cell>
        </row>
        <row r="118">
          <cell r="A118" t="str">
            <v>Teleceara31138113</v>
          </cell>
          <cell r="B118">
            <v>3148.3985200000002</v>
          </cell>
          <cell r="C118">
            <v>3206.9866699999998</v>
          </cell>
          <cell r="D118">
            <v>3424.4547800000009</v>
          </cell>
          <cell r="E118">
            <v>3415.2552400000004</v>
          </cell>
          <cell r="F118">
            <v>3333.1709499999979</v>
          </cell>
          <cell r="G118">
            <v>3195.6355100000037</v>
          </cell>
          <cell r="H118">
            <v>3308.6441799999993</v>
          </cell>
          <cell r="I118">
            <v>3652.3666899999953</v>
          </cell>
          <cell r="J118">
            <v>3517.5094400000016</v>
          </cell>
          <cell r="K118">
            <v>4571.7942900000053</v>
          </cell>
          <cell r="L118">
            <v>3203.045849999995</v>
          </cell>
          <cell r="M118">
            <v>-1341.2549700000018</v>
          </cell>
        </row>
        <row r="119">
          <cell r="A119" t="str">
            <v>Teleceara31138120</v>
          </cell>
          <cell r="B119">
            <v>6.7639899999999997</v>
          </cell>
          <cell r="C119">
            <v>5.3076300000000014</v>
          </cell>
          <cell r="D119">
            <v>6.5973199999999981</v>
          </cell>
          <cell r="E119">
            <v>5.7316700000000012</v>
          </cell>
          <cell r="F119">
            <v>5.7316699999999976</v>
          </cell>
          <cell r="G119">
            <v>6.3886100000000035</v>
          </cell>
          <cell r="H119">
            <v>6.0602499999999964</v>
          </cell>
          <cell r="I119">
            <v>5.7416900000000055</v>
          </cell>
          <cell r="J119">
            <v>-4.3399199999999993</v>
          </cell>
          <cell r="K119">
            <v>-2.0193599999999989</v>
          </cell>
          <cell r="L119">
            <v>-8.1400000000002137E-2</v>
          </cell>
          <cell r="M119">
            <v>0.47502999999999673</v>
          </cell>
        </row>
        <row r="120">
          <cell r="A120" t="str">
            <v>Teleceara31138122</v>
          </cell>
          <cell r="B120">
            <v>1.83649</v>
          </cell>
          <cell r="C120">
            <v>1.4307300000000001</v>
          </cell>
          <cell r="D120">
            <v>1.6999500000000003</v>
          </cell>
          <cell r="E120">
            <v>1.69984</v>
          </cell>
          <cell r="F120">
            <v>1.6998400000000009</v>
          </cell>
          <cell r="G120">
            <v>0.97136999999999851</v>
          </cell>
          <cell r="H120">
            <v>2.4711800000000004</v>
          </cell>
          <cell r="I120">
            <v>-11.8094</v>
          </cell>
          <cell r="J120">
            <v>0</v>
          </cell>
          <cell r="K120">
            <v>0</v>
          </cell>
          <cell r="L120">
            <v>0</v>
          </cell>
          <cell r="M120">
            <v>0</v>
          </cell>
        </row>
        <row r="121">
          <cell r="A121" t="str">
            <v>Teleceara31138123</v>
          </cell>
          <cell r="B121">
            <v>4.9275000000000002</v>
          </cell>
          <cell r="C121">
            <v>3.8768999999999991</v>
          </cell>
          <cell r="D121">
            <v>4.8973700000000004</v>
          </cell>
          <cell r="E121">
            <v>4.0318299999999994</v>
          </cell>
          <cell r="F121">
            <v>4.0318300000000029</v>
          </cell>
          <cell r="G121">
            <v>5.4172399999999961</v>
          </cell>
          <cell r="H121">
            <v>3.5890700000000031</v>
          </cell>
          <cell r="I121">
            <v>17.551090000000002</v>
          </cell>
          <cell r="J121">
            <v>-4.3399199999999993</v>
          </cell>
          <cell r="K121">
            <v>-2.0193599999999989</v>
          </cell>
          <cell r="L121">
            <v>-8.1400000000002137E-2</v>
          </cell>
          <cell r="M121">
            <v>0.47502999999999673</v>
          </cell>
        </row>
        <row r="122">
          <cell r="A122" t="str">
            <v>Teleceara31138130</v>
          </cell>
          <cell r="B122">
            <v>146.05736999999999</v>
          </cell>
          <cell r="C122">
            <v>122.34692000000001</v>
          </cell>
          <cell r="D122">
            <v>143.48244999999997</v>
          </cell>
          <cell r="E122">
            <v>124.66081000000003</v>
          </cell>
          <cell r="F122">
            <v>124.66080999999997</v>
          </cell>
          <cell r="G122">
            <v>148.97047999999995</v>
          </cell>
          <cell r="H122">
            <v>135.40736000000004</v>
          </cell>
          <cell r="I122">
            <v>114.31764000000021</v>
          </cell>
          <cell r="J122">
            <v>-47.29836000000023</v>
          </cell>
          <cell r="K122">
            <v>153.81418000000008</v>
          </cell>
          <cell r="L122">
            <v>30.980649999999969</v>
          </cell>
          <cell r="M122">
            <v>97.727849999999989</v>
          </cell>
        </row>
        <row r="123">
          <cell r="A123" t="str">
            <v>Teleceara31138133</v>
          </cell>
          <cell r="B123">
            <v>146.05736999999999</v>
          </cell>
          <cell r="C123">
            <v>122.34692000000001</v>
          </cell>
          <cell r="D123">
            <v>143.48244999999997</v>
          </cell>
          <cell r="E123">
            <v>124.66081000000003</v>
          </cell>
          <cell r="F123">
            <v>124.66080999999997</v>
          </cell>
          <cell r="G123">
            <v>148.97047999999995</v>
          </cell>
          <cell r="H123">
            <v>135.40736000000004</v>
          </cell>
          <cell r="I123">
            <v>114.31764000000021</v>
          </cell>
          <cell r="J123">
            <v>-47.29836000000023</v>
          </cell>
          <cell r="K123">
            <v>153.81418000000008</v>
          </cell>
          <cell r="L123">
            <v>30.980649999999969</v>
          </cell>
          <cell r="M123">
            <v>97.727849999999989</v>
          </cell>
        </row>
        <row r="124">
          <cell r="A124" t="str">
            <v>Teleceara31138300</v>
          </cell>
          <cell r="B124">
            <v>1050.4288100000001</v>
          </cell>
          <cell r="C124">
            <v>958.4256899999998</v>
          </cell>
          <cell r="D124">
            <v>985.42511000000013</v>
          </cell>
          <cell r="E124">
            <v>911.67693000000008</v>
          </cell>
          <cell r="F124">
            <v>911.67692999999963</v>
          </cell>
          <cell r="G124">
            <v>997.75127000000066</v>
          </cell>
          <cell r="H124">
            <v>1004.1419599999999</v>
          </cell>
          <cell r="I124">
            <v>1183.14876</v>
          </cell>
          <cell r="J124">
            <v>2371.4230699999989</v>
          </cell>
          <cell r="K124">
            <v>-950.21089999999822</v>
          </cell>
          <cell r="L124">
            <v>620.49093999999968</v>
          </cell>
          <cell r="M124">
            <v>566.1587299999992</v>
          </cell>
        </row>
        <row r="125">
          <cell r="A125" t="str">
            <v>Teleceara31138310</v>
          </cell>
          <cell r="B125">
            <v>0</v>
          </cell>
          <cell r="C125">
            <v>0</v>
          </cell>
          <cell r="D125">
            <v>0</v>
          </cell>
          <cell r="E125">
            <v>0</v>
          </cell>
          <cell r="F125">
            <v>0</v>
          </cell>
          <cell r="G125">
            <v>0</v>
          </cell>
          <cell r="H125">
            <v>0</v>
          </cell>
          <cell r="I125">
            <v>0</v>
          </cell>
          <cell r="J125">
            <v>781.73287000000005</v>
          </cell>
          <cell r="K125">
            <v>-774.52012999999999</v>
          </cell>
          <cell r="L125">
            <v>48.179659999999998</v>
          </cell>
          <cell r="M125">
            <v>-49.268340000000002</v>
          </cell>
        </row>
        <row r="126">
          <cell r="A126" t="str">
            <v>Teleceara31138313</v>
          </cell>
          <cell r="B126">
            <v>0</v>
          </cell>
          <cell r="C126">
            <v>0</v>
          </cell>
          <cell r="D126">
            <v>0</v>
          </cell>
          <cell r="E126">
            <v>0</v>
          </cell>
          <cell r="F126">
            <v>0</v>
          </cell>
          <cell r="G126">
            <v>0</v>
          </cell>
          <cell r="H126">
            <v>0</v>
          </cell>
          <cell r="I126">
            <v>0</v>
          </cell>
          <cell r="J126">
            <v>781.73287000000005</v>
          </cell>
          <cell r="K126">
            <v>-774.52012999999999</v>
          </cell>
          <cell r="L126">
            <v>48.179659999999998</v>
          </cell>
          <cell r="M126">
            <v>-49.268340000000002</v>
          </cell>
        </row>
        <row r="127">
          <cell r="A127" t="str">
            <v>Teleceara31138320</v>
          </cell>
          <cell r="B127">
            <v>946.4248</v>
          </cell>
          <cell r="C127">
            <v>861.81547999999998</v>
          </cell>
          <cell r="D127">
            <v>890.65303999999969</v>
          </cell>
          <cell r="E127">
            <v>821.55667000000039</v>
          </cell>
          <cell r="F127">
            <v>821.55666999999994</v>
          </cell>
          <cell r="G127">
            <v>889.61154999999962</v>
          </cell>
          <cell r="H127">
            <v>863.43323000000055</v>
          </cell>
          <cell r="I127">
            <v>1056.3828199999998</v>
          </cell>
          <cell r="J127">
            <v>1419.3919800000003</v>
          </cell>
          <cell r="K127">
            <v>13.228789999999208</v>
          </cell>
          <cell r="L127">
            <v>507.79124000000047</v>
          </cell>
          <cell r="M127">
            <v>560.66237000000001</v>
          </cell>
        </row>
        <row r="128">
          <cell r="A128" t="str">
            <v>Teleceara31138323</v>
          </cell>
          <cell r="B128">
            <v>946.4248</v>
          </cell>
          <cell r="C128">
            <v>861.81547999999998</v>
          </cell>
          <cell r="D128">
            <v>890.65303999999969</v>
          </cell>
          <cell r="E128">
            <v>821.55667000000039</v>
          </cell>
          <cell r="F128">
            <v>821.55666999999994</v>
          </cell>
          <cell r="G128">
            <v>889.61154999999962</v>
          </cell>
          <cell r="H128">
            <v>863.43323000000055</v>
          </cell>
          <cell r="I128">
            <v>1056.3828199999998</v>
          </cell>
          <cell r="J128">
            <v>1419.3919800000003</v>
          </cell>
          <cell r="K128">
            <v>13.228789999999208</v>
          </cell>
          <cell r="L128">
            <v>507.79124000000047</v>
          </cell>
          <cell r="M128">
            <v>560.66237000000001</v>
          </cell>
        </row>
        <row r="129">
          <cell r="A129" t="str">
            <v>Teleceara31138330</v>
          </cell>
          <cell r="B129">
            <v>104.00400999999999</v>
          </cell>
          <cell r="C129">
            <v>96.610209999999995</v>
          </cell>
          <cell r="D129">
            <v>94.772069999999985</v>
          </cell>
          <cell r="E129">
            <v>90.12026000000003</v>
          </cell>
          <cell r="F129">
            <v>90.120259999999973</v>
          </cell>
          <cell r="G129">
            <v>108.13972000000001</v>
          </cell>
          <cell r="H129">
            <v>140.70873000000006</v>
          </cell>
          <cell r="I129">
            <v>126.76593999999989</v>
          </cell>
          <cell r="J129">
            <v>-95.478610000000003</v>
          </cell>
          <cell r="K129">
            <v>74.484440000000063</v>
          </cell>
          <cell r="L129">
            <v>55.206480000000056</v>
          </cell>
          <cell r="M129">
            <v>64.509649999999965</v>
          </cell>
        </row>
        <row r="130">
          <cell r="A130" t="str">
            <v>Teleceara31138333</v>
          </cell>
          <cell r="B130">
            <v>104.00400999999999</v>
          </cell>
          <cell r="C130">
            <v>96.610209999999995</v>
          </cell>
          <cell r="D130">
            <v>94.772069999999985</v>
          </cell>
          <cell r="E130">
            <v>90.12026000000003</v>
          </cell>
          <cell r="F130">
            <v>90.120259999999973</v>
          </cell>
          <cell r="G130">
            <v>108.13972000000001</v>
          </cell>
          <cell r="H130">
            <v>140.70873000000006</v>
          </cell>
          <cell r="I130">
            <v>126.76593999999989</v>
          </cell>
          <cell r="J130">
            <v>-95.478610000000003</v>
          </cell>
          <cell r="K130">
            <v>74.484440000000063</v>
          </cell>
          <cell r="L130">
            <v>55.206480000000056</v>
          </cell>
          <cell r="M130">
            <v>64.509649999999965</v>
          </cell>
        </row>
        <row r="131">
          <cell r="A131" t="str">
            <v>Teleceara31138340</v>
          </cell>
          <cell r="B131">
            <v>0</v>
          </cell>
          <cell r="C131">
            <v>0</v>
          </cell>
          <cell r="D131">
            <v>0</v>
          </cell>
          <cell r="E131">
            <v>0</v>
          </cell>
          <cell r="F131">
            <v>0</v>
          </cell>
          <cell r="G131">
            <v>0</v>
          </cell>
          <cell r="H131">
            <v>0</v>
          </cell>
          <cell r="I131">
            <v>0</v>
          </cell>
          <cell r="J131">
            <v>265.77683000000002</v>
          </cell>
          <cell r="K131">
            <v>-263.404</v>
          </cell>
          <cell r="L131">
            <v>9.313559999999999</v>
          </cell>
          <cell r="M131">
            <v>-9.7449499999999993</v>
          </cell>
        </row>
        <row r="132">
          <cell r="A132" t="str">
            <v>Teleceara31138343</v>
          </cell>
          <cell r="B132">
            <v>0</v>
          </cell>
          <cell r="C132">
            <v>0</v>
          </cell>
          <cell r="D132">
            <v>0</v>
          </cell>
          <cell r="E132">
            <v>0</v>
          </cell>
          <cell r="F132">
            <v>0</v>
          </cell>
          <cell r="G132">
            <v>0</v>
          </cell>
          <cell r="H132">
            <v>0</v>
          </cell>
          <cell r="I132">
            <v>0</v>
          </cell>
          <cell r="J132">
            <v>265.77683000000002</v>
          </cell>
          <cell r="K132">
            <v>-263.404</v>
          </cell>
          <cell r="L132">
            <v>9.313559999999999</v>
          </cell>
          <cell r="M132">
            <v>-9.7449499999999993</v>
          </cell>
        </row>
        <row r="133">
          <cell r="A133" t="str">
            <v>Teleceara31144300</v>
          </cell>
          <cell r="B133">
            <v>0</v>
          </cell>
          <cell r="C133">
            <v>0</v>
          </cell>
          <cell r="D133">
            <v>602.57830000000001</v>
          </cell>
          <cell r="E133">
            <v>0</v>
          </cell>
          <cell r="F133">
            <v>0</v>
          </cell>
          <cell r="G133">
            <v>0</v>
          </cell>
          <cell r="H133">
            <v>218.94452999999999</v>
          </cell>
          <cell r="I133">
            <v>430.78680999999995</v>
          </cell>
          <cell r="J133">
            <v>814.44464000000016</v>
          </cell>
          <cell r="K133">
            <v>663.32919999999967</v>
          </cell>
          <cell r="L133">
            <v>1178.1305600000001</v>
          </cell>
          <cell r="M133">
            <v>1135.4640800000006</v>
          </cell>
        </row>
        <row r="134">
          <cell r="A134" t="str">
            <v>Teleceara41111320</v>
          </cell>
          <cell r="B134">
            <v>4472.1515799999997</v>
          </cell>
          <cell r="C134">
            <v>4710.1036500000009</v>
          </cell>
          <cell r="D134">
            <v>4851.1982899999985</v>
          </cell>
          <cell r="E134">
            <v>4578.5868200000004</v>
          </cell>
          <cell r="F134">
            <v>3712.3101800000004</v>
          </cell>
          <cell r="G134">
            <v>5855.149129999998</v>
          </cell>
          <cell r="H134">
            <v>3594.2566200000001</v>
          </cell>
          <cell r="I134">
            <v>4818.127410000001</v>
          </cell>
          <cell r="J134">
            <v>5108.5766199999998</v>
          </cell>
          <cell r="K134">
            <v>3631.4949599999964</v>
          </cell>
          <cell r="L134">
            <v>3812.8693100000019</v>
          </cell>
          <cell r="M134">
            <v>4187.7577299999975</v>
          </cell>
        </row>
        <row r="135">
          <cell r="A135" t="str">
            <v>Teleceara41111323</v>
          </cell>
          <cell r="B135">
            <v>0</v>
          </cell>
          <cell r="C135">
            <v>0.8921</v>
          </cell>
          <cell r="D135">
            <v>0.80896000000000001</v>
          </cell>
          <cell r="E135">
            <v>0.45557000000000025</v>
          </cell>
          <cell r="F135">
            <v>0.92644999999999955</v>
          </cell>
          <cell r="G135">
            <v>-0.14742999999999995</v>
          </cell>
          <cell r="H135">
            <v>-9.2789999999999928E-2</v>
          </cell>
          <cell r="I135">
            <v>3.1620000000000203E-2</v>
          </cell>
          <cell r="J135">
            <v>2.1530000000000271E-2</v>
          </cell>
          <cell r="K135">
            <v>5.1949999999999719E-2</v>
          </cell>
          <cell r="L135">
            <v>4.3479999999999741E-2</v>
          </cell>
          <cell r="M135">
            <v>4.9170000000000158E-2</v>
          </cell>
        </row>
        <row r="136">
          <cell r="A136" t="str">
            <v>Teleceara41111324</v>
          </cell>
          <cell r="B136">
            <v>102.59656</v>
          </cell>
          <cell r="C136">
            <v>94.571150000000003</v>
          </cell>
          <cell r="D136">
            <v>96.277639999999963</v>
          </cell>
          <cell r="E136">
            <v>90.445880000000045</v>
          </cell>
          <cell r="F136">
            <v>90.445879999999988</v>
          </cell>
          <cell r="G136">
            <v>586.3312699999999</v>
          </cell>
          <cell r="H136">
            <v>196.23538000000008</v>
          </cell>
          <cell r="I136">
            <v>195.31894000000011</v>
          </cell>
          <cell r="J136">
            <v>520.92286000000013</v>
          </cell>
          <cell r="K136">
            <v>37.473109999999679</v>
          </cell>
          <cell r="L136">
            <v>265.10552000000007</v>
          </cell>
          <cell r="M136">
            <v>329.64726000000019</v>
          </cell>
        </row>
        <row r="137">
          <cell r="A137" t="str">
            <v>Teleceara41111330</v>
          </cell>
          <cell r="B137">
            <v>18.086269999999999</v>
          </cell>
          <cell r="C137">
            <v>0.2623899999999999</v>
          </cell>
          <cell r="D137">
            <v>-17.933149999999998</v>
          </cell>
          <cell r="E137">
            <v>0.2205700000000001</v>
          </cell>
          <cell r="F137">
            <v>49.973500000000001</v>
          </cell>
          <cell r="G137">
            <v>-49.717919999999999</v>
          </cell>
          <cell r="H137">
            <v>1164.69416</v>
          </cell>
          <cell r="I137">
            <v>958.81199999999967</v>
          </cell>
          <cell r="J137">
            <v>1274.7475500000005</v>
          </cell>
          <cell r="K137">
            <v>910.57974000000013</v>
          </cell>
          <cell r="L137">
            <v>3247.2514199999996</v>
          </cell>
          <cell r="M137">
            <v>1942.5386200000012</v>
          </cell>
        </row>
        <row r="138">
          <cell r="A138" t="str">
            <v>Teleceara41111334</v>
          </cell>
          <cell r="B138">
            <v>0</v>
          </cell>
          <cell r="C138">
            <v>0</v>
          </cell>
          <cell r="D138">
            <v>0</v>
          </cell>
          <cell r="E138">
            <v>0</v>
          </cell>
          <cell r="F138">
            <v>49.887160000000002</v>
          </cell>
          <cell r="G138">
            <v>-49.887160000000002</v>
          </cell>
          <cell r="H138">
            <v>0</v>
          </cell>
          <cell r="I138">
            <v>0</v>
          </cell>
          <cell r="J138">
            <v>0</v>
          </cell>
          <cell r="K138">
            <v>0</v>
          </cell>
          <cell r="L138">
            <v>0</v>
          </cell>
          <cell r="M138">
            <v>108.19834</v>
          </cell>
        </row>
        <row r="139">
          <cell r="A139" t="str">
            <v>Telemig31138100</v>
          </cell>
          <cell r="B139">
            <v>6815.7821800000002</v>
          </cell>
          <cell r="C139">
            <v>12344.704319999999</v>
          </cell>
          <cell r="D139">
            <v>11638.040980000002</v>
          </cell>
          <cell r="E139">
            <v>12769.833330000005</v>
          </cell>
          <cell r="F139">
            <v>14396.995069999997</v>
          </cell>
          <cell r="G139">
            <v>10436.43832999999</v>
          </cell>
          <cell r="H139">
            <v>14799.753900000011</v>
          </cell>
          <cell r="I139">
            <v>15735.635049999997</v>
          </cell>
          <cell r="J139">
            <v>15561.726339999994</v>
          </cell>
          <cell r="K139">
            <v>16765.450499999992</v>
          </cell>
          <cell r="L139">
            <v>19128.885900000023</v>
          </cell>
          <cell r="M139">
            <v>19414.990299999976</v>
          </cell>
        </row>
        <row r="140">
          <cell r="A140" t="str">
            <v>Telemig31138110</v>
          </cell>
          <cell r="B140">
            <v>6814.25785</v>
          </cell>
          <cell r="C140">
            <v>11418.24747</v>
          </cell>
          <cell r="D140">
            <v>11128.728090000001</v>
          </cell>
          <cell r="E140">
            <v>12451.245199999998</v>
          </cell>
          <cell r="F140">
            <v>14078.406940000001</v>
          </cell>
          <cell r="G140">
            <v>10292.850029999994</v>
          </cell>
          <cell r="H140">
            <v>14649.753900000011</v>
          </cell>
          <cell r="I140">
            <v>15595.162299999996</v>
          </cell>
          <cell r="J140">
            <v>15460.269319999992</v>
          </cell>
          <cell r="K140">
            <v>16577.906300000017</v>
          </cell>
          <cell r="L140">
            <v>18949.345799999981</v>
          </cell>
          <cell r="M140">
            <v>19026.689299999998</v>
          </cell>
        </row>
        <row r="141">
          <cell r="A141" t="str">
            <v>Telemig31138113</v>
          </cell>
          <cell r="B141">
            <v>6814.25785</v>
          </cell>
          <cell r="C141">
            <v>11418.24747</v>
          </cell>
          <cell r="D141">
            <v>11128.728090000001</v>
          </cell>
          <cell r="E141">
            <v>12451.245199999998</v>
          </cell>
          <cell r="F141">
            <v>14078.406940000001</v>
          </cell>
          <cell r="G141">
            <v>10292.850029999994</v>
          </cell>
          <cell r="H141">
            <v>14649.753900000011</v>
          </cell>
          <cell r="I141">
            <v>15595.162299999996</v>
          </cell>
          <cell r="J141">
            <v>15460.269319999992</v>
          </cell>
          <cell r="K141">
            <v>16577.906300000017</v>
          </cell>
          <cell r="L141">
            <v>18949.345799999981</v>
          </cell>
          <cell r="M141">
            <v>19026.689299999998</v>
          </cell>
        </row>
        <row r="142">
          <cell r="A142" t="str">
            <v>Telemig31138120</v>
          </cell>
          <cell r="B142">
            <v>0</v>
          </cell>
          <cell r="C142">
            <v>111.71589999999999</v>
          </cell>
          <cell r="D142">
            <v>124.32020000000001</v>
          </cell>
          <cell r="E142">
            <v>50.341110000000043</v>
          </cell>
          <cell r="F142">
            <v>50.341109999999958</v>
          </cell>
          <cell r="G142">
            <v>10.853760000000023</v>
          </cell>
          <cell r="H142">
            <v>0</v>
          </cell>
          <cell r="I142">
            <v>3.4057500000000118</v>
          </cell>
          <cell r="J142">
            <v>0</v>
          </cell>
          <cell r="K142">
            <v>0</v>
          </cell>
          <cell r="L142">
            <v>0</v>
          </cell>
          <cell r="M142">
            <v>1.8981899999999996</v>
          </cell>
        </row>
        <row r="143">
          <cell r="A143" t="str">
            <v>Telemig31138123</v>
          </cell>
          <cell r="B143">
            <v>0</v>
          </cell>
          <cell r="C143">
            <v>111.71589999999999</v>
          </cell>
          <cell r="D143">
            <v>124.32020000000001</v>
          </cell>
          <cell r="E143">
            <v>50.341110000000043</v>
          </cell>
          <cell r="F143">
            <v>50.341109999999958</v>
          </cell>
          <cell r="G143">
            <v>10.853760000000023</v>
          </cell>
          <cell r="H143">
            <v>0</v>
          </cell>
          <cell r="I143">
            <v>3.4057500000000118</v>
          </cell>
          <cell r="J143">
            <v>0</v>
          </cell>
          <cell r="K143">
            <v>0</v>
          </cell>
          <cell r="L143">
            <v>0</v>
          </cell>
          <cell r="M143">
            <v>1.8981899999999996</v>
          </cell>
        </row>
        <row r="144">
          <cell r="A144" t="str">
            <v>Telemig31138130</v>
          </cell>
          <cell r="B144">
            <v>1.52433</v>
          </cell>
          <cell r="C144">
            <v>814.74095000000011</v>
          </cell>
          <cell r="D144">
            <v>384.99268999999981</v>
          </cell>
          <cell r="E144">
            <v>268.24702000000002</v>
          </cell>
          <cell r="F144">
            <v>268.24702000000002</v>
          </cell>
          <cell r="G144">
            <v>132.73454000000015</v>
          </cell>
          <cell r="H144">
            <v>150</v>
          </cell>
          <cell r="I144">
            <v>137.06699999999955</v>
          </cell>
          <cell r="J144">
            <v>101.45703000000049</v>
          </cell>
          <cell r="K144">
            <v>187.54419999999982</v>
          </cell>
          <cell r="L144">
            <v>179.54010000000017</v>
          </cell>
          <cell r="M144">
            <v>386.40278999999964</v>
          </cell>
        </row>
        <row r="145">
          <cell r="A145" t="str">
            <v>Telemig31138133</v>
          </cell>
          <cell r="B145">
            <v>1.52433</v>
          </cell>
          <cell r="C145">
            <v>814.74095000000011</v>
          </cell>
          <cell r="D145">
            <v>384.99268999999981</v>
          </cell>
          <cell r="E145">
            <v>268.24702000000002</v>
          </cell>
          <cell r="F145">
            <v>268.24702000000002</v>
          </cell>
          <cell r="G145">
            <v>132.73454000000015</v>
          </cell>
          <cell r="H145">
            <v>150</v>
          </cell>
          <cell r="I145">
            <v>137.06699999999955</v>
          </cell>
          <cell r="J145">
            <v>101.45703000000049</v>
          </cell>
          <cell r="K145">
            <v>187.54419999999982</v>
          </cell>
          <cell r="L145">
            <v>179.54010000000017</v>
          </cell>
          <cell r="M145">
            <v>386.40278999999964</v>
          </cell>
        </row>
        <row r="146">
          <cell r="A146" t="str">
            <v>Telemig31138300</v>
          </cell>
          <cell r="B146">
            <v>733.67389000000003</v>
          </cell>
          <cell r="C146">
            <v>822.97817000000009</v>
          </cell>
          <cell r="D146">
            <v>800.3256600000002</v>
          </cell>
          <cell r="E146">
            <v>691.55648999999949</v>
          </cell>
          <cell r="F146">
            <v>828.13106999999991</v>
          </cell>
          <cell r="G146">
            <v>2284.6865900000007</v>
          </cell>
          <cell r="H146">
            <v>-1559.4839000000011</v>
          </cell>
          <cell r="I146">
            <v>142.93035000000054</v>
          </cell>
          <cell r="J146">
            <v>409.25809000000027</v>
          </cell>
          <cell r="K146">
            <v>600.92213999999967</v>
          </cell>
          <cell r="L146">
            <v>525.2774500000005</v>
          </cell>
          <cell r="M146">
            <v>3250.06808</v>
          </cell>
        </row>
        <row r="147">
          <cell r="A147" t="str">
            <v>Telemig31138310</v>
          </cell>
          <cell r="B147">
            <v>292.57974000000002</v>
          </cell>
          <cell r="C147">
            <v>381.99401999999998</v>
          </cell>
          <cell r="D147">
            <v>327.74330999999995</v>
          </cell>
          <cell r="E147">
            <v>283.21355000000005</v>
          </cell>
          <cell r="F147">
            <v>344.05219000000011</v>
          </cell>
          <cell r="G147">
            <v>1889.2080299999996</v>
          </cell>
          <cell r="H147">
            <v>-1572.5372399999997</v>
          </cell>
          <cell r="I147">
            <v>59.898879999999963</v>
          </cell>
          <cell r="J147">
            <v>121.73631</v>
          </cell>
          <cell r="K147">
            <v>156.02054999999973</v>
          </cell>
          <cell r="L147">
            <v>138.38915000000043</v>
          </cell>
          <cell r="M147">
            <v>1280.3546500000002</v>
          </cell>
        </row>
        <row r="148">
          <cell r="A148" t="str">
            <v>Telemig31138313</v>
          </cell>
          <cell r="B148">
            <v>292.57974000000002</v>
          </cell>
          <cell r="C148">
            <v>381.99401999999998</v>
          </cell>
          <cell r="D148">
            <v>327.74330999999995</v>
          </cell>
          <cell r="E148">
            <v>283.21355000000005</v>
          </cell>
          <cell r="F148">
            <v>344.05219000000011</v>
          </cell>
          <cell r="G148">
            <v>1889.2080299999996</v>
          </cell>
          <cell r="H148">
            <v>-1572.5372399999997</v>
          </cell>
          <cell r="I148">
            <v>59.898879999999963</v>
          </cell>
          <cell r="J148">
            <v>121.73631</v>
          </cell>
          <cell r="K148">
            <v>156.02054999999973</v>
          </cell>
          <cell r="L148">
            <v>138.38915000000043</v>
          </cell>
          <cell r="M148">
            <v>1280.3546500000002</v>
          </cell>
        </row>
        <row r="149">
          <cell r="A149" t="str">
            <v>Telemig31138320</v>
          </cell>
          <cell r="B149">
            <v>253.09058999999999</v>
          </cell>
          <cell r="C149">
            <v>340.88568999999995</v>
          </cell>
          <cell r="D149">
            <v>299.63101000000006</v>
          </cell>
          <cell r="E149">
            <v>256.53715999999997</v>
          </cell>
          <cell r="F149">
            <v>311.44819999999982</v>
          </cell>
          <cell r="G149">
            <v>277.05854000000022</v>
          </cell>
          <cell r="H149">
            <v>9.0719899999999143</v>
          </cell>
          <cell r="I149">
            <v>54.08943000000022</v>
          </cell>
          <cell r="J149">
            <v>109.78691999999978</v>
          </cell>
          <cell r="K149">
            <v>334.34821999999986</v>
          </cell>
          <cell r="L149">
            <v>138.78652000000011</v>
          </cell>
          <cell r="M149">
            <v>1613.7691500000001</v>
          </cell>
        </row>
        <row r="150">
          <cell r="A150" t="str">
            <v>Telemig31138323</v>
          </cell>
          <cell r="B150">
            <v>253.09058999999999</v>
          </cell>
          <cell r="C150">
            <v>340.88568999999995</v>
          </cell>
          <cell r="D150">
            <v>299.63101000000006</v>
          </cell>
          <cell r="E150">
            <v>256.53715999999997</v>
          </cell>
          <cell r="F150">
            <v>311.44819999999982</v>
          </cell>
          <cell r="G150">
            <v>277.05854000000022</v>
          </cell>
          <cell r="H150">
            <v>9.0719899999999143</v>
          </cell>
          <cell r="I150">
            <v>54.08943000000022</v>
          </cell>
          <cell r="J150">
            <v>109.78691999999978</v>
          </cell>
          <cell r="K150">
            <v>334.34821999999986</v>
          </cell>
          <cell r="L150">
            <v>138.78652000000011</v>
          </cell>
          <cell r="M150">
            <v>1613.7691500000001</v>
          </cell>
        </row>
        <row r="151">
          <cell r="A151" t="str">
            <v>Telemig31138330</v>
          </cell>
          <cell r="B151">
            <v>59.239879999999999</v>
          </cell>
          <cell r="C151">
            <v>-2.043299999999995</v>
          </cell>
          <cell r="D151">
            <v>60.765399999999993</v>
          </cell>
          <cell r="E151">
            <v>54.862270000000009</v>
          </cell>
          <cell r="F151">
            <v>54.862209999999976</v>
          </cell>
          <cell r="G151">
            <v>97.678590000000014</v>
          </cell>
          <cell r="H151">
            <v>-0.68365000000000009</v>
          </cell>
          <cell r="I151">
            <v>9.8975500000000238</v>
          </cell>
          <cell r="J151">
            <v>141.92207999999999</v>
          </cell>
          <cell r="K151">
            <v>59.584860000000049</v>
          </cell>
          <cell r="L151">
            <v>202.28039000000001</v>
          </cell>
          <cell r="M151">
            <v>-48.017200000000116</v>
          </cell>
        </row>
        <row r="152">
          <cell r="A152" t="str">
            <v>Telemig31138333</v>
          </cell>
          <cell r="B152">
            <v>59.239879999999999</v>
          </cell>
          <cell r="C152">
            <v>-2.043299999999995</v>
          </cell>
          <cell r="D152">
            <v>60.765399999999993</v>
          </cell>
          <cell r="E152">
            <v>54.862270000000009</v>
          </cell>
          <cell r="F152">
            <v>54.862209999999976</v>
          </cell>
          <cell r="G152">
            <v>97.678590000000014</v>
          </cell>
          <cell r="H152">
            <v>-0.68365000000000009</v>
          </cell>
          <cell r="I152">
            <v>9.8975500000000238</v>
          </cell>
          <cell r="J152">
            <v>141.92207999999999</v>
          </cell>
          <cell r="K152">
            <v>59.584860000000049</v>
          </cell>
          <cell r="L152">
            <v>202.28039000000001</v>
          </cell>
          <cell r="M152">
            <v>-48.017200000000116</v>
          </cell>
        </row>
        <row r="153">
          <cell r="A153" t="str">
            <v>Telemig31138340</v>
          </cell>
          <cell r="B153">
            <v>128.76367999999999</v>
          </cell>
          <cell r="C153">
            <v>102.14176</v>
          </cell>
          <cell r="D153">
            <v>112.18594000000002</v>
          </cell>
          <cell r="E153">
            <v>96.943510000000003</v>
          </cell>
          <cell r="F153">
            <v>117.76846999999998</v>
          </cell>
          <cell r="G153">
            <v>20.741430000000037</v>
          </cell>
          <cell r="H153">
            <v>4.6649999999999636</v>
          </cell>
          <cell r="I153">
            <v>19.044489999999996</v>
          </cell>
          <cell r="J153">
            <v>35.812780000000089</v>
          </cell>
          <cell r="K153">
            <v>50.96850999999981</v>
          </cell>
          <cell r="L153">
            <v>45.821390000000065</v>
          </cell>
          <cell r="M153">
            <v>403.96148000000005</v>
          </cell>
        </row>
        <row r="154">
          <cell r="A154" t="str">
            <v>Telemig31138343</v>
          </cell>
          <cell r="B154">
            <v>128.76367999999999</v>
          </cell>
          <cell r="C154">
            <v>102.14176</v>
          </cell>
          <cell r="D154">
            <v>112.18594000000002</v>
          </cell>
          <cell r="E154">
            <v>96.943510000000003</v>
          </cell>
          <cell r="F154">
            <v>117.76846999999998</v>
          </cell>
          <cell r="G154">
            <v>20.741430000000037</v>
          </cell>
          <cell r="H154">
            <v>4.6649999999999636</v>
          </cell>
          <cell r="I154">
            <v>19.044489999999996</v>
          </cell>
          <cell r="J154">
            <v>35.812780000000089</v>
          </cell>
          <cell r="K154">
            <v>50.96850999999981</v>
          </cell>
          <cell r="L154">
            <v>45.821390000000065</v>
          </cell>
          <cell r="M154">
            <v>403.96148000000005</v>
          </cell>
        </row>
        <row r="155">
          <cell r="A155" t="str">
            <v>Telemig41111320</v>
          </cell>
          <cell r="B155">
            <v>26881.48403</v>
          </cell>
          <cell r="C155">
            <v>22840.73083</v>
          </cell>
          <cell r="D155">
            <v>28281.517499999994</v>
          </cell>
          <cell r="E155">
            <v>28256.468330000003</v>
          </cell>
          <cell r="F155">
            <v>28439.507699999987</v>
          </cell>
          <cell r="G155">
            <v>27851.138410000014</v>
          </cell>
          <cell r="H155">
            <v>23668.191699999996</v>
          </cell>
          <cell r="I155">
            <v>25839.790600000008</v>
          </cell>
          <cell r="J155">
            <v>29047.124799999991</v>
          </cell>
          <cell r="K155">
            <v>23546.655600000027</v>
          </cell>
          <cell r="L155">
            <v>20705.077600000019</v>
          </cell>
          <cell r="M155">
            <v>24641.428699999989</v>
          </cell>
        </row>
        <row r="156">
          <cell r="A156" t="str">
            <v>Telemig41111323</v>
          </cell>
          <cell r="B156">
            <v>45.471119999999999</v>
          </cell>
          <cell r="C156">
            <v>39.371790000000004</v>
          </cell>
          <cell r="D156">
            <v>53.06716999999999</v>
          </cell>
          <cell r="E156">
            <v>48.172550000000001</v>
          </cell>
          <cell r="F156">
            <v>47.388589999999994</v>
          </cell>
          <cell r="G156">
            <v>53.634949999999975</v>
          </cell>
          <cell r="H156">
            <v>35.481800000000021</v>
          </cell>
          <cell r="I156">
            <v>40.172270000000026</v>
          </cell>
          <cell r="J156">
            <v>45.631889999999999</v>
          </cell>
          <cell r="K156">
            <v>31.57362999999998</v>
          </cell>
          <cell r="L156">
            <v>35.555709999999976</v>
          </cell>
          <cell r="M156">
            <v>25.37420000000003</v>
          </cell>
        </row>
        <row r="157">
          <cell r="A157" t="str">
            <v>Telemig41111324</v>
          </cell>
          <cell r="B157">
            <v>1319.03333</v>
          </cell>
          <cell r="C157">
            <v>972.17381</v>
          </cell>
          <cell r="D157">
            <v>1422.6607900000004</v>
          </cell>
          <cell r="E157">
            <v>1660.9194599999992</v>
          </cell>
          <cell r="F157">
            <v>1319.2229400000006</v>
          </cell>
          <cell r="G157">
            <v>1669.0302899999997</v>
          </cell>
          <cell r="H157">
            <v>1077.4307800000006</v>
          </cell>
          <cell r="I157">
            <v>1122.0326000000005</v>
          </cell>
          <cell r="J157">
            <v>1793.9449600000007</v>
          </cell>
          <cell r="K157">
            <v>1382.7747899999977</v>
          </cell>
          <cell r="L157">
            <v>1655.5743800000018</v>
          </cell>
          <cell r="M157">
            <v>1746.2959199999987</v>
          </cell>
        </row>
        <row r="158">
          <cell r="A158" t="str">
            <v>Telemig41111325</v>
          </cell>
          <cell r="B158">
            <v>2.8978800000000002</v>
          </cell>
          <cell r="C158">
            <v>0.47749999999999998</v>
          </cell>
          <cell r="D158">
            <v>0.23179999999999978</v>
          </cell>
          <cell r="E158">
            <v>0.11410999999999971</v>
          </cell>
          <cell r="F158">
            <v>-2.0079999999999654E-2</v>
          </cell>
          <cell r="G158">
            <v>-1.7790000000000195E-2</v>
          </cell>
          <cell r="H158">
            <v>2.8770000000000184E-2</v>
          </cell>
          <cell r="I158">
            <v>4.3779999999999486E-2</v>
          </cell>
          <cell r="J158">
            <v>3.8330000000000641E-2</v>
          </cell>
          <cell r="K158">
            <v>1.3899999999997803E-3</v>
          </cell>
          <cell r="L158">
            <v>0</v>
          </cell>
          <cell r="M158">
            <v>-2.6000000000037105E-4</v>
          </cell>
        </row>
        <row r="159">
          <cell r="A159" t="str">
            <v>Telemig41111330</v>
          </cell>
          <cell r="B159">
            <v>168.78201999999999</v>
          </cell>
          <cell r="C159">
            <v>114.14269000000002</v>
          </cell>
          <cell r="D159">
            <v>143.13655</v>
          </cell>
          <cell r="E159">
            <v>154.00855999999993</v>
          </cell>
          <cell r="F159">
            <v>113.44412</v>
          </cell>
          <cell r="G159">
            <v>147.70925</v>
          </cell>
          <cell r="H159">
            <v>2783.6386199999997</v>
          </cell>
          <cell r="I159">
            <v>4728.1692800000001</v>
          </cell>
          <cell r="J159">
            <v>5600.6498700000011</v>
          </cell>
          <cell r="K159">
            <v>4947.0679299999974</v>
          </cell>
          <cell r="L159">
            <v>3807.8387500000026</v>
          </cell>
          <cell r="M159">
            <v>4516.1555099999969</v>
          </cell>
        </row>
        <row r="160">
          <cell r="A160" t="str">
            <v>Telemig41111333</v>
          </cell>
          <cell r="B160">
            <v>0</v>
          </cell>
          <cell r="C160">
            <v>0</v>
          </cell>
          <cell r="D160">
            <v>0</v>
          </cell>
          <cell r="E160">
            <v>0</v>
          </cell>
          <cell r="F160">
            <v>0</v>
          </cell>
          <cell r="G160">
            <v>0</v>
          </cell>
          <cell r="H160">
            <v>1.95004</v>
          </cell>
          <cell r="I160">
            <v>4.2583800000000007</v>
          </cell>
          <cell r="J160">
            <v>4.9359199999999994</v>
          </cell>
          <cell r="K160">
            <v>3.8451199999999996</v>
          </cell>
          <cell r="L160">
            <v>3.435789999999999</v>
          </cell>
          <cell r="M160">
            <v>1.7779700000000034</v>
          </cell>
        </row>
        <row r="161">
          <cell r="A161" t="str">
            <v>Telemig41111334</v>
          </cell>
          <cell r="B161">
            <v>26.22073</v>
          </cell>
          <cell r="C161">
            <v>27.268490000000003</v>
          </cell>
          <cell r="D161">
            <v>21.472549999999998</v>
          </cell>
          <cell r="E161">
            <v>20.678440000000009</v>
          </cell>
          <cell r="F161">
            <v>22.383769999999984</v>
          </cell>
          <cell r="G161">
            <v>20.290780000000012</v>
          </cell>
          <cell r="H161">
            <v>-0.33320000000000505</v>
          </cell>
          <cell r="I161">
            <v>-1.4557399999999916</v>
          </cell>
          <cell r="J161">
            <v>2.0000000000095497E-3</v>
          </cell>
          <cell r="K161">
            <v>9.9379999999996471E-2</v>
          </cell>
          <cell r="L161">
            <v>-5.4300000000182536E-3</v>
          </cell>
          <cell r="M161">
            <v>239.94698000000002</v>
          </cell>
        </row>
        <row r="162">
          <cell r="A162" t="str">
            <v>Telemig41111335</v>
          </cell>
          <cell r="B162">
            <v>0</v>
          </cell>
          <cell r="C162">
            <v>0</v>
          </cell>
          <cell r="D162">
            <v>0</v>
          </cell>
          <cell r="E162">
            <v>0</v>
          </cell>
          <cell r="F162">
            <v>0</v>
          </cell>
          <cell r="G162">
            <v>0</v>
          </cell>
          <cell r="H162">
            <v>3.8628100000000001</v>
          </cell>
          <cell r="I162">
            <v>4.7277500000000003</v>
          </cell>
          <cell r="J162">
            <v>2.7786799999999996</v>
          </cell>
          <cell r="K162">
            <v>0.12193000000000076</v>
          </cell>
          <cell r="L162">
            <v>9.5999999999918373E-4</v>
          </cell>
          <cell r="M162">
            <v>0</v>
          </cell>
        </row>
        <row r="163">
          <cell r="A163" t="str">
            <v>Telepara31138100</v>
          </cell>
          <cell r="B163">
            <v>1597.00818</v>
          </cell>
          <cell r="C163">
            <v>1819.3386199999998</v>
          </cell>
          <cell r="D163">
            <v>848.60716000000002</v>
          </cell>
          <cell r="E163">
            <v>2144.6113600000008</v>
          </cell>
          <cell r="F163">
            <v>1540.7982299999994</v>
          </cell>
          <cell r="G163">
            <v>2350.327510000001</v>
          </cell>
          <cell r="H163">
            <v>2025.0237799999995</v>
          </cell>
          <cell r="I163">
            <v>2149.2314200000001</v>
          </cell>
          <cell r="J163">
            <v>2500.4697699999997</v>
          </cell>
          <cell r="K163">
            <v>2348.9011199999986</v>
          </cell>
          <cell r="L163">
            <v>3101.0640500000009</v>
          </cell>
          <cell r="M163">
            <v>-1164.7950000000001</v>
          </cell>
        </row>
        <row r="164">
          <cell r="A164" t="str">
            <v>Telepara31138110</v>
          </cell>
          <cell r="B164">
            <v>1119.9956399999999</v>
          </cell>
          <cell r="C164">
            <v>1370.7974299999998</v>
          </cell>
          <cell r="D164">
            <v>148.8718800000006</v>
          </cell>
          <cell r="E164">
            <v>1616.4972600000001</v>
          </cell>
          <cell r="F164">
            <v>1053.0104099999999</v>
          </cell>
          <cell r="G164">
            <v>1760.7890699999998</v>
          </cell>
          <cell r="H164">
            <v>1414.1893799999998</v>
          </cell>
          <cell r="I164">
            <v>1535.2829699999984</v>
          </cell>
          <cell r="J164">
            <v>2397.6032500000001</v>
          </cell>
          <cell r="K164">
            <v>2095.3211900000024</v>
          </cell>
          <cell r="L164">
            <v>2920.4313600000005</v>
          </cell>
          <cell r="M164">
            <v>-1335.6670400000003</v>
          </cell>
        </row>
        <row r="165">
          <cell r="A165" t="str">
            <v>Telepara31138113</v>
          </cell>
          <cell r="B165">
            <v>1119.9956399999999</v>
          </cell>
          <cell r="C165">
            <v>1370.7974299999998</v>
          </cell>
          <cell r="D165">
            <v>148.8718800000006</v>
          </cell>
          <cell r="E165">
            <v>1616.4972600000001</v>
          </cell>
          <cell r="F165">
            <v>1053.0104099999999</v>
          </cell>
          <cell r="G165">
            <v>1760.7890699999998</v>
          </cell>
          <cell r="H165">
            <v>1414.1893799999998</v>
          </cell>
          <cell r="I165">
            <v>1535.2829699999984</v>
          </cell>
          <cell r="J165">
            <v>2397.6032500000001</v>
          </cell>
          <cell r="K165">
            <v>2095.3211900000024</v>
          </cell>
          <cell r="L165">
            <v>2920.4313600000005</v>
          </cell>
          <cell r="M165">
            <v>-1335.6670400000003</v>
          </cell>
        </row>
        <row r="166">
          <cell r="A166" t="str">
            <v>Telepara31138120</v>
          </cell>
          <cell r="B166">
            <v>6.0071099999999999</v>
          </cell>
          <cell r="C166">
            <v>4.87995</v>
          </cell>
          <cell r="D166">
            <v>9.9028100000000006</v>
          </cell>
          <cell r="E166">
            <v>4.4121699999999997</v>
          </cell>
          <cell r="F166">
            <v>4.8556400000000011</v>
          </cell>
          <cell r="G166">
            <v>5.3673600000000015</v>
          </cell>
          <cell r="H166">
            <v>4.5455800000000011</v>
          </cell>
          <cell r="I166">
            <v>4.6596899999999906</v>
          </cell>
          <cell r="J166">
            <v>-6.3095399999999984</v>
          </cell>
          <cell r="K166">
            <v>2.2598800000000026</v>
          </cell>
          <cell r="L166">
            <v>2.3781999999999996</v>
          </cell>
          <cell r="M166">
            <v>1.2168100000000024</v>
          </cell>
        </row>
        <row r="167">
          <cell r="A167" t="str">
            <v>Telepara31138122</v>
          </cell>
          <cell r="B167">
            <v>5.8071200000000003</v>
          </cell>
          <cell r="C167">
            <v>0.6494099999999996</v>
          </cell>
          <cell r="D167">
            <v>1.3104499999999994</v>
          </cell>
          <cell r="E167">
            <v>0.80255000000000098</v>
          </cell>
          <cell r="F167">
            <v>0.7749499999999987</v>
          </cell>
          <cell r="G167">
            <v>0.66827000000000147</v>
          </cell>
          <cell r="H167">
            <v>0.70138999999999818</v>
          </cell>
          <cell r="I167">
            <v>0.81350000000000122</v>
          </cell>
          <cell r="J167">
            <v>-0.8694399999999991</v>
          </cell>
          <cell r="K167">
            <v>0.25658999999999921</v>
          </cell>
          <cell r="L167">
            <v>0.40786999999999907</v>
          </cell>
          <cell r="M167">
            <v>-0.1699199999999994</v>
          </cell>
        </row>
        <row r="168">
          <cell r="A168" t="str">
            <v>Telepara31138123</v>
          </cell>
          <cell r="B168">
            <v>0.19999</v>
          </cell>
          <cell r="C168">
            <v>4.2305400000000004</v>
          </cell>
          <cell r="D168">
            <v>8.5923599999999993</v>
          </cell>
          <cell r="E168">
            <v>3.6096199999999996</v>
          </cell>
          <cell r="F168">
            <v>4.0806900000000006</v>
          </cell>
          <cell r="G168">
            <v>4.6990900000000018</v>
          </cell>
          <cell r="H168">
            <v>3.8441899999999976</v>
          </cell>
          <cell r="I168">
            <v>3.8461899999999964</v>
          </cell>
          <cell r="J168">
            <v>-5.4400999999999975</v>
          </cell>
          <cell r="K168">
            <v>2.0032900000000033</v>
          </cell>
          <cell r="L168">
            <v>1.970329999999997</v>
          </cell>
          <cell r="M168">
            <v>1.38673</v>
          </cell>
        </row>
        <row r="169">
          <cell r="A169" t="str">
            <v>Telepara31138130</v>
          </cell>
          <cell r="B169">
            <v>471.00542999999999</v>
          </cell>
          <cell r="C169">
            <v>443.66124000000008</v>
          </cell>
          <cell r="D169">
            <v>689.83246999999983</v>
          </cell>
          <cell r="E169">
            <v>523.70192999999972</v>
          </cell>
          <cell r="F169">
            <v>482.93218000000024</v>
          </cell>
          <cell r="G169">
            <v>584.17108000000007</v>
          </cell>
          <cell r="H169">
            <v>606.28881999999976</v>
          </cell>
          <cell r="I169">
            <v>609.28876000000037</v>
          </cell>
          <cell r="J169">
            <v>109.17605999999978</v>
          </cell>
          <cell r="K169">
            <v>251.32004999999936</v>
          </cell>
          <cell r="L169">
            <v>178.25449000000026</v>
          </cell>
          <cell r="M169">
            <v>169.65523000000121</v>
          </cell>
        </row>
        <row r="170">
          <cell r="A170" t="str">
            <v>Telepara31138133</v>
          </cell>
          <cell r="B170">
            <v>471.00542999999999</v>
          </cell>
          <cell r="C170">
            <v>443.66124000000008</v>
          </cell>
          <cell r="D170">
            <v>689.83246999999983</v>
          </cell>
          <cell r="E170">
            <v>523.70192999999972</v>
          </cell>
          <cell r="F170">
            <v>482.93218000000024</v>
          </cell>
          <cell r="G170">
            <v>584.17108000000007</v>
          </cell>
          <cell r="H170">
            <v>606.28881999999976</v>
          </cell>
          <cell r="I170">
            <v>609.28876000000037</v>
          </cell>
          <cell r="J170">
            <v>109.17605999999978</v>
          </cell>
          <cell r="K170">
            <v>251.32004999999936</v>
          </cell>
          <cell r="L170">
            <v>178.25449000000026</v>
          </cell>
          <cell r="M170">
            <v>169.65523000000121</v>
          </cell>
        </row>
        <row r="171">
          <cell r="A171" t="str">
            <v>Telepara31138300</v>
          </cell>
          <cell r="B171">
            <v>873.10731999999996</v>
          </cell>
          <cell r="C171">
            <v>761.80455000000018</v>
          </cell>
          <cell r="D171">
            <v>761.80454999999961</v>
          </cell>
          <cell r="E171">
            <v>917.47092000000021</v>
          </cell>
          <cell r="F171">
            <v>826.36608999999999</v>
          </cell>
          <cell r="G171">
            <v>956.4992400000001</v>
          </cell>
          <cell r="H171">
            <v>1071.0134800000005</v>
          </cell>
          <cell r="I171">
            <v>1056.056779999999</v>
          </cell>
          <cell r="J171">
            <v>1124.8479100000004</v>
          </cell>
          <cell r="K171">
            <v>524.45887000000039</v>
          </cell>
          <cell r="L171">
            <v>1607.6453500000007</v>
          </cell>
          <cell r="M171">
            <v>959.33302999999796</v>
          </cell>
        </row>
        <row r="172">
          <cell r="A172" t="str">
            <v>Telepara31138310</v>
          </cell>
          <cell r="B172">
            <v>0</v>
          </cell>
          <cell r="C172">
            <v>0</v>
          </cell>
          <cell r="D172">
            <v>0</v>
          </cell>
          <cell r="E172">
            <v>0</v>
          </cell>
          <cell r="F172">
            <v>0</v>
          </cell>
          <cell r="G172">
            <v>0</v>
          </cell>
          <cell r="H172">
            <v>0</v>
          </cell>
          <cell r="I172">
            <v>0</v>
          </cell>
          <cell r="J172">
            <v>808.05994999999996</v>
          </cell>
          <cell r="K172">
            <v>-805.38506999999993</v>
          </cell>
          <cell r="L172">
            <v>2.8593400000000004</v>
          </cell>
          <cell r="M172">
            <v>-2.4389600000000002</v>
          </cell>
        </row>
        <row r="173">
          <cell r="A173" t="str">
            <v>Telepara31138312</v>
          </cell>
          <cell r="B173">
            <v>0</v>
          </cell>
          <cell r="C173">
            <v>0</v>
          </cell>
          <cell r="D173">
            <v>0</v>
          </cell>
          <cell r="E173">
            <v>0</v>
          </cell>
          <cell r="F173">
            <v>0</v>
          </cell>
          <cell r="G173">
            <v>0</v>
          </cell>
          <cell r="H173">
            <v>0</v>
          </cell>
          <cell r="I173">
            <v>0</v>
          </cell>
          <cell r="J173">
            <v>797.9270600000001</v>
          </cell>
          <cell r="K173">
            <v>-797.9270600000001</v>
          </cell>
          <cell r="L173">
            <v>0</v>
          </cell>
          <cell r="M173">
            <v>0</v>
          </cell>
        </row>
        <row r="174">
          <cell r="A174" t="str">
            <v>Telepara31138313</v>
          </cell>
          <cell r="B174">
            <v>0</v>
          </cell>
          <cell r="C174">
            <v>0</v>
          </cell>
          <cell r="D174">
            <v>0</v>
          </cell>
          <cell r="E174">
            <v>0</v>
          </cell>
          <cell r="F174">
            <v>0</v>
          </cell>
          <cell r="G174">
            <v>0</v>
          </cell>
          <cell r="H174">
            <v>0</v>
          </cell>
          <cell r="I174">
            <v>0</v>
          </cell>
          <cell r="J174">
            <v>10.13289</v>
          </cell>
          <cell r="K174">
            <v>-7.4580099999999998</v>
          </cell>
          <cell r="L174">
            <v>2.8593400000000004</v>
          </cell>
          <cell r="M174">
            <v>-2.4389600000000002</v>
          </cell>
        </row>
        <row r="175">
          <cell r="A175" t="str">
            <v>Telepara31138320</v>
          </cell>
          <cell r="B175">
            <v>649.63658999999996</v>
          </cell>
          <cell r="C175">
            <v>587.65974000000017</v>
          </cell>
          <cell r="D175">
            <v>587.65973999999983</v>
          </cell>
          <cell r="E175">
            <v>705.57845999999995</v>
          </cell>
          <cell r="F175">
            <v>634.98439000000008</v>
          </cell>
          <cell r="G175">
            <v>728.10424000000012</v>
          </cell>
          <cell r="H175">
            <v>739.51366000000053</v>
          </cell>
          <cell r="I175">
            <v>720.55695999999989</v>
          </cell>
          <cell r="J175">
            <v>202.52575999999954</v>
          </cell>
          <cell r="K175">
            <v>1268.3446900000008</v>
          </cell>
          <cell r="L175">
            <v>1652.7554800000007</v>
          </cell>
          <cell r="M175">
            <v>888.43334999999934</v>
          </cell>
        </row>
        <row r="176">
          <cell r="A176" t="str">
            <v>Telepara31138322</v>
          </cell>
          <cell r="B176">
            <v>0</v>
          </cell>
          <cell r="C176">
            <v>0</v>
          </cell>
          <cell r="D176">
            <v>0</v>
          </cell>
          <cell r="E176">
            <v>0</v>
          </cell>
          <cell r="F176">
            <v>0</v>
          </cell>
          <cell r="G176">
            <v>0</v>
          </cell>
          <cell r="H176">
            <v>0</v>
          </cell>
          <cell r="I176">
            <v>0</v>
          </cell>
          <cell r="J176">
            <v>330.11601000000002</v>
          </cell>
          <cell r="K176">
            <v>-330.11601000000002</v>
          </cell>
          <cell r="L176">
            <v>0</v>
          </cell>
          <cell r="M176">
            <v>0</v>
          </cell>
        </row>
        <row r="177">
          <cell r="A177" t="str">
            <v>Telepara31138323</v>
          </cell>
          <cell r="B177">
            <v>649.63658999999996</v>
          </cell>
          <cell r="C177">
            <v>587.65974000000017</v>
          </cell>
          <cell r="D177">
            <v>587.65973999999983</v>
          </cell>
          <cell r="E177">
            <v>705.57845999999995</v>
          </cell>
          <cell r="F177">
            <v>634.98439000000008</v>
          </cell>
          <cell r="G177">
            <v>728.10424000000012</v>
          </cell>
          <cell r="H177">
            <v>739.51366000000053</v>
          </cell>
          <cell r="I177">
            <v>720.55695999999989</v>
          </cell>
          <cell r="J177">
            <v>-127.5902500000002</v>
          </cell>
          <cell r="K177">
            <v>1598.4607000000005</v>
          </cell>
          <cell r="L177">
            <v>1652.7554800000007</v>
          </cell>
          <cell r="M177">
            <v>888.43334999999934</v>
          </cell>
        </row>
        <row r="178">
          <cell r="A178" t="str">
            <v>Telepara31138330</v>
          </cell>
          <cell r="B178">
            <v>223.47073</v>
          </cell>
          <cell r="C178">
            <v>174.14480999999995</v>
          </cell>
          <cell r="D178">
            <v>174.14481000000006</v>
          </cell>
          <cell r="E178">
            <v>211.89246000000003</v>
          </cell>
          <cell r="F178">
            <v>191.38169999999991</v>
          </cell>
          <cell r="G178">
            <v>228.39500000000001</v>
          </cell>
          <cell r="H178">
            <v>331.49982000000023</v>
          </cell>
          <cell r="I178">
            <v>335.49981999999977</v>
          </cell>
          <cell r="J178">
            <v>-162.36193000000003</v>
          </cell>
          <cell r="K178">
            <v>337.27539000000024</v>
          </cell>
          <cell r="L178">
            <v>-48.875960000000305</v>
          </cell>
          <cell r="M178">
            <v>74.111840000000029</v>
          </cell>
        </row>
        <row r="179">
          <cell r="A179" t="str">
            <v>Telepara31138333</v>
          </cell>
          <cell r="B179">
            <v>223.47073</v>
          </cell>
          <cell r="C179">
            <v>174.14480999999995</v>
          </cell>
          <cell r="D179">
            <v>174.14481000000006</v>
          </cell>
          <cell r="E179">
            <v>211.89246000000003</v>
          </cell>
          <cell r="F179">
            <v>191.38169999999991</v>
          </cell>
          <cell r="G179">
            <v>228.39500000000001</v>
          </cell>
          <cell r="H179">
            <v>331.49982000000023</v>
          </cell>
          <cell r="I179">
            <v>335.49981999999977</v>
          </cell>
          <cell r="J179">
            <v>-162.36193000000003</v>
          </cell>
          <cell r="K179">
            <v>337.27539000000024</v>
          </cell>
          <cell r="L179">
            <v>-48.875960000000305</v>
          </cell>
          <cell r="M179">
            <v>74.111840000000029</v>
          </cell>
        </row>
        <row r="180">
          <cell r="A180" t="str">
            <v>Telepara31138340</v>
          </cell>
          <cell r="B180">
            <v>0</v>
          </cell>
          <cell r="C180">
            <v>0</v>
          </cell>
          <cell r="D180">
            <v>0</v>
          </cell>
          <cell r="E180">
            <v>0</v>
          </cell>
          <cell r="F180">
            <v>0</v>
          </cell>
          <cell r="G180">
            <v>0</v>
          </cell>
          <cell r="H180">
            <v>0</v>
          </cell>
          <cell r="I180">
            <v>0</v>
          </cell>
          <cell r="J180">
            <v>276.62412999999998</v>
          </cell>
          <cell r="K180">
            <v>-275.77614</v>
          </cell>
          <cell r="L180">
            <v>0.90649000000000002</v>
          </cell>
          <cell r="M180">
            <v>-0.77320000000000011</v>
          </cell>
        </row>
        <row r="181">
          <cell r="A181" t="str">
            <v>Telepara31138342</v>
          </cell>
          <cell r="B181">
            <v>0</v>
          </cell>
          <cell r="C181">
            <v>0</v>
          </cell>
          <cell r="D181">
            <v>0</v>
          </cell>
          <cell r="E181">
            <v>0</v>
          </cell>
          <cell r="F181">
            <v>0</v>
          </cell>
          <cell r="G181">
            <v>0</v>
          </cell>
          <cell r="H181">
            <v>0</v>
          </cell>
          <cell r="I181">
            <v>0</v>
          </cell>
          <cell r="J181">
            <v>273.41176000000002</v>
          </cell>
          <cell r="K181">
            <v>-273.41176000000002</v>
          </cell>
          <cell r="L181">
            <v>0</v>
          </cell>
          <cell r="M181">
            <v>0</v>
          </cell>
        </row>
        <row r="182">
          <cell r="A182" t="str">
            <v>Telepara31138343</v>
          </cell>
          <cell r="B182">
            <v>0</v>
          </cell>
          <cell r="C182">
            <v>0</v>
          </cell>
          <cell r="D182">
            <v>0</v>
          </cell>
          <cell r="E182">
            <v>0</v>
          </cell>
          <cell r="F182">
            <v>0</v>
          </cell>
          <cell r="G182">
            <v>0</v>
          </cell>
          <cell r="H182">
            <v>0</v>
          </cell>
          <cell r="I182">
            <v>0</v>
          </cell>
          <cell r="J182">
            <v>3.2123699999999999</v>
          </cell>
          <cell r="K182">
            <v>-2.3643799999999997</v>
          </cell>
          <cell r="L182">
            <v>0.90649000000000002</v>
          </cell>
          <cell r="M182">
            <v>-0.77320000000000011</v>
          </cell>
        </row>
        <row r="183">
          <cell r="A183" t="str">
            <v>Telepara31144300</v>
          </cell>
          <cell r="B183">
            <v>0</v>
          </cell>
          <cell r="C183">
            <v>0</v>
          </cell>
          <cell r="D183">
            <v>0</v>
          </cell>
          <cell r="E183">
            <v>0</v>
          </cell>
          <cell r="F183">
            <v>0</v>
          </cell>
          <cell r="G183">
            <v>0</v>
          </cell>
          <cell r="H183">
            <v>0</v>
          </cell>
          <cell r="I183">
            <v>0</v>
          </cell>
          <cell r="J183">
            <v>0</v>
          </cell>
          <cell r="K183">
            <v>0</v>
          </cell>
          <cell r="L183">
            <v>1100.0313200000001</v>
          </cell>
          <cell r="M183">
            <v>70.326440000000048</v>
          </cell>
        </row>
        <row r="184">
          <cell r="A184" t="str">
            <v>Telepara41111320</v>
          </cell>
          <cell r="B184">
            <v>2969.9866099999999</v>
          </cell>
          <cell r="C184">
            <v>2494.18667</v>
          </cell>
          <cell r="D184">
            <v>2818.95921</v>
          </cell>
          <cell r="E184">
            <v>2918.6605099999997</v>
          </cell>
          <cell r="F184">
            <v>2589.7680799999998</v>
          </cell>
          <cell r="G184">
            <v>3057.2183499999992</v>
          </cell>
          <cell r="H184">
            <v>2774.4786800000002</v>
          </cell>
          <cell r="I184">
            <v>2492.2736000000004</v>
          </cell>
          <cell r="J184">
            <v>4167.9975000000013</v>
          </cell>
          <cell r="K184">
            <v>2476.0928200000017</v>
          </cell>
          <cell r="L184">
            <v>2256.9913899999992</v>
          </cell>
          <cell r="M184">
            <v>2190.2088000000003</v>
          </cell>
        </row>
        <row r="185">
          <cell r="A185" t="str">
            <v>Telepara41111330</v>
          </cell>
          <cell r="B185">
            <v>-1.74E-3</v>
          </cell>
          <cell r="C185">
            <v>0</v>
          </cell>
          <cell r="D185">
            <v>131.10375999999999</v>
          </cell>
          <cell r="E185">
            <v>189.07990999999998</v>
          </cell>
          <cell r="F185">
            <v>104.34698000000003</v>
          </cell>
          <cell r="G185">
            <v>106.56948</v>
          </cell>
          <cell r="H185">
            <v>679.37148000000013</v>
          </cell>
          <cell r="I185">
            <v>1492.2145499999999</v>
          </cell>
          <cell r="J185">
            <v>2290.5415099999996</v>
          </cell>
          <cell r="K185">
            <v>1023.1822200000006</v>
          </cell>
          <cell r="L185">
            <v>1291.5622399999993</v>
          </cell>
          <cell r="M185">
            <v>1374.0863200000013</v>
          </cell>
        </row>
        <row r="186">
          <cell r="A186" t="str">
            <v>Telepara41111334</v>
          </cell>
          <cell r="B186">
            <v>0</v>
          </cell>
          <cell r="C186">
            <v>0</v>
          </cell>
          <cell r="D186">
            <v>131.10736</v>
          </cell>
          <cell r="E186">
            <v>189.07456999999997</v>
          </cell>
          <cell r="F186">
            <v>104.36221000000006</v>
          </cell>
          <cell r="G186">
            <v>106.57468999999998</v>
          </cell>
          <cell r="H186">
            <v>2.3204500000000507</v>
          </cell>
          <cell r="I186">
            <v>213.82422999999994</v>
          </cell>
          <cell r="J186">
            <v>145.85325</v>
          </cell>
          <cell r="K186">
            <v>80.431910000000016</v>
          </cell>
          <cell r="L186">
            <v>105.3042999999999</v>
          </cell>
          <cell r="M186">
            <v>129.06671000000006</v>
          </cell>
        </row>
        <row r="187">
          <cell r="A187" t="str">
            <v>Telepisa31138100</v>
          </cell>
          <cell r="B187">
            <v>665.54535999999996</v>
          </cell>
          <cell r="C187">
            <v>556.33695</v>
          </cell>
          <cell r="D187">
            <v>444.20136000000002</v>
          </cell>
          <cell r="E187">
            <v>1262.0036700000001</v>
          </cell>
          <cell r="F187">
            <v>595.57682999999997</v>
          </cell>
          <cell r="G187">
            <v>861.21612999999979</v>
          </cell>
          <cell r="H187">
            <v>630.10664000000088</v>
          </cell>
          <cell r="I187">
            <v>1229.436349999999</v>
          </cell>
          <cell r="J187">
            <v>939.16640000000098</v>
          </cell>
          <cell r="K187">
            <v>1051.2347099999988</v>
          </cell>
          <cell r="L187">
            <v>1102.1029500000004</v>
          </cell>
          <cell r="M187">
            <v>1410.4344899999996</v>
          </cell>
        </row>
        <row r="188">
          <cell r="A188" t="str">
            <v>Telepisa31138110</v>
          </cell>
          <cell r="B188">
            <v>665.54535999999996</v>
          </cell>
          <cell r="C188">
            <v>530.34243000000004</v>
          </cell>
          <cell r="D188">
            <v>416.70904000000019</v>
          </cell>
          <cell r="E188">
            <v>1230.9168299999999</v>
          </cell>
          <cell r="F188">
            <v>556.78721999999971</v>
          </cell>
          <cell r="G188">
            <v>846.91198000000077</v>
          </cell>
          <cell r="H188">
            <v>507.92101999999977</v>
          </cell>
          <cell r="I188">
            <v>1195.9073799999996</v>
          </cell>
          <cell r="J188">
            <v>925.95640000000003</v>
          </cell>
          <cell r="K188">
            <v>1006.9625</v>
          </cell>
          <cell r="L188">
            <v>913.67348999999922</v>
          </cell>
          <cell r="M188">
            <v>1319.7949900000003</v>
          </cell>
        </row>
        <row r="189">
          <cell r="A189" t="str">
            <v>Telepisa31138113</v>
          </cell>
          <cell r="B189">
            <v>665.54535999999996</v>
          </cell>
          <cell r="C189">
            <v>530.34243000000004</v>
          </cell>
          <cell r="D189">
            <v>416.70904000000019</v>
          </cell>
          <cell r="E189">
            <v>1230.9168299999999</v>
          </cell>
          <cell r="F189">
            <v>556.78721999999971</v>
          </cell>
          <cell r="G189">
            <v>846.91198000000077</v>
          </cell>
          <cell r="H189">
            <v>507.92101999999977</v>
          </cell>
          <cell r="I189">
            <v>1195.9073799999996</v>
          </cell>
          <cell r="J189">
            <v>925.95640000000003</v>
          </cell>
          <cell r="K189">
            <v>1006.9625</v>
          </cell>
          <cell r="L189">
            <v>913.67348999999922</v>
          </cell>
          <cell r="M189">
            <v>1319.7949900000003</v>
          </cell>
        </row>
        <row r="190">
          <cell r="A190" t="str">
            <v>Telepisa31138120</v>
          </cell>
          <cell r="B190">
            <v>0</v>
          </cell>
          <cell r="C190">
            <v>1.9063399999999999</v>
          </cell>
          <cell r="D190">
            <v>0.86165999999999987</v>
          </cell>
          <cell r="E190">
            <v>2.0750400000000004</v>
          </cell>
          <cell r="F190">
            <v>2.1954199999999995</v>
          </cell>
          <cell r="G190">
            <v>1.6192900000000003</v>
          </cell>
          <cell r="H190">
            <v>2.22316</v>
          </cell>
          <cell r="I190">
            <v>2.5282100000000014</v>
          </cell>
          <cell r="J190">
            <v>0</v>
          </cell>
          <cell r="K190">
            <v>20.341290000000001</v>
          </cell>
          <cell r="L190">
            <v>-3.6611300000000035</v>
          </cell>
          <cell r="M190">
            <v>10.607029999999998</v>
          </cell>
        </row>
        <row r="191">
          <cell r="A191" t="str">
            <v>Telepisa31138123</v>
          </cell>
          <cell r="B191">
            <v>0</v>
          </cell>
          <cell r="C191">
            <v>1.9063399999999999</v>
          </cell>
          <cell r="D191">
            <v>0.86165999999999987</v>
          </cell>
          <cell r="E191">
            <v>2.0750400000000004</v>
          </cell>
          <cell r="F191">
            <v>2.1954199999999995</v>
          </cell>
          <cell r="G191">
            <v>1.6192900000000003</v>
          </cell>
          <cell r="H191">
            <v>2.22316</v>
          </cell>
          <cell r="I191">
            <v>2.5282100000000014</v>
          </cell>
          <cell r="J191">
            <v>0</v>
          </cell>
          <cell r="K191">
            <v>20.341290000000001</v>
          </cell>
          <cell r="L191">
            <v>-3.6611300000000035</v>
          </cell>
          <cell r="M191">
            <v>10.607029999999998</v>
          </cell>
        </row>
        <row r="192">
          <cell r="A192" t="str">
            <v>Telepisa31138130</v>
          </cell>
          <cell r="B192">
            <v>0</v>
          </cell>
          <cell r="C192">
            <v>24.088180000000001</v>
          </cell>
          <cell r="D192">
            <v>26.630659999999992</v>
          </cell>
          <cell r="E192">
            <v>29.011800000000001</v>
          </cell>
          <cell r="F192">
            <v>36.594190000000012</v>
          </cell>
          <cell r="G192">
            <v>12.68486</v>
          </cell>
          <cell r="H192">
            <v>119.96245999999999</v>
          </cell>
          <cell r="I192">
            <v>31.000759999999957</v>
          </cell>
          <cell r="J192">
            <v>13.21</v>
          </cell>
          <cell r="K192">
            <v>23.930920000000015</v>
          </cell>
          <cell r="L192">
            <v>192.09058999999996</v>
          </cell>
          <cell r="M192">
            <v>80.032470000000046</v>
          </cell>
        </row>
        <row r="193">
          <cell r="A193" t="str">
            <v>Telepisa31138133</v>
          </cell>
          <cell r="B193">
            <v>0</v>
          </cell>
          <cell r="C193">
            <v>24.088180000000001</v>
          </cell>
          <cell r="D193">
            <v>26.630659999999992</v>
          </cell>
          <cell r="E193">
            <v>29.011800000000001</v>
          </cell>
          <cell r="F193">
            <v>36.594190000000012</v>
          </cell>
          <cell r="G193">
            <v>12.68486</v>
          </cell>
          <cell r="H193">
            <v>119.96245999999999</v>
          </cell>
          <cell r="I193">
            <v>31.000759999999957</v>
          </cell>
          <cell r="J193">
            <v>13.21</v>
          </cell>
          <cell r="K193">
            <v>23.930920000000015</v>
          </cell>
          <cell r="L193">
            <v>192.09058999999996</v>
          </cell>
          <cell r="M193">
            <v>80.032470000000046</v>
          </cell>
        </row>
        <row r="194">
          <cell r="A194" t="str">
            <v>Telepisa31138300</v>
          </cell>
          <cell r="B194">
            <v>0</v>
          </cell>
          <cell r="C194">
            <v>0</v>
          </cell>
          <cell r="D194">
            <v>0</v>
          </cell>
          <cell r="E194">
            <v>0</v>
          </cell>
          <cell r="F194">
            <v>0</v>
          </cell>
          <cell r="G194">
            <v>0</v>
          </cell>
          <cell r="H194">
            <v>0</v>
          </cell>
          <cell r="I194">
            <v>0</v>
          </cell>
          <cell r="J194">
            <v>1266.8173999999999</v>
          </cell>
          <cell r="K194">
            <v>-531.98460999999986</v>
          </cell>
          <cell r="L194">
            <v>5.1000000000000227</v>
          </cell>
          <cell r="M194">
            <v>347.07883000000015</v>
          </cell>
        </row>
        <row r="195">
          <cell r="A195" t="str">
            <v>Telepisa31138310</v>
          </cell>
          <cell r="B195">
            <v>0</v>
          </cell>
          <cell r="C195">
            <v>0</v>
          </cell>
          <cell r="D195">
            <v>0</v>
          </cell>
          <cell r="E195">
            <v>0</v>
          </cell>
          <cell r="F195">
            <v>0</v>
          </cell>
          <cell r="G195">
            <v>0</v>
          </cell>
          <cell r="H195">
            <v>0</v>
          </cell>
          <cell r="I195">
            <v>0</v>
          </cell>
          <cell r="J195">
            <v>434.07514000000003</v>
          </cell>
          <cell r="K195">
            <v>-431.15805000000006</v>
          </cell>
          <cell r="L195">
            <v>0</v>
          </cell>
          <cell r="M195">
            <v>0</v>
          </cell>
        </row>
        <row r="196">
          <cell r="A196" t="str">
            <v>Telepisa31138313</v>
          </cell>
          <cell r="B196">
            <v>0</v>
          </cell>
          <cell r="C196">
            <v>0</v>
          </cell>
          <cell r="D196">
            <v>0</v>
          </cell>
          <cell r="E196">
            <v>0</v>
          </cell>
          <cell r="F196">
            <v>0</v>
          </cell>
          <cell r="G196">
            <v>0</v>
          </cell>
          <cell r="H196">
            <v>0</v>
          </cell>
          <cell r="I196">
            <v>0</v>
          </cell>
          <cell r="J196">
            <v>434.07514000000003</v>
          </cell>
          <cell r="K196">
            <v>-431.15805000000006</v>
          </cell>
          <cell r="L196">
            <v>0</v>
          </cell>
          <cell r="M196">
            <v>0</v>
          </cell>
        </row>
        <row r="197">
          <cell r="A197" t="str">
            <v>Telepisa31138320</v>
          </cell>
          <cell r="B197">
            <v>0</v>
          </cell>
          <cell r="C197">
            <v>0</v>
          </cell>
          <cell r="D197">
            <v>0</v>
          </cell>
          <cell r="E197">
            <v>0</v>
          </cell>
          <cell r="F197">
            <v>0</v>
          </cell>
          <cell r="G197">
            <v>0</v>
          </cell>
          <cell r="H197">
            <v>0</v>
          </cell>
          <cell r="I197">
            <v>0</v>
          </cell>
          <cell r="J197">
            <v>676.2183</v>
          </cell>
          <cell r="K197">
            <v>39.048729999999978</v>
          </cell>
          <cell r="L197">
            <v>0</v>
          </cell>
          <cell r="M197">
            <v>332.99480999999992</v>
          </cell>
        </row>
        <row r="198">
          <cell r="A198" t="str">
            <v>Telepisa31138323</v>
          </cell>
          <cell r="B198">
            <v>0</v>
          </cell>
          <cell r="C198">
            <v>0</v>
          </cell>
          <cell r="D198">
            <v>0</v>
          </cell>
          <cell r="E198">
            <v>0</v>
          </cell>
          <cell r="F198">
            <v>0</v>
          </cell>
          <cell r="G198">
            <v>0</v>
          </cell>
          <cell r="H198">
            <v>0</v>
          </cell>
          <cell r="I198">
            <v>0</v>
          </cell>
          <cell r="J198">
            <v>676.2183</v>
          </cell>
          <cell r="K198">
            <v>39.048729999999978</v>
          </cell>
          <cell r="L198">
            <v>0</v>
          </cell>
          <cell r="M198">
            <v>332.99480999999992</v>
          </cell>
        </row>
        <row r="199">
          <cell r="A199" t="str">
            <v>Telepisa31138330</v>
          </cell>
          <cell r="B199">
            <v>0</v>
          </cell>
          <cell r="C199">
            <v>0</v>
          </cell>
          <cell r="D199">
            <v>0</v>
          </cell>
          <cell r="E199">
            <v>0</v>
          </cell>
          <cell r="F199">
            <v>0</v>
          </cell>
          <cell r="G199">
            <v>0</v>
          </cell>
          <cell r="H199">
            <v>0</v>
          </cell>
          <cell r="I199">
            <v>0</v>
          </cell>
          <cell r="J199">
            <v>7.3883199999999993</v>
          </cell>
          <cell r="K199">
            <v>0.27556000000000047</v>
          </cell>
          <cell r="L199">
            <v>5.0999999999999996</v>
          </cell>
          <cell r="M199">
            <v>14.084020000000004</v>
          </cell>
        </row>
        <row r="200">
          <cell r="A200" t="str">
            <v>Telepisa31138333</v>
          </cell>
          <cell r="B200">
            <v>0</v>
          </cell>
          <cell r="C200">
            <v>0</v>
          </cell>
          <cell r="D200">
            <v>0</v>
          </cell>
          <cell r="E200">
            <v>0</v>
          </cell>
          <cell r="F200">
            <v>0</v>
          </cell>
          <cell r="G200">
            <v>0</v>
          </cell>
          <cell r="H200">
            <v>0</v>
          </cell>
          <cell r="I200">
            <v>0</v>
          </cell>
          <cell r="J200">
            <v>7.3883199999999993</v>
          </cell>
          <cell r="K200">
            <v>0.27556000000000047</v>
          </cell>
          <cell r="L200">
            <v>5.0999999999999996</v>
          </cell>
          <cell r="M200">
            <v>14.084020000000004</v>
          </cell>
        </row>
        <row r="201">
          <cell r="A201" t="str">
            <v>Telepisa31138340</v>
          </cell>
          <cell r="B201">
            <v>0</v>
          </cell>
          <cell r="C201">
            <v>0</v>
          </cell>
          <cell r="D201">
            <v>0</v>
          </cell>
          <cell r="E201">
            <v>0</v>
          </cell>
          <cell r="F201">
            <v>0</v>
          </cell>
          <cell r="G201">
            <v>0</v>
          </cell>
          <cell r="H201">
            <v>0</v>
          </cell>
          <cell r="I201">
            <v>0</v>
          </cell>
          <cell r="J201">
            <v>149.13564000000002</v>
          </cell>
          <cell r="K201">
            <v>-140.15085000000002</v>
          </cell>
          <cell r="L201">
            <v>0</v>
          </cell>
          <cell r="M201">
            <v>0</v>
          </cell>
        </row>
        <row r="202">
          <cell r="A202" t="str">
            <v>Telepisa31138343</v>
          </cell>
          <cell r="B202">
            <v>0</v>
          </cell>
          <cell r="C202">
            <v>0</v>
          </cell>
          <cell r="D202">
            <v>0</v>
          </cell>
          <cell r="E202">
            <v>0</v>
          </cell>
          <cell r="F202">
            <v>0</v>
          </cell>
          <cell r="G202">
            <v>0</v>
          </cell>
          <cell r="H202">
            <v>0</v>
          </cell>
          <cell r="I202">
            <v>0</v>
          </cell>
          <cell r="J202">
            <v>149.13564000000002</v>
          </cell>
          <cell r="K202">
            <v>-140.15085000000002</v>
          </cell>
          <cell r="L202">
            <v>0</v>
          </cell>
          <cell r="M202">
            <v>0</v>
          </cell>
        </row>
        <row r="203">
          <cell r="A203" t="str">
            <v>Telepisa31144300</v>
          </cell>
          <cell r="B203">
            <v>242.43836999999999</v>
          </cell>
          <cell r="C203">
            <v>238.6464</v>
          </cell>
          <cell r="D203">
            <v>238.64640000000003</v>
          </cell>
          <cell r="E203">
            <v>241.84019999999998</v>
          </cell>
          <cell r="F203">
            <v>239.19391000000007</v>
          </cell>
          <cell r="G203">
            <v>239.19390999999996</v>
          </cell>
          <cell r="H203">
            <v>242.69488000000001</v>
          </cell>
          <cell r="I203">
            <v>242.84599000000003</v>
          </cell>
          <cell r="J203">
            <v>244.15364000000022</v>
          </cell>
          <cell r="K203">
            <v>231.11616999999978</v>
          </cell>
          <cell r="L203">
            <v>243.10822999999982</v>
          </cell>
          <cell r="M203">
            <v>239.67810999999983</v>
          </cell>
        </row>
        <row r="204">
          <cell r="A204" t="str">
            <v>Telepisa41111320</v>
          </cell>
          <cell r="B204">
            <v>292.64888999999999</v>
          </cell>
          <cell r="C204">
            <v>84.01389000000006</v>
          </cell>
          <cell r="D204">
            <v>2429.2405199999998</v>
          </cell>
          <cell r="E204">
            <v>862.4961900000003</v>
          </cell>
          <cell r="F204">
            <v>1288.5181299999999</v>
          </cell>
          <cell r="G204">
            <v>1283.0160299999998</v>
          </cell>
          <cell r="H204">
            <v>1652.4923500000004</v>
          </cell>
          <cell r="I204">
            <v>593.27227999999832</v>
          </cell>
          <cell r="J204">
            <v>1266.9827400000013</v>
          </cell>
          <cell r="K204">
            <v>905.38803999999982</v>
          </cell>
          <cell r="L204">
            <v>697.33686999999918</v>
          </cell>
          <cell r="M204">
            <v>827.96241000000009</v>
          </cell>
        </row>
        <row r="205">
          <cell r="A205" t="str">
            <v>Telepisa41111323</v>
          </cell>
          <cell r="B205">
            <v>0</v>
          </cell>
          <cell r="C205">
            <v>2.8900000000000002E-3</v>
          </cell>
          <cell r="D205">
            <v>3.6089999999999997E-2</v>
          </cell>
          <cell r="E205">
            <v>0.67884</v>
          </cell>
          <cell r="F205">
            <v>1.0192199999999998</v>
          </cell>
          <cell r="G205">
            <v>0.51461000000000023</v>
          </cell>
          <cell r="H205">
            <v>0.20314999999999994</v>
          </cell>
          <cell r="I205">
            <v>4.4419999999999682E-2</v>
          </cell>
          <cell r="J205">
            <v>0.11061000000000032</v>
          </cell>
          <cell r="K205">
            <v>0.14484999999999992</v>
          </cell>
          <cell r="L205">
            <v>7.3780000000000179E-2</v>
          </cell>
          <cell r="M205">
            <v>0</v>
          </cell>
        </row>
        <row r="206">
          <cell r="A206" t="str">
            <v>Telepisa41111324</v>
          </cell>
          <cell r="B206">
            <v>0</v>
          </cell>
          <cell r="C206">
            <v>0</v>
          </cell>
          <cell r="D206">
            <v>14.675469999999999</v>
          </cell>
          <cell r="E206">
            <v>0.61560000000000059</v>
          </cell>
          <cell r="F206">
            <v>10.302490000000001</v>
          </cell>
          <cell r="G206">
            <v>5.9267899999999969</v>
          </cell>
          <cell r="H206">
            <v>7.8314100000000018</v>
          </cell>
          <cell r="I206">
            <v>7.478270000000002</v>
          </cell>
          <cell r="J206">
            <v>8.6471799999999988</v>
          </cell>
          <cell r="K206">
            <v>8.0464899999999986</v>
          </cell>
          <cell r="L206">
            <v>7.2334099999999992</v>
          </cell>
          <cell r="M206">
            <v>8.9309499999999957</v>
          </cell>
        </row>
        <row r="207">
          <cell r="A207" t="str">
            <v>Telepisa41111325</v>
          </cell>
          <cell r="B207">
            <v>0</v>
          </cell>
          <cell r="C207">
            <v>0</v>
          </cell>
          <cell r="D207">
            <v>3.7628499999999998</v>
          </cell>
          <cell r="E207">
            <v>0.98144000000000053</v>
          </cell>
          <cell r="F207">
            <v>1.5948399999999996</v>
          </cell>
          <cell r="G207">
            <v>0.98144000000000009</v>
          </cell>
          <cell r="H207">
            <v>0.98144000000000098</v>
          </cell>
          <cell r="I207">
            <v>0.9814399999999992</v>
          </cell>
          <cell r="J207">
            <v>0.85875999999999841</v>
          </cell>
          <cell r="K207">
            <v>0.85876000000000019</v>
          </cell>
          <cell r="L207">
            <v>0.85876000000000019</v>
          </cell>
          <cell r="M207">
            <v>0.73608000000000118</v>
          </cell>
        </row>
        <row r="208">
          <cell r="A208" t="str">
            <v>Telepisa41111330</v>
          </cell>
          <cell r="B208">
            <v>1016.75878</v>
          </cell>
          <cell r="C208">
            <v>947.21611999999993</v>
          </cell>
          <cell r="D208">
            <v>-1963.9748999999999</v>
          </cell>
          <cell r="E208">
            <v>0</v>
          </cell>
          <cell r="F208">
            <v>0</v>
          </cell>
          <cell r="G208">
            <v>0</v>
          </cell>
          <cell r="H208">
            <v>145.34994</v>
          </cell>
          <cell r="I208">
            <v>802.10162000000014</v>
          </cell>
          <cell r="J208">
            <v>551.3236599999999</v>
          </cell>
          <cell r="K208">
            <v>460.63592999999992</v>
          </cell>
          <cell r="L208">
            <v>438.82364000000007</v>
          </cell>
          <cell r="M208">
            <v>444.52437000000009</v>
          </cell>
        </row>
        <row r="209">
          <cell r="A209" t="str">
            <v>Telepisa41111333</v>
          </cell>
          <cell r="B209">
            <v>1010.82554</v>
          </cell>
          <cell r="C209">
            <v>938.37618999999995</v>
          </cell>
          <cell r="D209">
            <v>-1949.20173</v>
          </cell>
          <cell r="E209">
            <v>0</v>
          </cell>
          <cell r="F209">
            <v>0</v>
          </cell>
          <cell r="G209">
            <v>0</v>
          </cell>
          <cell r="H209">
            <v>0</v>
          </cell>
          <cell r="I209">
            <v>0</v>
          </cell>
          <cell r="J209">
            <v>0</v>
          </cell>
          <cell r="K209">
            <v>0</v>
          </cell>
          <cell r="L209">
            <v>0</v>
          </cell>
          <cell r="M209">
            <v>0</v>
          </cell>
        </row>
        <row r="210">
          <cell r="A210" t="str">
            <v>Telepisa41111334</v>
          </cell>
          <cell r="B210">
            <v>5.9332399999999996</v>
          </cell>
          <cell r="C210">
            <v>5.4451200000000011</v>
          </cell>
          <cell r="D210">
            <v>-11.378360000000001</v>
          </cell>
          <cell r="E210">
            <v>0</v>
          </cell>
          <cell r="F210">
            <v>0</v>
          </cell>
          <cell r="G210">
            <v>0</v>
          </cell>
          <cell r="H210">
            <v>0</v>
          </cell>
          <cell r="I210">
            <v>0</v>
          </cell>
          <cell r="J210">
            <v>0</v>
          </cell>
          <cell r="K210">
            <v>0</v>
          </cell>
          <cell r="L210">
            <v>0</v>
          </cell>
          <cell r="M210">
            <v>0</v>
          </cell>
        </row>
        <row r="211">
          <cell r="A211" t="str">
            <v>Telepisa41111335</v>
          </cell>
          <cell r="B211">
            <v>0</v>
          </cell>
          <cell r="C211">
            <v>3.3948100000000001</v>
          </cell>
          <cell r="D211">
            <v>-3.3948100000000001</v>
          </cell>
          <cell r="E211">
            <v>0</v>
          </cell>
          <cell r="F211">
            <v>0</v>
          </cell>
          <cell r="G211">
            <v>0</v>
          </cell>
          <cell r="H211">
            <v>0</v>
          </cell>
          <cell r="I211">
            <v>0</v>
          </cell>
          <cell r="J211">
            <v>0</v>
          </cell>
          <cell r="K211">
            <v>0</v>
          </cell>
          <cell r="L211">
            <v>0</v>
          </cell>
          <cell r="M211">
            <v>0</v>
          </cell>
        </row>
        <row r="212">
          <cell r="A212" t="str">
            <v>Telergipe31138100</v>
          </cell>
          <cell r="B212">
            <v>1233.6183500000002</v>
          </cell>
          <cell r="C212">
            <v>965.53098</v>
          </cell>
          <cell r="D212">
            <v>1104.26431</v>
          </cell>
          <cell r="E212">
            <v>2077.6558799999989</v>
          </cell>
          <cell r="F212">
            <v>1119.3542300000008</v>
          </cell>
          <cell r="G212">
            <v>1311.3635700000004</v>
          </cell>
          <cell r="H212">
            <v>1278.2752699999992</v>
          </cell>
          <cell r="I212">
            <v>800.93205000000125</v>
          </cell>
          <cell r="J212">
            <v>703.0064599999987</v>
          </cell>
          <cell r="K212">
            <v>1161.0256600000012</v>
          </cell>
          <cell r="L212">
            <v>872.42740999999842</v>
          </cell>
          <cell r="M212">
            <v>1542.5599500000008</v>
          </cell>
        </row>
        <row r="213">
          <cell r="A213" t="str">
            <v>Telergipe31138110</v>
          </cell>
          <cell r="B213">
            <v>1233.6183500000002</v>
          </cell>
          <cell r="C213">
            <v>965.53098</v>
          </cell>
          <cell r="D213">
            <v>1104.26431</v>
          </cell>
          <cell r="E213">
            <v>2077.6558799999989</v>
          </cell>
          <cell r="F213">
            <v>1119.3542300000008</v>
          </cell>
          <cell r="G213">
            <v>935.91607000000022</v>
          </cell>
          <cell r="H213">
            <v>1337.2750800000003</v>
          </cell>
          <cell r="I213">
            <v>732.92263999999886</v>
          </cell>
          <cell r="J213">
            <v>491.72359000000142</v>
          </cell>
          <cell r="K213">
            <v>990.69898999999896</v>
          </cell>
          <cell r="L213">
            <v>939.32977000000028</v>
          </cell>
          <cell r="M213">
            <v>1539.44499</v>
          </cell>
        </row>
        <row r="214">
          <cell r="A214" t="str">
            <v>Telergipe31138113</v>
          </cell>
          <cell r="B214">
            <v>1233.6183500000002</v>
          </cell>
          <cell r="C214">
            <v>965.53098</v>
          </cell>
          <cell r="D214">
            <v>1104.26431</v>
          </cell>
          <cell r="E214">
            <v>2077.6558799999989</v>
          </cell>
          <cell r="F214">
            <v>1119.3542300000008</v>
          </cell>
          <cell r="G214">
            <v>935.91607000000022</v>
          </cell>
          <cell r="H214">
            <v>1337.2750800000003</v>
          </cell>
          <cell r="I214">
            <v>732.92263999999886</v>
          </cell>
          <cell r="J214">
            <v>491.72359000000142</v>
          </cell>
          <cell r="K214">
            <v>990.69898999999896</v>
          </cell>
          <cell r="L214">
            <v>939.32977000000028</v>
          </cell>
          <cell r="M214">
            <v>1539.44499</v>
          </cell>
        </row>
        <row r="215">
          <cell r="A215" t="str">
            <v>Telergipe31138130</v>
          </cell>
          <cell r="B215">
            <v>0</v>
          </cell>
          <cell r="C215">
            <v>0</v>
          </cell>
          <cell r="D215">
            <v>0</v>
          </cell>
          <cell r="E215">
            <v>0</v>
          </cell>
          <cell r="F215">
            <v>0</v>
          </cell>
          <cell r="G215">
            <v>375.44749999999999</v>
          </cell>
          <cell r="H215">
            <v>-58.999809999999968</v>
          </cell>
          <cell r="I215">
            <v>68.009409999999946</v>
          </cell>
          <cell r="J215">
            <v>211.28287</v>
          </cell>
          <cell r="K215">
            <v>170.32667000000004</v>
          </cell>
          <cell r="L215">
            <v>-66.902359999999931</v>
          </cell>
          <cell r="M215">
            <v>3.1149599999998827</v>
          </cell>
        </row>
        <row r="216">
          <cell r="A216" t="str">
            <v>Telergipe31138133</v>
          </cell>
          <cell r="B216">
            <v>0</v>
          </cell>
          <cell r="C216">
            <v>0</v>
          </cell>
          <cell r="D216">
            <v>0</v>
          </cell>
          <cell r="E216">
            <v>0</v>
          </cell>
          <cell r="F216">
            <v>0</v>
          </cell>
          <cell r="G216">
            <v>375.44749999999999</v>
          </cell>
          <cell r="H216">
            <v>-58.999809999999968</v>
          </cell>
          <cell r="I216">
            <v>68.009409999999946</v>
          </cell>
          <cell r="J216">
            <v>211.28287</v>
          </cell>
          <cell r="K216">
            <v>170.32667000000004</v>
          </cell>
          <cell r="L216">
            <v>-66.902359999999931</v>
          </cell>
          <cell r="M216">
            <v>3.1149599999998827</v>
          </cell>
        </row>
        <row r="217">
          <cell r="A217" t="str">
            <v>Telergipe31138300</v>
          </cell>
          <cell r="B217">
            <v>100.41748</v>
          </cell>
          <cell r="C217">
            <v>105.49276999999999</v>
          </cell>
          <cell r="D217">
            <v>109.92146000000005</v>
          </cell>
          <cell r="E217">
            <v>101.51665999999994</v>
          </cell>
          <cell r="F217">
            <v>102</v>
          </cell>
          <cell r="G217">
            <v>103.66747999999995</v>
          </cell>
          <cell r="H217">
            <v>95.482079999999996</v>
          </cell>
          <cell r="I217">
            <v>0</v>
          </cell>
          <cell r="J217">
            <v>403.25612000000001</v>
          </cell>
          <cell r="K217">
            <v>57.545800000000099</v>
          </cell>
          <cell r="L217">
            <v>57.545799999999872</v>
          </cell>
          <cell r="M217">
            <v>18.818539999999985</v>
          </cell>
        </row>
        <row r="218">
          <cell r="A218" t="str">
            <v>Telergipe31138310</v>
          </cell>
          <cell r="B218">
            <v>0</v>
          </cell>
          <cell r="C218">
            <v>0</v>
          </cell>
          <cell r="D218">
            <v>0</v>
          </cell>
          <cell r="E218">
            <v>0</v>
          </cell>
          <cell r="F218">
            <v>0</v>
          </cell>
          <cell r="G218">
            <v>0</v>
          </cell>
          <cell r="H218">
            <v>0</v>
          </cell>
          <cell r="I218">
            <v>0</v>
          </cell>
          <cell r="J218">
            <v>186.5917</v>
          </cell>
          <cell r="K218">
            <v>0</v>
          </cell>
          <cell r="L218">
            <v>0</v>
          </cell>
          <cell r="M218">
            <v>0</v>
          </cell>
        </row>
        <row r="219">
          <cell r="A219" t="str">
            <v>Telergipe31138312</v>
          </cell>
          <cell r="B219">
            <v>0</v>
          </cell>
          <cell r="C219">
            <v>0</v>
          </cell>
          <cell r="D219">
            <v>0</v>
          </cell>
          <cell r="E219">
            <v>0</v>
          </cell>
          <cell r="F219">
            <v>0</v>
          </cell>
          <cell r="G219">
            <v>0</v>
          </cell>
          <cell r="H219">
            <v>0</v>
          </cell>
          <cell r="I219">
            <v>0</v>
          </cell>
          <cell r="J219">
            <v>186.5917</v>
          </cell>
          <cell r="K219">
            <v>0</v>
          </cell>
          <cell r="L219">
            <v>0</v>
          </cell>
          <cell r="M219">
            <v>0</v>
          </cell>
        </row>
        <row r="220">
          <cell r="A220" t="str">
            <v>Telergipe31138320</v>
          </cell>
          <cell r="B220">
            <v>0</v>
          </cell>
          <cell r="C220">
            <v>0</v>
          </cell>
          <cell r="D220">
            <v>0</v>
          </cell>
          <cell r="E220">
            <v>0</v>
          </cell>
          <cell r="F220">
            <v>0</v>
          </cell>
          <cell r="G220">
            <v>0</v>
          </cell>
          <cell r="H220">
            <v>0</v>
          </cell>
          <cell r="I220">
            <v>0</v>
          </cell>
          <cell r="J220">
            <v>82.022739999999999</v>
          </cell>
          <cell r="K220">
            <v>0</v>
          </cell>
          <cell r="L220">
            <v>0</v>
          </cell>
          <cell r="M220">
            <v>0</v>
          </cell>
        </row>
        <row r="221">
          <cell r="A221" t="str">
            <v>Telergipe31138322</v>
          </cell>
          <cell r="B221">
            <v>0</v>
          </cell>
          <cell r="C221">
            <v>0</v>
          </cell>
          <cell r="D221">
            <v>0</v>
          </cell>
          <cell r="E221">
            <v>0</v>
          </cell>
          <cell r="F221">
            <v>0</v>
          </cell>
          <cell r="G221">
            <v>0</v>
          </cell>
          <cell r="H221">
            <v>0</v>
          </cell>
          <cell r="I221">
            <v>0</v>
          </cell>
          <cell r="J221">
            <v>82.022739999999999</v>
          </cell>
          <cell r="K221">
            <v>0</v>
          </cell>
          <cell r="L221">
            <v>0</v>
          </cell>
          <cell r="M221">
            <v>0</v>
          </cell>
        </row>
        <row r="222">
          <cell r="A222" t="str">
            <v>Telergipe31138330</v>
          </cell>
          <cell r="B222">
            <v>100.41748</v>
          </cell>
          <cell r="C222">
            <v>105.49276999999999</v>
          </cell>
          <cell r="D222">
            <v>109.92146000000005</v>
          </cell>
          <cell r="E222">
            <v>101.51665999999994</v>
          </cell>
          <cell r="F222">
            <v>102</v>
          </cell>
          <cell r="G222">
            <v>103.66747999999995</v>
          </cell>
          <cell r="H222">
            <v>95.482079999999996</v>
          </cell>
          <cell r="I222">
            <v>0</v>
          </cell>
          <cell r="J222">
            <v>72.052580000000034</v>
          </cell>
          <cell r="K222">
            <v>57.545799999999986</v>
          </cell>
          <cell r="L222">
            <v>57.545799999999986</v>
          </cell>
          <cell r="M222">
            <v>18.818539999999985</v>
          </cell>
        </row>
        <row r="223">
          <cell r="A223" t="str">
            <v>Telergipe31138333</v>
          </cell>
          <cell r="B223">
            <v>100.41748</v>
          </cell>
          <cell r="C223">
            <v>105.49276999999999</v>
          </cell>
          <cell r="D223">
            <v>109.92146000000005</v>
          </cell>
          <cell r="E223">
            <v>101.51665999999994</v>
          </cell>
          <cell r="F223">
            <v>102</v>
          </cell>
          <cell r="G223">
            <v>103.66747999999995</v>
          </cell>
          <cell r="H223">
            <v>95.482079999999996</v>
          </cell>
          <cell r="I223">
            <v>0</v>
          </cell>
          <cell r="J223">
            <v>72.052580000000034</v>
          </cell>
          <cell r="K223">
            <v>57.545799999999986</v>
          </cell>
          <cell r="L223">
            <v>57.545799999999986</v>
          </cell>
          <cell r="M223">
            <v>18.818539999999985</v>
          </cell>
        </row>
        <row r="224">
          <cell r="A224" t="str">
            <v>Telergipe31138340</v>
          </cell>
          <cell r="B224">
            <v>0</v>
          </cell>
          <cell r="C224">
            <v>0</v>
          </cell>
          <cell r="D224">
            <v>0</v>
          </cell>
          <cell r="E224">
            <v>0</v>
          </cell>
          <cell r="F224">
            <v>0</v>
          </cell>
          <cell r="G224">
            <v>0</v>
          </cell>
          <cell r="H224">
            <v>0</v>
          </cell>
          <cell r="I224">
            <v>0</v>
          </cell>
          <cell r="J224">
            <v>62.589100000000002</v>
          </cell>
          <cell r="K224">
            <v>0</v>
          </cell>
          <cell r="L224">
            <v>0</v>
          </cell>
          <cell r="M224">
            <v>0</v>
          </cell>
        </row>
        <row r="225">
          <cell r="A225" t="str">
            <v>Telergipe31138342</v>
          </cell>
          <cell r="B225">
            <v>0</v>
          </cell>
          <cell r="C225">
            <v>0</v>
          </cell>
          <cell r="D225">
            <v>0</v>
          </cell>
          <cell r="E225">
            <v>0</v>
          </cell>
          <cell r="F225">
            <v>0</v>
          </cell>
          <cell r="G225">
            <v>0</v>
          </cell>
          <cell r="H225">
            <v>0</v>
          </cell>
          <cell r="I225">
            <v>0</v>
          </cell>
          <cell r="J225">
            <v>62.589100000000002</v>
          </cell>
          <cell r="K225">
            <v>0</v>
          </cell>
          <cell r="L225">
            <v>0</v>
          </cell>
          <cell r="M225">
            <v>0</v>
          </cell>
        </row>
        <row r="226">
          <cell r="A226" t="str">
            <v>Telergipe31144300</v>
          </cell>
          <cell r="B226">
            <v>0</v>
          </cell>
          <cell r="C226">
            <v>0</v>
          </cell>
          <cell r="D226">
            <v>0</v>
          </cell>
          <cell r="E226">
            <v>0</v>
          </cell>
          <cell r="F226">
            <v>0</v>
          </cell>
          <cell r="G226">
            <v>0</v>
          </cell>
          <cell r="H226">
            <v>0</v>
          </cell>
          <cell r="I226">
            <v>0</v>
          </cell>
          <cell r="J226">
            <v>0</v>
          </cell>
          <cell r="K226">
            <v>270.04614000000004</v>
          </cell>
          <cell r="L226">
            <v>208.59405999999996</v>
          </cell>
          <cell r="M226">
            <v>178.40567000000004</v>
          </cell>
        </row>
        <row r="227">
          <cell r="A227" t="str">
            <v>Telergipe41111320</v>
          </cell>
          <cell r="B227">
            <v>579.70193000000006</v>
          </cell>
          <cell r="C227">
            <v>578.35764000000006</v>
          </cell>
          <cell r="D227">
            <v>637.06900999999993</v>
          </cell>
          <cell r="E227">
            <v>575.39096999999992</v>
          </cell>
          <cell r="F227">
            <v>599.20113000000038</v>
          </cell>
          <cell r="G227">
            <v>622.47640999999931</v>
          </cell>
          <cell r="H227">
            <v>622.47641000000021</v>
          </cell>
          <cell r="I227">
            <v>182.99048000000039</v>
          </cell>
          <cell r="J227">
            <v>782.81776999999965</v>
          </cell>
          <cell r="K227">
            <v>577.64998999999989</v>
          </cell>
          <cell r="L227">
            <v>373.9664900000007</v>
          </cell>
          <cell r="M227">
            <v>345.22927999999956</v>
          </cell>
        </row>
        <row r="228">
          <cell r="A228" t="str">
            <v>Telergipe41111324</v>
          </cell>
          <cell r="B228">
            <v>13.87524</v>
          </cell>
          <cell r="C228">
            <v>14.69542</v>
          </cell>
          <cell r="D228">
            <v>14.958960000000001</v>
          </cell>
          <cell r="E228">
            <v>12.988229999999994</v>
          </cell>
          <cell r="F228">
            <v>13.476290000000006</v>
          </cell>
          <cell r="G228">
            <v>30.349379999999996</v>
          </cell>
          <cell r="H228">
            <v>30.349379999999982</v>
          </cell>
          <cell r="I228">
            <v>33.946240000000046</v>
          </cell>
          <cell r="J228">
            <v>11.940289999999976</v>
          </cell>
          <cell r="K228">
            <v>7.7739500000000135</v>
          </cell>
          <cell r="L228">
            <v>-0.17357000000001221</v>
          </cell>
          <cell r="M228">
            <v>8.5521200000000022</v>
          </cell>
        </row>
        <row r="229">
          <cell r="A229" t="str">
            <v>Telergipe41111330</v>
          </cell>
          <cell r="B229">
            <v>1.3876600000000001</v>
          </cell>
          <cell r="C229">
            <v>4.1004499999999995</v>
          </cell>
          <cell r="D229">
            <v>11.763430000000003</v>
          </cell>
          <cell r="E229">
            <v>11.318529999999999</v>
          </cell>
          <cell r="F229">
            <v>11.535760000000003</v>
          </cell>
          <cell r="G229">
            <v>12.115580000000001</v>
          </cell>
          <cell r="H229">
            <v>14.796369999999996</v>
          </cell>
          <cell r="I229">
            <v>943.99636999999996</v>
          </cell>
          <cell r="J229">
            <v>460.66732000000002</v>
          </cell>
          <cell r="K229">
            <v>398.83919999999989</v>
          </cell>
          <cell r="L229">
            <v>292.58107000000018</v>
          </cell>
          <cell r="M229">
            <v>232.92147999999997</v>
          </cell>
        </row>
        <row r="230">
          <cell r="A230" t="str">
            <v>Telergipe41111333</v>
          </cell>
          <cell r="B230">
            <v>8.0409999999999995E-2</v>
          </cell>
          <cell r="C230">
            <v>2.1949999999999997E-2</v>
          </cell>
          <cell r="D230">
            <v>3.5040000000000002E-2</v>
          </cell>
          <cell r="E230">
            <v>8.2500000000000073E-3</v>
          </cell>
          <cell r="F230">
            <v>3.5759999999999986E-2</v>
          </cell>
          <cell r="G230">
            <v>0</v>
          </cell>
          <cell r="H230">
            <v>0</v>
          </cell>
          <cell r="I230">
            <v>-0.15719999999999998</v>
          </cell>
          <cell r="J230">
            <v>0</v>
          </cell>
          <cell r="K230">
            <v>0</v>
          </cell>
          <cell r="L230">
            <v>0</v>
          </cell>
          <cell r="M230">
            <v>0</v>
          </cell>
        </row>
        <row r="231">
          <cell r="A231" t="str">
            <v>Telerj31138100</v>
          </cell>
          <cell r="B231">
            <v>10231.09281</v>
          </cell>
          <cell r="C231">
            <v>13190.626159999998</v>
          </cell>
          <cell r="D231">
            <v>13849.868840000006</v>
          </cell>
          <cell r="E231">
            <v>12389.615369999992</v>
          </cell>
          <cell r="F231">
            <v>30789.168270000009</v>
          </cell>
          <cell r="G231">
            <v>24193.532849999989</v>
          </cell>
          <cell r="H231">
            <v>22028.069100000008</v>
          </cell>
          <cell r="I231">
            <v>20151.733400000012</v>
          </cell>
          <cell r="J231">
            <v>23768.615899999975</v>
          </cell>
          <cell r="K231">
            <v>22886.14850000001</v>
          </cell>
          <cell r="L231">
            <v>25448.150200000004</v>
          </cell>
          <cell r="M231">
            <v>59526.768999999971</v>
          </cell>
        </row>
        <row r="232">
          <cell r="A232" t="str">
            <v>Telerj31138110</v>
          </cell>
          <cell r="B232">
            <v>10121.606669999999</v>
          </cell>
          <cell r="C232">
            <v>11389.512409999998</v>
          </cell>
          <cell r="D232">
            <v>12775.078270000005</v>
          </cell>
          <cell r="E232">
            <v>11910.118569999999</v>
          </cell>
          <cell r="F232">
            <v>30282.461319999995</v>
          </cell>
          <cell r="G232">
            <v>23885.605559999996</v>
          </cell>
          <cell r="H232">
            <v>21317.852600000013</v>
          </cell>
          <cell r="I232">
            <v>19545.864000000001</v>
          </cell>
          <cell r="J232">
            <v>24368.48569999999</v>
          </cell>
          <cell r="K232">
            <v>22693.8364</v>
          </cell>
          <cell r="L232">
            <v>25316.227899999998</v>
          </cell>
          <cell r="M232">
            <v>59338.921600000001</v>
          </cell>
        </row>
        <row r="233">
          <cell r="A233" t="str">
            <v>Telerj31138111</v>
          </cell>
          <cell r="B233">
            <v>10121.606669999999</v>
          </cell>
          <cell r="C233">
            <v>11389.512409999998</v>
          </cell>
          <cell r="D233">
            <v>-21511.119079999997</v>
          </cell>
          <cell r="E233">
            <v>46196.315920000001</v>
          </cell>
          <cell r="F233">
            <v>30282.461319999995</v>
          </cell>
          <cell r="G233">
            <v>-76478.777239999996</v>
          </cell>
          <cell r="H233">
            <v>0</v>
          </cell>
          <cell r="I233">
            <v>0</v>
          </cell>
          <cell r="J233">
            <v>0</v>
          </cell>
          <cell r="K233">
            <v>0</v>
          </cell>
          <cell r="L233">
            <v>0</v>
          </cell>
          <cell r="M233">
            <v>0</v>
          </cell>
        </row>
        <row r="234">
          <cell r="A234" t="str">
            <v>Telerj31138113</v>
          </cell>
          <cell r="B234">
            <v>0</v>
          </cell>
          <cell r="C234">
            <v>0</v>
          </cell>
          <cell r="D234">
            <v>34286.197350000002</v>
          </cell>
          <cell r="E234">
            <v>-34286.197350000002</v>
          </cell>
          <cell r="F234">
            <v>0</v>
          </cell>
          <cell r="G234">
            <v>100364.38279999999</v>
          </cell>
          <cell r="H234">
            <v>21317.852600000013</v>
          </cell>
          <cell r="I234">
            <v>19545.864000000001</v>
          </cell>
          <cell r="J234">
            <v>24368.48569999999</v>
          </cell>
          <cell r="K234">
            <v>22693.8364</v>
          </cell>
          <cell r="L234">
            <v>25316.227899999998</v>
          </cell>
          <cell r="M234">
            <v>59338.921600000001</v>
          </cell>
        </row>
        <row r="235">
          <cell r="A235" t="str">
            <v>Telerj31138120</v>
          </cell>
          <cell r="B235">
            <v>5.1673599999999995</v>
          </cell>
          <cell r="C235">
            <v>1389.06988</v>
          </cell>
          <cell r="D235">
            <v>109.26251000000002</v>
          </cell>
          <cell r="E235">
            <v>50.243719999999939</v>
          </cell>
          <cell r="F235">
            <v>49.016320000000178</v>
          </cell>
          <cell r="G235">
            <v>39.570249999999987</v>
          </cell>
          <cell r="H235">
            <v>76.98415</v>
          </cell>
          <cell r="I235">
            <v>65.214309999999841</v>
          </cell>
          <cell r="J235">
            <v>3.4924499999999625</v>
          </cell>
          <cell r="K235">
            <v>29.744280000000117</v>
          </cell>
          <cell r="L235">
            <v>13.465189999999893</v>
          </cell>
          <cell r="M235">
            <v>28.684469999999919</v>
          </cell>
        </row>
        <row r="236">
          <cell r="A236" t="str">
            <v>Telerj31138121</v>
          </cell>
          <cell r="B236">
            <v>5.1673599999999995</v>
          </cell>
          <cell r="C236">
            <v>1389.06988</v>
          </cell>
          <cell r="D236">
            <v>-1394.2372399999999</v>
          </cell>
          <cell r="E236">
            <v>1553.7434699999999</v>
          </cell>
          <cell r="F236">
            <v>49.016320000000178</v>
          </cell>
          <cell r="G236">
            <v>-1602.7597900000001</v>
          </cell>
          <cell r="H236">
            <v>0</v>
          </cell>
          <cell r="I236">
            <v>0</v>
          </cell>
          <cell r="J236">
            <v>0</v>
          </cell>
          <cell r="K236">
            <v>0</v>
          </cell>
          <cell r="L236">
            <v>0</v>
          </cell>
          <cell r="M236">
            <v>0</v>
          </cell>
        </row>
        <row r="237">
          <cell r="A237" t="str">
            <v>Telerj31138123</v>
          </cell>
          <cell r="B237">
            <v>0</v>
          </cell>
          <cell r="C237">
            <v>0</v>
          </cell>
          <cell r="D237">
            <v>1503.4997499999999</v>
          </cell>
          <cell r="E237">
            <v>-1503.4997499999999</v>
          </cell>
          <cell r="F237">
            <v>0</v>
          </cell>
          <cell r="G237">
            <v>1642.3300400000001</v>
          </cell>
          <cell r="H237">
            <v>76.98415</v>
          </cell>
          <cell r="I237">
            <v>65.214309999999841</v>
          </cell>
          <cell r="J237">
            <v>3.4924499999999625</v>
          </cell>
          <cell r="K237">
            <v>29.744280000000117</v>
          </cell>
          <cell r="L237">
            <v>13.465189999999893</v>
          </cell>
          <cell r="M237">
            <v>28.684469999999919</v>
          </cell>
        </row>
        <row r="238">
          <cell r="A238" t="str">
            <v>Telerj31138130</v>
          </cell>
          <cell r="B238">
            <v>104.31878</v>
          </cell>
          <cell r="C238">
            <v>412.04387000000003</v>
          </cell>
          <cell r="D238">
            <v>965.52805999999987</v>
          </cell>
          <cell r="E238">
            <v>429.25308000000018</v>
          </cell>
          <cell r="F238">
            <v>457.69063000000006</v>
          </cell>
          <cell r="G238">
            <v>268.35705000000007</v>
          </cell>
          <cell r="H238">
            <v>633.23238999999967</v>
          </cell>
          <cell r="I238">
            <v>540.65503000000035</v>
          </cell>
          <cell r="J238">
            <v>-603.36227000000008</v>
          </cell>
          <cell r="K238">
            <v>162.56779000000006</v>
          </cell>
          <cell r="L238">
            <v>118.45714999999973</v>
          </cell>
          <cell r="M238">
            <v>159.16300999999976</v>
          </cell>
        </row>
        <row r="239">
          <cell r="A239" t="str">
            <v>Telerj31138133</v>
          </cell>
          <cell r="B239">
            <v>104.31878</v>
          </cell>
          <cell r="C239">
            <v>412.04387000000003</v>
          </cell>
          <cell r="D239">
            <v>965.52805999999987</v>
          </cell>
          <cell r="E239">
            <v>429.25308000000018</v>
          </cell>
          <cell r="F239">
            <v>457.69063000000006</v>
          </cell>
          <cell r="G239">
            <v>268.35705000000007</v>
          </cell>
          <cell r="H239">
            <v>633.23238999999967</v>
          </cell>
          <cell r="I239">
            <v>540.65503000000035</v>
          </cell>
          <cell r="J239">
            <v>-603.36227000000008</v>
          </cell>
          <cell r="K239">
            <v>162.56779000000006</v>
          </cell>
          <cell r="L239">
            <v>118.45714999999973</v>
          </cell>
          <cell r="M239">
            <v>159.16300999999976</v>
          </cell>
        </row>
        <row r="240">
          <cell r="A240" t="str">
            <v>Telerj31138300</v>
          </cell>
          <cell r="B240">
            <v>880.44657999999993</v>
          </cell>
          <cell r="C240">
            <v>743.75579000000027</v>
          </cell>
          <cell r="D240">
            <v>686.70677000000001</v>
          </cell>
          <cell r="E240">
            <v>562.06631000000016</v>
          </cell>
          <cell r="F240">
            <v>718.24385999999959</v>
          </cell>
          <cell r="G240">
            <v>478.09704000000011</v>
          </cell>
          <cell r="H240">
            <v>2638.33608</v>
          </cell>
          <cell r="I240">
            <v>2351.8940000000002</v>
          </cell>
          <cell r="J240">
            <v>5790.6460799999986</v>
          </cell>
          <cell r="K240">
            <v>370.65861000000041</v>
          </cell>
          <cell r="L240">
            <v>-842.27114999999867</v>
          </cell>
          <cell r="M240">
            <v>2159.3918199999989</v>
          </cell>
        </row>
        <row r="241">
          <cell r="A241" t="str">
            <v>Telerj31138310</v>
          </cell>
          <cell r="B241">
            <v>0</v>
          </cell>
          <cell r="C241">
            <v>0</v>
          </cell>
          <cell r="D241">
            <v>0</v>
          </cell>
          <cell r="E241">
            <v>0</v>
          </cell>
          <cell r="F241">
            <v>0</v>
          </cell>
          <cell r="G241">
            <v>0</v>
          </cell>
          <cell r="H241">
            <v>0</v>
          </cell>
          <cell r="I241">
            <v>0</v>
          </cell>
          <cell r="J241">
            <v>1707.68318</v>
          </cell>
          <cell r="K241">
            <v>-1168.2473300000001</v>
          </cell>
          <cell r="L241">
            <v>1016.3382</v>
          </cell>
          <cell r="M241">
            <v>-1554.11709</v>
          </cell>
        </row>
        <row r="242">
          <cell r="A242" t="str">
            <v>Telerj31138313</v>
          </cell>
          <cell r="B242">
            <v>0</v>
          </cell>
          <cell r="C242">
            <v>0</v>
          </cell>
          <cell r="D242">
            <v>0</v>
          </cell>
          <cell r="E242">
            <v>0</v>
          </cell>
          <cell r="F242">
            <v>0</v>
          </cell>
          <cell r="G242">
            <v>0</v>
          </cell>
          <cell r="H242">
            <v>0</v>
          </cell>
          <cell r="I242">
            <v>0</v>
          </cell>
          <cell r="J242">
            <v>1707.68318</v>
          </cell>
          <cell r="K242">
            <v>-1168.2473300000001</v>
          </cell>
          <cell r="L242">
            <v>1016.3382</v>
          </cell>
          <cell r="M242">
            <v>-1554.11709</v>
          </cell>
        </row>
        <row r="243">
          <cell r="A243" t="str">
            <v>Telerj31138320</v>
          </cell>
          <cell r="B243">
            <v>789.22232999999994</v>
          </cell>
          <cell r="C243">
            <v>665.43716000000006</v>
          </cell>
          <cell r="D243">
            <v>616.92079999999987</v>
          </cell>
          <cell r="E243">
            <v>506.76208000000042</v>
          </cell>
          <cell r="F243">
            <v>644.58558999999968</v>
          </cell>
          <cell r="G243">
            <v>414.32895000000008</v>
          </cell>
          <cell r="H243">
            <v>1884.19175</v>
          </cell>
          <cell r="I243">
            <v>1871.1102099999998</v>
          </cell>
          <cell r="J243">
            <v>3767.7237700000014</v>
          </cell>
          <cell r="K243">
            <v>1909.825789999999</v>
          </cell>
          <cell r="L243">
            <v>-2342.0497799999994</v>
          </cell>
          <cell r="M243">
            <v>3940.1944800000001</v>
          </cell>
        </row>
        <row r="244">
          <cell r="A244" t="str">
            <v>Telerj31138323</v>
          </cell>
          <cell r="B244">
            <v>789.22232999999994</v>
          </cell>
          <cell r="C244">
            <v>665.43716000000006</v>
          </cell>
          <cell r="D244">
            <v>616.92079999999987</v>
          </cell>
          <cell r="E244">
            <v>506.76208000000042</v>
          </cell>
          <cell r="F244">
            <v>644.58558999999968</v>
          </cell>
          <cell r="G244">
            <v>414.32895000000008</v>
          </cell>
          <cell r="H244">
            <v>1884.19175</v>
          </cell>
          <cell r="I244">
            <v>1871.1102099999998</v>
          </cell>
          <cell r="J244">
            <v>3767.7237700000014</v>
          </cell>
          <cell r="K244">
            <v>1909.825789999999</v>
          </cell>
          <cell r="L244">
            <v>-2342.0497799999994</v>
          </cell>
          <cell r="M244">
            <v>3940.1944800000001</v>
          </cell>
        </row>
        <row r="245">
          <cell r="A245" t="str">
            <v>Telerj31138330</v>
          </cell>
          <cell r="B245">
            <v>91.224249999999998</v>
          </cell>
          <cell r="C245">
            <v>78.318629999999999</v>
          </cell>
          <cell r="D245">
            <v>69.78597000000002</v>
          </cell>
          <cell r="E245">
            <v>55.30422999999999</v>
          </cell>
          <cell r="F245">
            <v>73.658269999999959</v>
          </cell>
          <cell r="G245">
            <v>63.768090000000029</v>
          </cell>
          <cell r="H245">
            <v>754.14433000000008</v>
          </cell>
          <cell r="I245">
            <v>480.78378999999995</v>
          </cell>
          <cell r="J245">
            <v>-662.14679000000001</v>
          </cell>
          <cell r="K245">
            <v>285.63773999999989</v>
          </cell>
          <cell r="L245">
            <v>256.74213000000009</v>
          </cell>
          <cell r="M245">
            <v>314.00498999999991</v>
          </cell>
        </row>
        <row r="246">
          <cell r="A246" t="str">
            <v>Telerj31138333</v>
          </cell>
          <cell r="B246">
            <v>91.224249999999998</v>
          </cell>
          <cell r="C246">
            <v>78.318629999999999</v>
          </cell>
          <cell r="D246">
            <v>69.78597000000002</v>
          </cell>
          <cell r="E246">
            <v>55.30422999999999</v>
          </cell>
          <cell r="F246">
            <v>73.658269999999959</v>
          </cell>
          <cell r="G246">
            <v>63.768090000000029</v>
          </cell>
          <cell r="H246">
            <v>754.14433000000008</v>
          </cell>
          <cell r="I246">
            <v>480.78378999999995</v>
          </cell>
          <cell r="J246">
            <v>-662.14679000000001</v>
          </cell>
          <cell r="K246">
            <v>285.63773999999989</v>
          </cell>
          <cell r="L246">
            <v>256.74213000000009</v>
          </cell>
          <cell r="M246">
            <v>314.00498999999991</v>
          </cell>
        </row>
        <row r="247">
          <cell r="A247" t="str">
            <v>Telerj31138340</v>
          </cell>
          <cell r="B247">
            <v>0</v>
          </cell>
          <cell r="C247">
            <v>0</v>
          </cell>
          <cell r="D247">
            <v>0</v>
          </cell>
          <cell r="E247">
            <v>0</v>
          </cell>
          <cell r="F247">
            <v>0</v>
          </cell>
          <cell r="G247">
            <v>0</v>
          </cell>
          <cell r="H247">
            <v>0</v>
          </cell>
          <cell r="I247">
            <v>0</v>
          </cell>
          <cell r="J247">
            <v>977.38592000000006</v>
          </cell>
          <cell r="K247">
            <v>-656.55759000000012</v>
          </cell>
          <cell r="L247">
            <v>226.69829999999996</v>
          </cell>
          <cell r="M247">
            <v>-540.69056</v>
          </cell>
        </row>
        <row r="248">
          <cell r="A248" t="str">
            <v>Telerj31138343</v>
          </cell>
          <cell r="B248">
            <v>0</v>
          </cell>
          <cell r="C248">
            <v>0</v>
          </cell>
          <cell r="D248">
            <v>0</v>
          </cell>
          <cell r="E248">
            <v>0</v>
          </cell>
          <cell r="F248">
            <v>0</v>
          </cell>
          <cell r="G248">
            <v>0</v>
          </cell>
          <cell r="H248">
            <v>0</v>
          </cell>
          <cell r="I248">
            <v>0</v>
          </cell>
          <cell r="J248">
            <v>977.38592000000006</v>
          </cell>
          <cell r="K248">
            <v>-656.55759000000012</v>
          </cell>
          <cell r="L248">
            <v>226.69829999999996</v>
          </cell>
          <cell r="M248">
            <v>-540.69056</v>
          </cell>
        </row>
        <row r="249">
          <cell r="A249" t="str">
            <v>Telerj41111320</v>
          </cell>
          <cell r="B249">
            <v>7182.5038700000005</v>
          </cell>
          <cell r="C249">
            <v>5514.368199999999</v>
          </cell>
          <cell r="D249">
            <v>6523.7663799999991</v>
          </cell>
          <cell r="E249">
            <v>2283.0025000000023</v>
          </cell>
          <cell r="F249">
            <v>6325.9722999999976</v>
          </cell>
          <cell r="G249">
            <v>5760.4474399999999</v>
          </cell>
          <cell r="H249">
            <v>3167.947070000002</v>
          </cell>
          <cell r="I249">
            <v>5138.7667799999981</v>
          </cell>
          <cell r="J249">
            <v>8972.4823500000057</v>
          </cell>
          <cell r="K249">
            <v>5914.5034200000009</v>
          </cell>
          <cell r="L249">
            <v>7037.4986999999892</v>
          </cell>
          <cell r="M249">
            <v>6318.0936900000088</v>
          </cell>
        </row>
        <row r="250">
          <cell r="A250" t="str">
            <v>Telerj41111324</v>
          </cell>
          <cell r="B250">
            <v>713.20152000000007</v>
          </cell>
          <cell r="C250">
            <v>586.60596999999984</v>
          </cell>
          <cell r="D250">
            <v>643.72122000000013</v>
          </cell>
          <cell r="E250">
            <v>660.62579000000005</v>
          </cell>
          <cell r="F250">
            <v>656.25581000000011</v>
          </cell>
          <cell r="G250">
            <v>893.22584000000006</v>
          </cell>
          <cell r="H250">
            <v>54.21331999999984</v>
          </cell>
          <cell r="I250">
            <v>50.534629999999197</v>
          </cell>
          <cell r="J250">
            <v>3570.479260000001</v>
          </cell>
          <cell r="K250">
            <v>1326.8497199999993</v>
          </cell>
          <cell r="L250">
            <v>1651.706470000001</v>
          </cell>
          <cell r="M250">
            <v>1669.5012499999993</v>
          </cell>
        </row>
        <row r="251">
          <cell r="A251" t="str">
            <v>Telerj41111325</v>
          </cell>
          <cell r="B251">
            <v>0</v>
          </cell>
          <cell r="C251">
            <v>0</v>
          </cell>
          <cell r="D251">
            <v>0</v>
          </cell>
          <cell r="E251">
            <v>0</v>
          </cell>
          <cell r="F251">
            <v>0</v>
          </cell>
          <cell r="G251">
            <v>0</v>
          </cell>
          <cell r="H251">
            <v>0</v>
          </cell>
          <cell r="I251">
            <v>0</v>
          </cell>
          <cell r="J251">
            <v>1.6096600000000001</v>
          </cell>
          <cell r="K251">
            <v>0.17605000000000004</v>
          </cell>
          <cell r="L251">
            <v>-8.6079999999999934E-2</v>
          </cell>
          <cell r="M251">
            <v>-0.25689000000000028</v>
          </cell>
        </row>
        <row r="252">
          <cell r="A252" t="str">
            <v>Telerj41111330</v>
          </cell>
          <cell r="B252">
            <v>0</v>
          </cell>
          <cell r="C252">
            <v>1.3968</v>
          </cell>
          <cell r="D252">
            <v>2.2984</v>
          </cell>
          <cell r="E252">
            <v>-3.6951999999999998</v>
          </cell>
          <cell r="F252">
            <v>0</v>
          </cell>
          <cell r="G252">
            <v>0</v>
          </cell>
          <cell r="H252">
            <v>7968.2414600000002</v>
          </cell>
          <cell r="I252">
            <v>6662.3516900000004</v>
          </cell>
          <cell r="J252">
            <v>10475.939979999999</v>
          </cell>
          <cell r="K252">
            <v>11565.044539999999</v>
          </cell>
          <cell r="L252">
            <v>7235.2217200000014</v>
          </cell>
          <cell r="M252">
            <v>7968.129359999999</v>
          </cell>
        </row>
        <row r="253">
          <cell r="A253" t="str">
            <v>Telerj41111333</v>
          </cell>
          <cell r="B253">
            <v>0</v>
          </cell>
          <cell r="C253">
            <v>1.8475999999999999</v>
          </cell>
          <cell r="D253">
            <v>1.8475999999999999</v>
          </cell>
          <cell r="E253">
            <v>-3.6951999999999998</v>
          </cell>
          <cell r="F253">
            <v>0</v>
          </cell>
          <cell r="G253">
            <v>0</v>
          </cell>
          <cell r="H253">
            <v>0</v>
          </cell>
          <cell r="I253">
            <v>0</v>
          </cell>
          <cell r="J253">
            <v>0</v>
          </cell>
          <cell r="K253">
            <v>0</v>
          </cell>
          <cell r="L253">
            <v>0</v>
          </cell>
          <cell r="M253">
            <v>0</v>
          </cell>
        </row>
        <row r="254">
          <cell r="A254" t="str">
            <v>Telerj41111334</v>
          </cell>
          <cell r="B254">
            <v>0</v>
          </cell>
          <cell r="C254">
            <v>0</v>
          </cell>
          <cell r="D254">
            <v>0</v>
          </cell>
          <cell r="E254">
            <v>0</v>
          </cell>
          <cell r="F254">
            <v>0</v>
          </cell>
          <cell r="G254">
            <v>0</v>
          </cell>
          <cell r="H254">
            <v>0</v>
          </cell>
          <cell r="I254">
            <v>0</v>
          </cell>
          <cell r="J254">
            <v>10031.404119999999</v>
          </cell>
          <cell r="K254">
            <v>5060.2254900000007</v>
          </cell>
          <cell r="L254">
            <v>2963.6145800000013</v>
          </cell>
          <cell r="M254">
            <v>4731.6067699999985</v>
          </cell>
        </row>
        <row r="255">
          <cell r="A255" t="str">
            <v>Telerj41111335</v>
          </cell>
          <cell r="B255">
            <v>0</v>
          </cell>
          <cell r="C255">
            <v>0</v>
          </cell>
          <cell r="D255">
            <v>0</v>
          </cell>
          <cell r="E255">
            <v>0</v>
          </cell>
          <cell r="F255">
            <v>0</v>
          </cell>
          <cell r="G255">
            <v>0</v>
          </cell>
          <cell r="H255">
            <v>0</v>
          </cell>
          <cell r="I255">
            <v>0</v>
          </cell>
          <cell r="J255">
            <v>4.3502000000000001</v>
          </cell>
          <cell r="K255">
            <v>1.0354700000000001</v>
          </cell>
          <cell r="L255">
            <v>-0.11143000000000036</v>
          </cell>
          <cell r="M255">
            <v>-1.8999999999991246E-4</v>
          </cell>
        </row>
        <row r="256">
          <cell r="A256" t="str">
            <v>Telern31138100</v>
          </cell>
          <cell r="B256">
            <v>1944.9934099999998</v>
          </cell>
          <cell r="C256">
            <v>1624.5332300000002</v>
          </cell>
          <cell r="D256">
            <v>1258.0303699999995</v>
          </cell>
          <cell r="E256">
            <v>1737.5349800000004</v>
          </cell>
          <cell r="F256">
            <v>2267.1866299999992</v>
          </cell>
          <cell r="G256">
            <v>1314.3596200000011</v>
          </cell>
          <cell r="H256">
            <v>1175.1126999999997</v>
          </cell>
          <cell r="I256">
            <v>1173.3642099999997</v>
          </cell>
          <cell r="J256">
            <v>2635.8624100000015</v>
          </cell>
          <cell r="K256">
            <v>2359.7598300000009</v>
          </cell>
          <cell r="L256">
            <v>1911.1256899999971</v>
          </cell>
          <cell r="M256">
            <v>1778.4217099999987</v>
          </cell>
        </row>
        <row r="257">
          <cell r="A257" t="str">
            <v>Telern31138110</v>
          </cell>
          <cell r="B257">
            <v>1745.0391399999999</v>
          </cell>
          <cell r="C257">
            <v>1445.3532300000002</v>
          </cell>
          <cell r="D257">
            <v>1414.4684599999996</v>
          </cell>
          <cell r="E257">
            <v>1544.2442200000005</v>
          </cell>
          <cell r="F257">
            <v>1967.9945799999996</v>
          </cell>
          <cell r="G257">
            <v>1275.4249099999988</v>
          </cell>
          <cell r="H257">
            <v>1058.3403100000014</v>
          </cell>
          <cell r="I257">
            <v>1165.1354300000003</v>
          </cell>
          <cell r="J257">
            <v>1978.6375499999995</v>
          </cell>
          <cell r="K257">
            <v>2264.0229199999994</v>
          </cell>
          <cell r="L257">
            <v>1771.634610000001</v>
          </cell>
          <cell r="M257">
            <v>1719.6634799999993</v>
          </cell>
        </row>
        <row r="258">
          <cell r="A258" t="str">
            <v>Telern31138113</v>
          </cell>
          <cell r="B258">
            <v>1745.0391399999999</v>
          </cell>
          <cell r="C258">
            <v>1445.3532300000002</v>
          </cell>
          <cell r="D258">
            <v>1414.4684599999996</v>
          </cell>
          <cell r="E258">
            <v>1544.2442200000005</v>
          </cell>
          <cell r="F258">
            <v>1967.9945799999996</v>
          </cell>
          <cell r="G258">
            <v>1275.4249099999988</v>
          </cell>
          <cell r="H258">
            <v>1058.3403100000014</v>
          </cell>
          <cell r="I258">
            <v>1165.1354300000003</v>
          </cell>
          <cell r="J258">
            <v>1978.6375499999995</v>
          </cell>
          <cell r="K258">
            <v>2264.0229199999994</v>
          </cell>
          <cell r="L258">
            <v>1771.634610000001</v>
          </cell>
          <cell r="M258">
            <v>1719.6634799999993</v>
          </cell>
        </row>
        <row r="259">
          <cell r="A259" t="str">
            <v>Telern31138120</v>
          </cell>
          <cell r="B259">
            <v>3.0307900000000001</v>
          </cell>
          <cell r="C259">
            <v>2.1328199999999993</v>
          </cell>
          <cell r="D259">
            <v>5.6638799999999998</v>
          </cell>
          <cell r="E259">
            <v>2.5080400000000012</v>
          </cell>
          <cell r="F259">
            <v>2.5080399999999994</v>
          </cell>
          <cell r="G259">
            <v>1.214500000000001</v>
          </cell>
          <cell r="H259">
            <v>2.0285699999999984</v>
          </cell>
          <cell r="I259">
            <v>0.39646000000000114</v>
          </cell>
          <cell r="J259">
            <v>15.845310000000005</v>
          </cell>
          <cell r="K259">
            <v>4.1834299999999942</v>
          </cell>
          <cell r="L259">
            <v>67.246039999999994</v>
          </cell>
          <cell r="M259">
            <v>-1.9525900000000007</v>
          </cell>
        </row>
        <row r="260">
          <cell r="A260" t="str">
            <v>Telern31138122</v>
          </cell>
          <cell r="B260">
            <v>0.76815</v>
          </cell>
          <cell r="C260">
            <v>0.53081999999999996</v>
          </cell>
          <cell r="D260">
            <v>1.3495800000000002</v>
          </cell>
          <cell r="E260">
            <v>0.71376999999999979</v>
          </cell>
          <cell r="F260">
            <v>-3.36232</v>
          </cell>
          <cell r="G260">
            <v>3.36232</v>
          </cell>
          <cell r="H260">
            <v>0</v>
          </cell>
          <cell r="I260">
            <v>0</v>
          </cell>
          <cell r="J260">
            <v>0</v>
          </cell>
          <cell r="K260">
            <v>0</v>
          </cell>
          <cell r="L260">
            <v>0</v>
          </cell>
          <cell r="M260">
            <v>0</v>
          </cell>
        </row>
        <row r="261">
          <cell r="A261" t="str">
            <v>Telern31138123</v>
          </cell>
          <cell r="B261">
            <v>2.2626399999999998</v>
          </cell>
          <cell r="C261">
            <v>1.6020000000000003</v>
          </cell>
          <cell r="D261">
            <v>4.3142999999999994</v>
          </cell>
          <cell r="E261">
            <v>1.7942700000000009</v>
          </cell>
          <cell r="F261">
            <v>5.8703599999999998</v>
          </cell>
          <cell r="G261">
            <v>-2.1478199999999994</v>
          </cell>
          <cell r="H261">
            <v>2.0285700000000002</v>
          </cell>
          <cell r="I261">
            <v>0.39645999999999937</v>
          </cell>
          <cell r="J261">
            <v>15.845310000000001</v>
          </cell>
          <cell r="K261">
            <v>4.1834299999999942</v>
          </cell>
          <cell r="L261">
            <v>67.246040000000008</v>
          </cell>
          <cell r="M261">
            <v>-1.9525900000000007</v>
          </cell>
        </row>
        <row r="262">
          <cell r="A262" t="str">
            <v>Telern31138130</v>
          </cell>
          <cell r="B262">
            <v>196.92348000000001</v>
          </cell>
          <cell r="C262">
            <v>177.04717999999994</v>
          </cell>
          <cell r="D262">
            <v>-162.10196999999994</v>
          </cell>
          <cell r="E262">
            <v>190.78271999999998</v>
          </cell>
          <cell r="F262">
            <v>296.68401</v>
          </cell>
          <cell r="G262">
            <v>37.720209999999952</v>
          </cell>
          <cell r="H262">
            <v>114.74382000000003</v>
          </cell>
          <cell r="I262">
            <v>7.8323200000000952</v>
          </cell>
          <cell r="J262">
            <v>641.37954999999999</v>
          </cell>
          <cell r="K262">
            <v>91.553480000000036</v>
          </cell>
          <cell r="L262">
            <v>72.245040000000017</v>
          </cell>
          <cell r="M262">
            <v>60.710819999999785</v>
          </cell>
        </row>
        <row r="263">
          <cell r="A263" t="str">
            <v>Telern31138133</v>
          </cell>
          <cell r="B263">
            <v>196.92348000000001</v>
          </cell>
          <cell r="C263">
            <v>177.04717999999994</v>
          </cell>
          <cell r="D263">
            <v>-162.10196999999994</v>
          </cell>
          <cell r="E263">
            <v>190.78271999999998</v>
          </cell>
          <cell r="F263">
            <v>296.68401</v>
          </cell>
          <cell r="G263">
            <v>37.720209999999952</v>
          </cell>
          <cell r="H263">
            <v>114.74382000000003</v>
          </cell>
          <cell r="I263">
            <v>7.8323200000000952</v>
          </cell>
          <cell r="J263">
            <v>641.37954999999999</v>
          </cell>
          <cell r="K263">
            <v>91.553480000000036</v>
          </cell>
          <cell r="L263">
            <v>72.245040000000017</v>
          </cell>
          <cell r="M263">
            <v>60.710819999999785</v>
          </cell>
        </row>
        <row r="264">
          <cell r="A264" t="str">
            <v>Telern31138300</v>
          </cell>
          <cell r="B264">
            <v>115.91808999999999</v>
          </cell>
          <cell r="C264">
            <v>115.91808999999999</v>
          </cell>
          <cell r="D264">
            <v>120.50088000000002</v>
          </cell>
          <cell r="E264">
            <v>129.82170000000002</v>
          </cell>
          <cell r="F264">
            <v>129.82169999999996</v>
          </cell>
          <cell r="G264">
            <v>48.578590000000077</v>
          </cell>
          <cell r="H264">
            <v>295.95171999999991</v>
          </cell>
          <cell r="I264">
            <v>-256.74869000000001</v>
          </cell>
          <cell r="J264">
            <v>1525.9324699999997</v>
          </cell>
          <cell r="K264">
            <v>-36.351349999999456</v>
          </cell>
          <cell r="L264">
            <v>35.848419999999805</v>
          </cell>
          <cell r="M264">
            <v>36.174939999999879</v>
          </cell>
        </row>
        <row r="265">
          <cell r="A265" t="str">
            <v>Telern31138310</v>
          </cell>
          <cell r="B265">
            <v>0</v>
          </cell>
          <cell r="C265">
            <v>0</v>
          </cell>
          <cell r="D265">
            <v>0</v>
          </cell>
          <cell r="E265">
            <v>0</v>
          </cell>
          <cell r="F265">
            <v>0</v>
          </cell>
          <cell r="G265">
            <v>0</v>
          </cell>
          <cell r="H265">
            <v>0</v>
          </cell>
          <cell r="I265">
            <v>0</v>
          </cell>
          <cell r="J265">
            <v>0</v>
          </cell>
          <cell r="K265">
            <v>343.26595000000003</v>
          </cell>
          <cell r="L265">
            <v>-34.720799999999997</v>
          </cell>
          <cell r="M265">
            <v>1.4810899999999378</v>
          </cell>
        </row>
        <row r="266">
          <cell r="A266" t="str">
            <v>Telern31138313</v>
          </cell>
          <cell r="B266">
            <v>0</v>
          </cell>
          <cell r="C266">
            <v>0</v>
          </cell>
          <cell r="D266">
            <v>0</v>
          </cell>
          <cell r="E266">
            <v>0</v>
          </cell>
          <cell r="F266">
            <v>0</v>
          </cell>
          <cell r="G266">
            <v>0</v>
          </cell>
          <cell r="H266">
            <v>0</v>
          </cell>
          <cell r="I266">
            <v>0</v>
          </cell>
          <cell r="J266">
            <v>0</v>
          </cell>
          <cell r="K266">
            <v>343.26595000000003</v>
          </cell>
          <cell r="L266">
            <v>-34.720799999999997</v>
          </cell>
          <cell r="M266">
            <v>1.4810899999999378</v>
          </cell>
        </row>
        <row r="267">
          <cell r="A267" t="str">
            <v>Telern31138320</v>
          </cell>
          <cell r="B267">
            <v>57.419739999999997</v>
          </cell>
          <cell r="C267">
            <v>57.419739999999997</v>
          </cell>
          <cell r="D267">
            <v>69.123720000000006</v>
          </cell>
          <cell r="E267">
            <v>72.795879999999983</v>
          </cell>
          <cell r="F267">
            <v>72.795880000000011</v>
          </cell>
          <cell r="G267">
            <v>12.026579999999967</v>
          </cell>
          <cell r="H267">
            <v>278.96152000000012</v>
          </cell>
          <cell r="I267">
            <v>-261.75418000000008</v>
          </cell>
          <cell r="J267">
            <v>1167.4425199999998</v>
          </cell>
          <cell r="K267">
            <v>-165.93767000000003</v>
          </cell>
          <cell r="L267">
            <v>49.559770000000071</v>
          </cell>
          <cell r="M267">
            <v>21.349120000000084</v>
          </cell>
        </row>
        <row r="268">
          <cell r="A268" t="str">
            <v>Telern31138323</v>
          </cell>
          <cell r="B268">
            <v>57.419739999999997</v>
          </cell>
          <cell r="C268">
            <v>57.419739999999997</v>
          </cell>
          <cell r="D268">
            <v>69.123720000000006</v>
          </cell>
          <cell r="E268">
            <v>72.795879999999983</v>
          </cell>
          <cell r="F268">
            <v>72.795880000000011</v>
          </cell>
          <cell r="G268">
            <v>12.026579999999967</v>
          </cell>
          <cell r="H268">
            <v>278.96152000000012</v>
          </cell>
          <cell r="I268">
            <v>-261.75418000000008</v>
          </cell>
          <cell r="J268">
            <v>1167.4425199999998</v>
          </cell>
          <cell r="K268">
            <v>-165.93767000000003</v>
          </cell>
          <cell r="L268">
            <v>49.559770000000071</v>
          </cell>
          <cell r="M268">
            <v>21.349120000000084</v>
          </cell>
        </row>
        <row r="269">
          <cell r="A269" t="str">
            <v>Telern31138330</v>
          </cell>
          <cell r="B269">
            <v>58.498350000000002</v>
          </cell>
          <cell r="C269">
            <v>58.498350000000002</v>
          </cell>
          <cell r="D269">
            <v>51.377159999999975</v>
          </cell>
          <cell r="E269">
            <v>57.02582000000001</v>
          </cell>
          <cell r="F269">
            <v>57.02582000000001</v>
          </cell>
          <cell r="G269">
            <v>36.552009999999996</v>
          </cell>
          <cell r="H269">
            <v>16.990200000000016</v>
          </cell>
          <cell r="I269">
            <v>5.0054900000000089</v>
          </cell>
          <cell r="J269">
            <v>24.254959999999983</v>
          </cell>
          <cell r="K269">
            <v>11.605959999999982</v>
          </cell>
          <cell r="L269">
            <v>15.528360000000021</v>
          </cell>
          <cell r="M269">
            <v>13.326729999999998</v>
          </cell>
        </row>
        <row r="270">
          <cell r="A270" t="str">
            <v>Telern31138333</v>
          </cell>
          <cell r="B270">
            <v>58.498350000000002</v>
          </cell>
          <cell r="C270">
            <v>58.498350000000002</v>
          </cell>
          <cell r="D270">
            <v>51.377159999999975</v>
          </cell>
          <cell r="E270">
            <v>57.02582000000001</v>
          </cell>
          <cell r="F270">
            <v>57.02582000000001</v>
          </cell>
          <cell r="G270">
            <v>36.552009999999996</v>
          </cell>
          <cell r="H270">
            <v>16.990200000000016</v>
          </cell>
          <cell r="I270">
            <v>5.0054900000000089</v>
          </cell>
          <cell r="J270">
            <v>24.254959999999983</v>
          </cell>
          <cell r="K270">
            <v>11.605959999999982</v>
          </cell>
          <cell r="L270">
            <v>15.528360000000021</v>
          </cell>
          <cell r="M270">
            <v>13.326729999999998</v>
          </cell>
        </row>
        <row r="271">
          <cell r="A271" t="str">
            <v>Telern31138340</v>
          </cell>
          <cell r="B271">
            <v>0</v>
          </cell>
          <cell r="C271">
            <v>0</v>
          </cell>
          <cell r="D271">
            <v>0</v>
          </cell>
          <cell r="E271">
            <v>0</v>
          </cell>
          <cell r="F271">
            <v>0</v>
          </cell>
          <cell r="G271">
            <v>0</v>
          </cell>
          <cell r="H271">
            <v>0</v>
          </cell>
          <cell r="I271">
            <v>0</v>
          </cell>
          <cell r="J271">
            <v>334.23498999999998</v>
          </cell>
          <cell r="K271">
            <v>-225.28558999999998</v>
          </cell>
          <cell r="L271">
            <v>5.4810900000000089</v>
          </cell>
          <cell r="M271">
            <v>1.8000000000000682E-2</v>
          </cell>
        </row>
        <row r="272">
          <cell r="A272" t="str">
            <v>Telern31138343</v>
          </cell>
          <cell r="B272">
            <v>0</v>
          </cell>
          <cell r="C272">
            <v>0</v>
          </cell>
          <cell r="D272">
            <v>0</v>
          </cell>
          <cell r="E272">
            <v>0</v>
          </cell>
          <cell r="F272">
            <v>0</v>
          </cell>
          <cell r="G272">
            <v>0</v>
          </cell>
          <cell r="H272">
            <v>0</v>
          </cell>
          <cell r="I272">
            <v>0</v>
          </cell>
          <cell r="J272">
            <v>334.23498999999998</v>
          </cell>
          <cell r="K272">
            <v>-225.28558999999998</v>
          </cell>
          <cell r="L272">
            <v>5.4810900000000089</v>
          </cell>
          <cell r="M272">
            <v>1.8000000000000682E-2</v>
          </cell>
        </row>
        <row r="273">
          <cell r="A273" t="str">
            <v>Telern41111320</v>
          </cell>
          <cell r="B273">
            <v>1255.6735800000001</v>
          </cell>
          <cell r="C273">
            <v>1327.7635499999997</v>
          </cell>
          <cell r="D273">
            <v>-456.41273999999976</v>
          </cell>
          <cell r="E273">
            <v>3319.6452700000004</v>
          </cell>
          <cell r="F273">
            <v>946.46413999999913</v>
          </cell>
          <cell r="G273">
            <v>2046.5922399999999</v>
          </cell>
          <cell r="H273">
            <v>1216.5891200000005</v>
          </cell>
          <cell r="I273">
            <v>1596.6571500000009</v>
          </cell>
          <cell r="J273">
            <v>1755.9132499999996</v>
          </cell>
          <cell r="K273">
            <v>1625.6929899999996</v>
          </cell>
          <cell r="L273">
            <v>1195.3026700000009</v>
          </cell>
          <cell r="M273">
            <v>711.08201000000008</v>
          </cell>
        </row>
        <row r="274">
          <cell r="A274" t="str">
            <v>Telern41111324</v>
          </cell>
          <cell r="B274">
            <v>0</v>
          </cell>
          <cell r="C274">
            <v>0</v>
          </cell>
          <cell r="D274">
            <v>0</v>
          </cell>
          <cell r="E274">
            <v>-6.5519999999999995E-2</v>
          </cell>
          <cell r="F274">
            <v>0</v>
          </cell>
          <cell r="G274">
            <v>35.15887</v>
          </cell>
          <cell r="H274">
            <v>36.900179999999992</v>
          </cell>
          <cell r="I274">
            <v>26.952780000000004</v>
          </cell>
          <cell r="J274">
            <v>35.701670000000021</v>
          </cell>
          <cell r="K274">
            <v>45.695189999999997</v>
          </cell>
          <cell r="L274">
            <v>39.218229999999977</v>
          </cell>
          <cell r="M274">
            <v>32.950110000000024</v>
          </cell>
        </row>
        <row r="275">
          <cell r="A275" t="str">
            <v>Telern41111330</v>
          </cell>
          <cell r="B275">
            <v>266.71366999999998</v>
          </cell>
          <cell r="C275">
            <v>120.29953</v>
          </cell>
          <cell r="D275">
            <v>-34.690769999999986</v>
          </cell>
          <cell r="E275">
            <v>742.48414000000002</v>
          </cell>
          <cell r="F275">
            <v>-420.1414299999999</v>
          </cell>
          <cell r="G275">
            <v>-674.66514000000006</v>
          </cell>
          <cell r="H275">
            <v>633.37168999999994</v>
          </cell>
          <cell r="I275">
            <v>1162.98551</v>
          </cell>
          <cell r="J275">
            <v>1131.99739</v>
          </cell>
          <cell r="K275">
            <v>640.60995999999977</v>
          </cell>
          <cell r="L275">
            <v>640.2845099999995</v>
          </cell>
          <cell r="M275">
            <v>286.21120000000064</v>
          </cell>
        </row>
        <row r="276">
          <cell r="A276" t="str">
            <v>Telern41111334</v>
          </cell>
          <cell r="B276">
            <v>0</v>
          </cell>
          <cell r="C276">
            <v>0</v>
          </cell>
          <cell r="D276">
            <v>0</v>
          </cell>
          <cell r="E276">
            <v>0</v>
          </cell>
          <cell r="F276">
            <v>0</v>
          </cell>
          <cell r="G276">
            <v>0</v>
          </cell>
          <cell r="H276">
            <v>0</v>
          </cell>
          <cell r="I276">
            <v>6.2131800000000004</v>
          </cell>
          <cell r="J276">
            <v>10.00414</v>
          </cell>
          <cell r="K276">
            <v>13.000129999999999</v>
          </cell>
          <cell r="L276">
            <v>9.0186899999999994</v>
          </cell>
          <cell r="M276">
            <v>8.4767900000000012</v>
          </cell>
        </row>
        <row r="277">
          <cell r="A277" t="str">
            <v>Telest31138100</v>
          </cell>
          <cell r="B277">
            <v>2595.5188700000003</v>
          </cell>
          <cell r="C277">
            <v>1882.6114599999996</v>
          </cell>
          <cell r="D277">
            <v>1589.1635700000006</v>
          </cell>
          <cell r="E277">
            <v>1863.0732599999992</v>
          </cell>
          <cell r="F277">
            <v>2834.9580900000001</v>
          </cell>
          <cell r="G277">
            <v>2826.9703800000007</v>
          </cell>
          <cell r="H277">
            <v>2357.9120000000003</v>
          </cell>
          <cell r="I277">
            <v>3126.1085499999972</v>
          </cell>
          <cell r="J277">
            <v>2220.8961799999997</v>
          </cell>
          <cell r="K277">
            <v>2098.6335800000052</v>
          </cell>
          <cell r="L277">
            <v>3353.9172699999981</v>
          </cell>
          <cell r="M277">
            <v>3333.4944600000017</v>
          </cell>
        </row>
        <row r="278">
          <cell r="A278" t="str">
            <v>Telest31138110</v>
          </cell>
          <cell r="B278">
            <v>2472.64039</v>
          </cell>
          <cell r="C278">
            <v>1882.6114599999996</v>
          </cell>
          <cell r="D278">
            <v>1589.1635700000006</v>
          </cell>
          <cell r="E278">
            <v>1863.0732599999992</v>
          </cell>
          <cell r="F278">
            <v>2834.9580899999992</v>
          </cell>
          <cell r="G278">
            <v>2826.9703800000025</v>
          </cell>
          <cell r="H278">
            <v>2335.9119999999984</v>
          </cell>
          <cell r="I278">
            <v>3059.9706100000021</v>
          </cell>
          <cell r="J278">
            <v>2190.6293100000003</v>
          </cell>
          <cell r="K278">
            <v>2069.57114</v>
          </cell>
          <cell r="L278">
            <v>3331.2136699999974</v>
          </cell>
          <cell r="M278">
            <v>3284.4880699999994</v>
          </cell>
        </row>
        <row r="279">
          <cell r="A279" t="str">
            <v>Telest31138112</v>
          </cell>
          <cell r="B279">
            <v>0</v>
          </cell>
          <cell r="C279">
            <v>0</v>
          </cell>
          <cell r="D279">
            <v>0</v>
          </cell>
          <cell r="E279">
            <v>0</v>
          </cell>
          <cell r="F279">
            <v>0</v>
          </cell>
          <cell r="G279">
            <v>0</v>
          </cell>
          <cell r="H279">
            <v>0</v>
          </cell>
          <cell r="I279">
            <v>25.254729999999999</v>
          </cell>
          <cell r="J279">
            <v>4.6230000000001326E-2</v>
          </cell>
          <cell r="K279">
            <v>0</v>
          </cell>
          <cell r="L279">
            <v>0</v>
          </cell>
          <cell r="M279">
            <v>0</v>
          </cell>
        </row>
        <row r="280">
          <cell r="A280" t="str">
            <v>Telest31138113</v>
          </cell>
          <cell r="B280">
            <v>2472.64039</v>
          </cell>
          <cell r="C280">
            <v>1882.6114599999996</v>
          </cell>
          <cell r="D280">
            <v>1589.1635700000006</v>
          </cell>
          <cell r="E280">
            <v>1863.0732599999992</v>
          </cell>
          <cell r="F280">
            <v>2834.9580899999992</v>
          </cell>
          <cell r="G280">
            <v>2826.9703800000025</v>
          </cell>
          <cell r="H280">
            <v>2335.9119999999984</v>
          </cell>
          <cell r="I280">
            <v>3034.7158800000016</v>
          </cell>
          <cell r="J280">
            <v>2190.5830799999967</v>
          </cell>
          <cell r="K280">
            <v>2069.5711400000037</v>
          </cell>
          <cell r="L280">
            <v>3331.213670000001</v>
          </cell>
          <cell r="M280">
            <v>3284.4880699999958</v>
          </cell>
        </row>
        <row r="281">
          <cell r="A281" t="str">
            <v>Telest31138120</v>
          </cell>
          <cell r="B281">
            <v>122.87848</v>
          </cell>
          <cell r="C281">
            <v>0</v>
          </cell>
          <cell r="D281">
            <v>0</v>
          </cell>
          <cell r="E281">
            <v>0</v>
          </cell>
          <cell r="F281">
            <v>0</v>
          </cell>
          <cell r="G281">
            <v>0</v>
          </cell>
          <cell r="H281">
            <v>0</v>
          </cell>
          <cell r="I281">
            <v>1.6758600000000001</v>
          </cell>
          <cell r="J281">
            <v>0</v>
          </cell>
          <cell r="K281">
            <v>29.062440000000009</v>
          </cell>
          <cell r="L281">
            <v>22.703599999999994</v>
          </cell>
          <cell r="M281">
            <v>5.766840000000002</v>
          </cell>
        </row>
        <row r="282">
          <cell r="A282" t="str">
            <v>Telest31138122</v>
          </cell>
          <cell r="B282">
            <v>0</v>
          </cell>
          <cell r="C282">
            <v>0</v>
          </cell>
          <cell r="D282">
            <v>0</v>
          </cell>
          <cell r="E282">
            <v>0</v>
          </cell>
          <cell r="F282">
            <v>0</v>
          </cell>
          <cell r="G282">
            <v>0</v>
          </cell>
          <cell r="H282">
            <v>0</v>
          </cell>
          <cell r="I282">
            <v>1.6758599999999999</v>
          </cell>
          <cell r="J282">
            <v>0</v>
          </cell>
          <cell r="K282">
            <v>0</v>
          </cell>
          <cell r="L282">
            <v>0</v>
          </cell>
          <cell r="M282">
            <v>0</v>
          </cell>
        </row>
        <row r="283">
          <cell r="A283" t="str">
            <v>Telest31138123</v>
          </cell>
          <cell r="B283">
            <v>122.87848</v>
          </cell>
          <cell r="C283">
            <v>0</v>
          </cell>
          <cell r="D283">
            <v>0</v>
          </cell>
          <cell r="E283">
            <v>0</v>
          </cell>
          <cell r="F283">
            <v>0</v>
          </cell>
          <cell r="G283">
            <v>0</v>
          </cell>
          <cell r="H283">
            <v>0</v>
          </cell>
          <cell r="I283">
            <v>0</v>
          </cell>
          <cell r="J283">
            <v>0</v>
          </cell>
          <cell r="K283">
            <v>29.062440000000009</v>
          </cell>
          <cell r="L283">
            <v>22.703599999999994</v>
          </cell>
          <cell r="M283">
            <v>5.7668399999999735</v>
          </cell>
        </row>
        <row r="284">
          <cell r="A284" t="str">
            <v>Telest31138130</v>
          </cell>
          <cell r="B284">
            <v>0</v>
          </cell>
          <cell r="C284">
            <v>0</v>
          </cell>
          <cell r="D284">
            <v>0</v>
          </cell>
          <cell r="E284">
            <v>0</v>
          </cell>
          <cell r="F284">
            <v>0</v>
          </cell>
          <cell r="G284">
            <v>0</v>
          </cell>
          <cell r="H284">
            <v>22</v>
          </cell>
          <cell r="I284">
            <v>64.46208</v>
          </cell>
          <cell r="J284">
            <v>30.266869999999997</v>
          </cell>
          <cell r="K284">
            <v>0</v>
          </cell>
          <cell r="L284">
            <v>0</v>
          </cell>
          <cell r="M284">
            <v>43.239550000000008</v>
          </cell>
        </row>
        <row r="285">
          <cell r="A285" t="str">
            <v>Telest31138133</v>
          </cell>
          <cell r="B285">
            <v>0</v>
          </cell>
          <cell r="C285">
            <v>0</v>
          </cell>
          <cell r="D285">
            <v>0</v>
          </cell>
          <cell r="E285">
            <v>0</v>
          </cell>
          <cell r="F285">
            <v>0</v>
          </cell>
          <cell r="G285">
            <v>0</v>
          </cell>
          <cell r="H285">
            <v>22</v>
          </cell>
          <cell r="I285">
            <v>64.46208</v>
          </cell>
          <cell r="J285">
            <v>30.266869999999997</v>
          </cell>
          <cell r="K285">
            <v>0</v>
          </cell>
          <cell r="L285">
            <v>0</v>
          </cell>
          <cell r="M285">
            <v>43.239550000000008</v>
          </cell>
        </row>
        <row r="286">
          <cell r="A286" t="str">
            <v>Telest31138300</v>
          </cell>
          <cell r="B286">
            <v>87.159309999999991</v>
          </cell>
          <cell r="C286">
            <v>38.096380000000011</v>
          </cell>
          <cell r="D286">
            <v>380.96380999999997</v>
          </cell>
          <cell r="E286">
            <v>-306.65517</v>
          </cell>
          <cell r="F286">
            <v>23.679620000000028</v>
          </cell>
          <cell r="G286">
            <v>34.714649999999978</v>
          </cell>
          <cell r="H286">
            <v>101.12799000000001</v>
          </cell>
          <cell r="I286">
            <v>3.6490799999999695</v>
          </cell>
          <cell r="J286">
            <v>823.58660000000009</v>
          </cell>
          <cell r="K286">
            <v>277.69339999999988</v>
          </cell>
          <cell r="L286">
            <v>258.70836000000008</v>
          </cell>
          <cell r="M286">
            <v>54.637879999999768</v>
          </cell>
        </row>
        <row r="287">
          <cell r="A287" t="str">
            <v>Telest31138310</v>
          </cell>
          <cell r="B287">
            <v>0</v>
          </cell>
          <cell r="C287">
            <v>0</v>
          </cell>
          <cell r="D287">
            <v>0</v>
          </cell>
          <cell r="E287">
            <v>0</v>
          </cell>
          <cell r="F287">
            <v>0</v>
          </cell>
          <cell r="G287">
            <v>0</v>
          </cell>
          <cell r="H287">
            <v>0</v>
          </cell>
          <cell r="I287">
            <v>0</v>
          </cell>
          <cell r="J287">
            <v>211.90051</v>
          </cell>
          <cell r="K287">
            <v>70.226990000000001</v>
          </cell>
          <cell r="L287">
            <v>63.489780000000053</v>
          </cell>
          <cell r="M287">
            <v>-62.941620000000057</v>
          </cell>
        </row>
        <row r="288">
          <cell r="A288" t="str">
            <v>Telest31138312</v>
          </cell>
          <cell r="B288">
            <v>0</v>
          </cell>
          <cell r="C288">
            <v>0</v>
          </cell>
          <cell r="D288">
            <v>0</v>
          </cell>
          <cell r="E288">
            <v>0</v>
          </cell>
          <cell r="F288">
            <v>0</v>
          </cell>
          <cell r="G288">
            <v>0</v>
          </cell>
          <cell r="H288">
            <v>0</v>
          </cell>
          <cell r="I288">
            <v>0</v>
          </cell>
          <cell r="J288">
            <v>0</v>
          </cell>
          <cell r="K288">
            <v>0</v>
          </cell>
          <cell r="L288">
            <v>132.98286999999999</v>
          </cell>
          <cell r="M288">
            <v>-132.98286999999999</v>
          </cell>
        </row>
        <row r="289">
          <cell r="A289" t="str">
            <v>Telest31138313</v>
          </cell>
          <cell r="B289">
            <v>0</v>
          </cell>
          <cell r="C289">
            <v>0</v>
          </cell>
          <cell r="D289">
            <v>0</v>
          </cell>
          <cell r="E289">
            <v>0</v>
          </cell>
          <cell r="F289">
            <v>0</v>
          </cell>
          <cell r="G289">
            <v>0</v>
          </cell>
          <cell r="H289">
            <v>0</v>
          </cell>
          <cell r="I289">
            <v>0</v>
          </cell>
          <cell r="J289">
            <v>211.90051</v>
          </cell>
          <cell r="K289">
            <v>70.226990000000001</v>
          </cell>
          <cell r="L289">
            <v>-69.493089999999995</v>
          </cell>
          <cell r="M289">
            <v>70.041250000000005</v>
          </cell>
        </row>
        <row r="290">
          <cell r="A290" t="str">
            <v>Telest31138320</v>
          </cell>
          <cell r="B290">
            <v>0</v>
          </cell>
          <cell r="C290">
            <v>0</v>
          </cell>
          <cell r="D290">
            <v>0</v>
          </cell>
          <cell r="E290">
            <v>0</v>
          </cell>
          <cell r="F290">
            <v>0</v>
          </cell>
          <cell r="G290">
            <v>0</v>
          </cell>
          <cell r="H290">
            <v>0</v>
          </cell>
          <cell r="I290">
            <v>0</v>
          </cell>
          <cell r="J290">
            <v>520.75382000000002</v>
          </cell>
          <cell r="K290">
            <v>163.73379</v>
          </cell>
          <cell r="L290">
            <v>152.44011999999998</v>
          </cell>
          <cell r="M290">
            <v>45.434469999999919</v>
          </cell>
        </row>
        <row r="291">
          <cell r="A291" t="str">
            <v>Telest31138322</v>
          </cell>
          <cell r="B291">
            <v>0</v>
          </cell>
          <cell r="C291">
            <v>0</v>
          </cell>
          <cell r="D291">
            <v>0</v>
          </cell>
          <cell r="E291">
            <v>0</v>
          </cell>
          <cell r="F291">
            <v>0</v>
          </cell>
          <cell r="G291">
            <v>0</v>
          </cell>
          <cell r="H291">
            <v>0</v>
          </cell>
          <cell r="I291">
            <v>0</v>
          </cell>
          <cell r="J291">
            <v>0</v>
          </cell>
          <cell r="K291">
            <v>53.475819999999999</v>
          </cell>
          <cell r="L291">
            <v>52.07302</v>
          </cell>
          <cell r="M291">
            <v>-52.07302</v>
          </cell>
        </row>
        <row r="292">
          <cell r="A292" t="str">
            <v>Telest31138323</v>
          </cell>
          <cell r="B292">
            <v>0</v>
          </cell>
          <cell r="C292">
            <v>0</v>
          </cell>
          <cell r="D292">
            <v>0</v>
          </cell>
          <cell r="E292">
            <v>0</v>
          </cell>
          <cell r="F292">
            <v>0</v>
          </cell>
          <cell r="G292">
            <v>0</v>
          </cell>
          <cell r="H292">
            <v>0</v>
          </cell>
          <cell r="I292">
            <v>0</v>
          </cell>
          <cell r="J292">
            <v>520.75382000000002</v>
          </cell>
          <cell r="K292">
            <v>110.25797</v>
          </cell>
          <cell r="L292">
            <v>100.36710000000005</v>
          </cell>
          <cell r="M292">
            <v>97.507489999999962</v>
          </cell>
        </row>
        <row r="293">
          <cell r="A293" t="str">
            <v>Telest31138330</v>
          </cell>
          <cell r="B293">
            <v>87.159309999999991</v>
          </cell>
          <cell r="C293">
            <v>38.096380000000011</v>
          </cell>
          <cell r="D293">
            <v>380.96380999999997</v>
          </cell>
          <cell r="E293">
            <v>-306.65517</v>
          </cell>
          <cell r="F293">
            <v>23.679620000000028</v>
          </cell>
          <cell r="G293">
            <v>34.714649999999978</v>
          </cell>
          <cell r="H293">
            <v>101.12799000000001</v>
          </cell>
          <cell r="I293">
            <v>3.6490799999999695</v>
          </cell>
          <cell r="J293">
            <v>16.769760000000019</v>
          </cell>
          <cell r="K293">
            <v>20.010400000000004</v>
          </cell>
          <cell r="L293">
            <v>20.820920000000001</v>
          </cell>
          <cell r="M293">
            <v>93.928799999999967</v>
          </cell>
        </row>
        <row r="294">
          <cell r="A294" t="str">
            <v>Telest31138333</v>
          </cell>
          <cell r="B294">
            <v>87.159309999999991</v>
          </cell>
          <cell r="C294">
            <v>38.096380000000011</v>
          </cell>
          <cell r="D294">
            <v>380.96380999999997</v>
          </cell>
          <cell r="E294">
            <v>-306.65517</v>
          </cell>
          <cell r="F294">
            <v>23.679620000000028</v>
          </cell>
          <cell r="G294">
            <v>34.714649999999978</v>
          </cell>
          <cell r="H294">
            <v>101.12799000000001</v>
          </cell>
          <cell r="I294">
            <v>3.6490799999999695</v>
          </cell>
          <cell r="J294">
            <v>16.769760000000019</v>
          </cell>
          <cell r="K294">
            <v>20.010400000000004</v>
          </cell>
          <cell r="L294">
            <v>20.820920000000001</v>
          </cell>
          <cell r="M294">
            <v>93.928799999999967</v>
          </cell>
        </row>
        <row r="295">
          <cell r="A295" t="str">
            <v>Telest31138340</v>
          </cell>
          <cell r="B295">
            <v>0</v>
          </cell>
          <cell r="C295">
            <v>0</v>
          </cell>
          <cell r="D295">
            <v>0</v>
          </cell>
          <cell r="E295">
            <v>0</v>
          </cell>
          <cell r="F295">
            <v>0</v>
          </cell>
          <cell r="G295">
            <v>0</v>
          </cell>
          <cell r="H295">
            <v>0</v>
          </cell>
          <cell r="I295">
            <v>0</v>
          </cell>
          <cell r="J295">
            <v>74.162509999999997</v>
          </cell>
          <cell r="K295">
            <v>23.722219999999993</v>
          </cell>
          <cell r="L295">
            <v>21.957540000000009</v>
          </cell>
          <cell r="M295">
            <v>-21.783770000000004</v>
          </cell>
        </row>
        <row r="296">
          <cell r="A296" t="str">
            <v>Telest31138342</v>
          </cell>
          <cell r="B296">
            <v>0</v>
          </cell>
          <cell r="C296">
            <v>0</v>
          </cell>
          <cell r="D296">
            <v>0</v>
          </cell>
          <cell r="E296">
            <v>0</v>
          </cell>
          <cell r="F296">
            <v>0</v>
          </cell>
          <cell r="G296">
            <v>0</v>
          </cell>
          <cell r="H296">
            <v>0</v>
          </cell>
          <cell r="I296">
            <v>0</v>
          </cell>
          <cell r="J296">
            <v>0</v>
          </cell>
          <cell r="K296">
            <v>23.5928</v>
          </cell>
          <cell r="L296">
            <v>21.854299999999999</v>
          </cell>
          <cell r="M296">
            <v>-21.854299999999999</v>
          </cell>
        </row>
        <row r="297">
          <cell r="A297" t="str">
            <v>Telest31138343</v>
          </cell>
          <cell r="B297">
            <v>0</v>
          </cell>
          <cell r="C297">
            <v>0</v>
          </cell>
          <cell r="D297">
            <v>0</v>
          </cell>
          <cell r="E297">
            <v>0</v>
          </cell>
          <cell r="F297">
            <v>0</v>
          </cell>
          <cell r="G297">
            <v>0</v>
          </cell>
          <cell r="H297">
            <v>0</v>
          </cell>
          <cell r="I297">
            <v>0</v>
          </cell>
          <cell r="J297">
            <v>74.162509999999997</v>
          </cell>
          <cell r="K297">
            <v>0.12941999999999609</v>
          </cell>
          <cell r="L297">
            <v>0.10323999999999955</v>
          </cell>
          <cell r="M297">
            <v>7.0530000000005089E-2</v>
          </cell>
        </row>
        <row r="298">
          <cell r="A298" t="str">
            <v>Telest41111320</v>
          </cell>
          <cell r="B298">
            <v>3230.94245</v>
          </cell>
          <cell r="C298">
            <v>3230.7639199999999</v>
          </cell>
          <cell r="D298">
            <v>3679.8150699999987</v>
          </cell>
          <cell r="E298">
            <v>3243.3098000000009</v>
          </cell>
          <cell r="F298">
            <v>3669.6029300000009</v>
          </cell>
          <cell r="G298">
            <v>3627.1103600000024</v>
          </cell>
          <cell r="H298">
            <v>3879.1442999999963</v>
          </cell>
          <cell r="I298">
            <v>1874.0255900000011</v>
          </cell>
          <cell r="J298">
            <v>4108.0360699999983</v>
          </cell>
          <cell r="K298">
            <v>4121.2996300000013</v>
          </cell>
          <cell r="L298">
            <v>3385.9826900000044</v>
          </cell>
          <cell r="M298">
            <v>1427.4191499999943</v>
          </cell>
        </row>
        <row r="299">
          <cell r="A299" t="str">
            <v>Telest41111324</v>
          </cell>
          <cell r="B299">
            <v>20.647269999999999</v>
          </cell>
          <cell r="C299">
            <v>20.038850000000004</v>
          </cell>
          <cell r="D299">
            <v>18.735489999999999</v>
          </cell>
          <cell r="E299">
            <v>17.741489999999999</v>
          </cell>
          <cell r="F299">
            <v>25.241049999999987</v>
          </cell>
          <cell r="G299">
            <v>31.760920000000027</v>
          </cell>
          <cell r="H299">
            <v>12.955809999999985</v>
          </cell>
          <cell r="I299">
            <v>5.4403100000000109</v>
          </cell>
          <cell r="J299">
            <v>12.179630000000003</v>
          </cell>
          <cell r="K299">
            <v>38.251639999999981</v>
          </cell>
          <cell r="L299">
            <v>246.18736000000001</v>
          </cell>
          <cell r="M299">
            <v>124.63536999999991</v>
          </cell>
        </row>
        <row r="300">
          <cell r="A300" t="str">
            <v>Telest41111325</v>
          </cell>
          <cell r="B300">
            <v>0</v>
          </cell>
          <cell r="C300">
            <v>0</v>
          </cell>
          <cell r="D300">
            <v>0</v>
          </cell>
          <cell r="E300">
            <v>0</v>
          </cell>
          <cell r="F300">
            <v>0</v>
          </cell>
          <cell r="G300">
            <v>0</v>
          </cell>
          <cell r="H300">
            <v>0.28267999999999999</v>
          </cell>
          <cell r="I300">
            <v>0.15583000000000002</v>
          </cell>
          <cell r="J300">
            <v>0.38602999999999993</v>
          </cell>
          <cell r="K300">
            <v>9.9740000000000051E-2</v>
          </cell>
          <cell r="L300">
            <v>0.26836000000000015</v>
          </cell>
          <cell r="M300">
            <v>0.25979999999999981</v>
          </cell>
        </row>
        <row r="301">
          <cell r="A301" t="str">
            <v>Telest41111330</v>
          </cell>
          <cell r="B301">
            <v>0</v>
          </cell>
          <cell r="C301">
            <v>0</v>
          </cell>
          <cell r="D301">
            <v>0</v>
          </cell>
          <cell r="E301">
            <v>0</v>
          </cell>
          <cell r="F301">
            <v>0</v>
          </cell>
          <cell r="G301">
            <v>0</v>
          </cell>
          <cell r="H301">
            <v>288.64971999999995</v>
          </cell>
          <cell r="I301">
            <v>781.48465000000033</v>
          </cell>
          <cell r="J301">
            <v>434.49900999999977</v>
          </cell>
          <cell r="K301">
            <v>1245.39627</v>
          </cell>
          <cell r="L301">
            <v>1251.69265</v>
          </cell>
          <cell r="M301">
            <v>616.45112000000017</v>
          </cell>
        </row>
        <row r="302">
          <cell r="A302" t="str">
            <v>Telest41111334</v>
          </cell>
          <cell r="B302">
            <v>0</v>
          </cell>
          <cell r="C302">
            <v>0</v>
          </cell>
          <cell r="D302">
            <v>0</v>
          </cell>
          <cell r="E302">
            <v>0</v>
          </cell>
          <cell r="F302">
            <v>0</v>
          </cell>
          <cell r="G302">
            <v>0</v>
          </cell>
          <cell r="H302">
            <v>0</v>
          </cell>
          <cell r="I302">
            <v>5.2451000000000008</v>
          </cell>
          <cell r="J302">
            <v>39.65025</v>
          </cell>
          <cell r="K302">
            <v>18.713340000000002</v>
          </cell>
          <cell r="L302">
            <v>9.3241499999999959</v>
          </cell>
          <cell r="M302">
            <v>12.093379999999996</v>
          </cell>
        </row>
        <row r="303">
          <cell r="A303" t="str">
            <v>Telma31138100</v>
          </cell>
          <cell r="B303">
            <v>742.98510999999996</v>
          </cell>
          <cell r="C303">
            <v>682.79502999999988</v>
          </cell>
          <cell r="D303">
            <v>667.74391000000014</v>
          </cell>
          <cell r="E303">
            <v>706.34045999999989</v>
          </cell>
          <cell r="F303">
            <v>744.9039800000005</v>
          </cell>
          <cell r="G303">
            <v>1754.58151</v>
          </cell>
          <cell r="H303">
            <v>1055.9940399999996</v>
          </cell>
          <cell r="I303">
            <v>1484.9085999999998</v>
          </cell>
          <cell r="J303">
            <v>665.01119000000017</v>
          </cell>
          <cell r="K303">
            <v>1468.9560199999996</v>
          </cell>
          <cell r="L303">
            <v>1594.1407900000013</v>
          </cell>
          <cell r="M303">
            <v>598.04042999999911</v>
          </cell>
        </row>
        <row r="304">
          <cell r="A304" t="str">
            <v>Telma31138110</v>
          </cell>
          <cell r="B304">
            <v>659.59371999999996</v>
          </cell>
          <cell r="C304">
            <v>612.63563000000011</v>
          </cell>
          <cell r="D304">
            <v>586.10742000000005</v>
          </cell>
          <cell r="E304">
            <v>626.90460000000007</v>
          </cell>
          <cell r="F304">
            <v>665.46812</v>
          </cell>
          <cell r="G304">
            <v>1643.7892299999994</v>
          </cell>
          <cell r="H304">
            <v>956.5874300000005</v>
          </cell>
          <cell r="I304">
            <v>1385.5019899999998</v>
          </cell>
          <cell r="J304">
            <v>438.66239000000041</v>
          </cell>
          <cell r="K304">
            <v>1467.1725300000007</v>
          </cell>
          <cell r="L304">
            <v>1383.7720099999988</v>
          </cell>
          <cell r="M304">
            <v>509.22865000000093</v>
          </cell>
        </row>
        <row r="305">
          <cell r="A305" t="str">
            <v>Telma31138113</v>
          </cell>
          <cell r="B305">
            <v>659.59371999999996</v>
          </cell>
          <cell r="C305">
            <v>612.63563000000011</v>
          </cell>
          <cell r="D305">
            <v>586.10742000000005</v>
          </cell>
          <cell r="E305">
            <v>626.90460000000007</v>
          </cell>
          <cell r="F305">
            <v>665.46812</v>
          </cell>
          <cell r="G305">
            <v>1643.7892299999994</v>
          </cell>
          <cell r="H305">
            <v>956.5874300000005</v>
          </cell>
          <cell r="I305">
            <v>1385.5019899999998</v>
          </cell>
          <cell r="J305">
            <v>438.66239000000041</v>
          </cell>
          <cell r="K305">
            <v>1467.1725300000007</v>
          </cell>
          <cell r="L305">
            <v>1383.7720099999988</v>
          </cell>
          <cell r="M305">
            <v>509.22865000000093</v>
          </cell>
        </row>
        <row r="306">
          <cell r="A306" t="str">
            <v>Telma31138120</v>
          </cell>
          <cell r="B306">
            <v>83.391390000000001</v>
          </cell>
          <cell r="C306">
            <v>70.159400000000005</v>
          </cell>
          <cell r="D306">
            <v>81.636489999999981</v>
          </cell>
          <cell r="E306">
            <v>79.435860000000048</v>
          </cell>
          <cell r="F306">
            <v>79.435859999999991</v>
          </cell>
          <cell r="G306">
            <v>110.79228000000001</v>
          </cell>
          <cell r="H306">
            <v>2.9363599999999792</v>
          </cell>
          <cell r="I306">
            <v>2.9363599999999792</v>
          </cell>
          <cell r="J306">
            <v>13.168430000000001</v>
          </cell>
          <cell r="K306">
            <v>10.597070000000031</v>
          </cell>
          <cell r="L306">
            <v>96.415219999999977</v>
          </cell>
          <cell r="M306">
            <v>-5.538569999999936</v>
          </cell>
        </row>
        <row r="307">
          <cell r="A307" t="str">
            <v>Telma31138122</v>
          </cell>
          <cell r="B307">
            <v>0</v>
          </cell>
          <cell r="C307">
            <v>0</v>
          </cell>
          <cell r="D307">
            <v>0</v>
          </cell>
          <cell r="E307">
            <v>2.5605100000000003</v>
          </cell>
          <cell r="F307">
            <v>-2.5605100000000003</v>
          </cell>
          <cell r="G307">
            <v>0</v>
          </cell>
          <cell r="H307">
            <v>0</v>
          </cell>
          <cell r="I307">
            <v>0</v>
          </cell>
          <cell r="J307">
            <v>0</v>
          </cell>
          <cell r="K307">
            <v>0</v>
          </cell>
          <cell r="L307">
            <v>0</v>
          </cell>
          <cell r="M307">
            <v>0</v>
          </cell>
        </row>
        <row r="308">
          <cell r="A308" t="str">
            <v>Telma31138123</v>
          </cell>
          <cell r="B308">
            <v>83.391390000000001</v>
          </cell>
          <cell r="C308">
            <v>70.159400000000005</v>
          </cell>
          <cell r="D308">
            <v>81.636489999999981</v>
          </cell>
          <cell r="E308">
            <v>76.875350000000026</v>
          </cell>
          <cell r="F308">
            <v>81.996370000000013</v>
          </cell>
          <cell r="G308">
            <v>110.79228000000001</v>
          </cell>
          <cell r="H308">
            <v>2.9363599999999792</v>
          </cell>
          <cell r="I308">
            <v>2.9363599999999792</v>
          </cell>
          <cell r="J308">
            <v>13.168430000000001</v>
          </cell>
          <cell r="K308">
            <v>10.597070000000031</v>
          </cell>
          <cell r="L308">
            <v>96.415219999999977</v>
          </cell>
          <cell r="M308">
            <v>-5.538569999999936</v>
          </cell>
        </row>
        <row r="309">
          <cell r="A309" t="str">
            <v>Telma31138130</v>
          </cell>
          <cell r="B309">
            <v>0</v>
          </cell>
          <cell r="C309">
            <v>0</v>
          </cell>
          <cell r="D309">
            <v>0</v>
          </cell>
          <cell r="E309">
            <v>0</v>
          </cell>
          <cell r="F309">
            <v>0</v>
          </cell>
          <cell r="G309">
            <v>0</v>
          </cell>
          <cell r="H309">
            <v>96.470249999999993</v>
          </cell>
          <cell r="I309">
            <v>96.470249999999993</v>
          </cell>
          <cell r="J309">
            <v>213.18036999999998</v>
          </cell>
          <cell r="K309">
            <v>-8.8135800000000017</v>
          </cell>
          <cell r="L309">
            <v>113.95356000000004</v>
          </cell>
          <cell r="M309">
            <v>94.350349999999935</v>
          </cell>
        </row>
        <row r="310">
          <cell r="A310" t="str">
            <v>Telma31138133</v>
          </cell>
          <cell r="B310">
            <v>0</v>
          </cell>
          <cell r="C310">
            <v>0</v>
          </cell>
          <cell r="D310">
            <v>0</v>
          </cell>
          <cell r="E310">
            <v>0</v>
          </cell>
          <cell r="F310">
            <v>0</v>
          </cell>
          <cell r="G310">
            <v>0</v>
          </cell>
          <cell r="H310">
            <v>96.470249999999993</v>
          </cell>
          <cell r="I310">
            <v>96.470249999999993</v>
          </cell>
          <cell r="J310">
            <v>213.18036999999998</v>
          </cell>
          <cell r="K310">
            <v>-8.8135800000000017</v>
          </cell>
          <cell r="L310">
            <v>113.95356000000004</v>
          </cell>
          <cell r="M310">
            <v>94.350349999999935</v>
          </cell>
        </row>
        <row r="311">
          <cell r="A311" t="str">
            <v>Telma31138300</v>
          </cell>
          <cell r="B311">
            <v>464.47424999999998</v>
          </cell>
          <cell r="C311">
            <v>323.03231000000005</v>
          </cell>
          <cell r="D311">
            <v>321.27831000000015</v>
          </cell>
          <cell r="E311">
            <v>281.79468999999995</v>
          </cell>
          <cell r="F311">
            <v>281.7947099999999</v>
          </cell>
          <cell r="G311">
            <v>363.47333000000003</v>
          </cell>
          <cell r="H311">
            <v>326.88708999999972</v>
          </cell>
          <cell r="I311">
            <v>326.88709000000017</v>
          </cell>
          <cell r="J311">
            <v>1023.23947</v>
          </cell>
          <cell r="K311">
            <v>514.30166999999983</v>
          </cell>
          <cell r="L311">
            <v>317.68596999999954</v>
          </cell>
          <cell r="M311">
            <v>425.12619000000086</v>
          </cell>
        </row>
        <row r="312">
          <cell r="A312" t="str">
            <v>Telma31138310</v>
          </cell>
          <cell r="B312">
            <v>0</v>
          </cell>
          <cell r="C312">
            <v>0</v>
          </cell>
          <cell r="D312">
            <v>0</v>
          </cell>
          <cell r="E312">
            <v>0</v>
          </cell>
          <cell r="F312">
            <v>0</v>
          </cell>
          <cell r="G312">
            <v>0</v>
          </cell>
          <cell r="H312">
            <v>0</v>
          </cell>
          <cell r="I312">
            <v>0</v>
          </cell>
          <cell r="J312">
            <v>365.77906000000002</v>
          </cell>
          <cell r="K312">
            <v>-357.98376000000002</v>
          </cell>
          <cell r="L312">
            <v>-4.90794</v>
          </cell>
          <cell r="M312">
            <v>1.1756700000000002</v>
          </cell>
        </row>
        <row r="313">
          <cell r="A313" t="str">
            <v>Telma31138313</v>
          </cell>
          <cell r="B313">
            <v>0</v>
          </cell>
          <cell r="C313">
            <v>0</v>
          </cell>
          <cell r="D313">
            <v>0</v>
          </cell>
          <cell r="E313">
            <v>0</v>
          </cell>
          <cell r="F313">
            <v>0</v>
          </cell>
          <cell r="G313">
            <v>0</v>
          </cell>
          <cell r="H313">
            <v>0</v>
          </cell>
          <cell r="I313">
            <v>0</v>
          </cell>
          <cell r="J313">
            <v>365.77906000000002</v>
          </cell>
          <cell r="K313">
            <v>-357.98376000000002</v>
          </cell>
          <cell r="L313">
            <v>-4.90794</v>
          </cell>
          <cell r="M313">
            <v>1.1756700000000002</v>
          </cell>
        </row>
        <row r="314">
          <cell r="A314" t="str">
            <v>Telma31138320</v>
          </cell>
          <cell r="B314">
            <v>351.26756</v>
          </cell>
          <cell r="C314">
            <v>224.01499000000001</v>
          </cell>
          <cell r="D314">
            <v>216.69754999999998</v>
          </cell>
          <cell r="E314">
            <v>192.08759999999995</v>
          </cell>
          <cell r="F314">
            <v>272.96528000000001</v>
          </cell>
          <cell r="G314">
            <v>119.93498999999997</v>
          </cell>
          <cell r="H314">
            <v>219.92742999999996</v>
          </cell>
          <cell r="I314">
            <v>219.92743000000019</v>
          </cell>
          <cell r="J314">
            <v>519.98398999999972</v>
          </cell>
          <cell r="K314">
            <v>814.90144000000009</v>
          </cell>
          <cell r="L314">
            <v>298.5319999999997</v>
          </cell>
          <cell r="M314">
            <v>366.7505000000001</v>
          </cell>
        </row>
        <row r="315">
          <cell r="A315" t="str">
            <v>Telma31138323</v>
          </cell>
          <cell r="B315">
            <v>351.26756</v>
          </cell>
          <cell r="C315">
            <v>224.01499000000001</v>
          </cell>
          <cell r="D315">
            <v>216.69754999999998</v>
          </cell>
          <cell r="E315">
            <v>192.08759999999995</v>
          </cell>
          <cell r="F315">
            <v>272.96528000000001</v>
          </cell>
          <cell r="G315">
            <v>119.93498999999997</v>
          </cell>
          <cell r="H315">
            <v>219.92742999999996</v>
          </cell>
          <cell r="I315">
            <v>219.92743000000019</v>
          </cell>
          <cell r="J315">
            <v>519.98398999999972</v>
          </cell>
          <cell r="K315">
            <v>814.90144000000009</v>
          </cell>
          <cell r="L315">
            <v>298.5319999999997</v>
          </cell>
          <cell r="M315">
            <v>366.7505000000001</v>
          </cell>
        </row>
        <row r="316">
          <cell r="A316" t="str">
            <v>Telma31138330</v>
          </cell>
          <cell r="B316">
            <v>113.20669000000001</v>
          </cell>
          <cell r="C316">
            <v>99.017320000000012</v>
          </cell>
          <cell r="D316">
            <v>104.58076</v>
          </cell>
          <cell r="E316">
            <v>89.707089999999994</v>
          </cell>
          <cell r="F316">
            <v>8.8294299999999453</v>
          </cell>
          <cell r="G316">
            <v>243.53834000000006</v>
          </cell>
          <cell r="H316">
            <v>106.95965999999999</v>
          </cell>
          <cell r="I316">
            <v>106.95965999999999</v>
          </cell>
          <cell r="J316">
            <v>9.5661299999999301</v>
          </cell>
          <cell r="K316">
            <v>181.68796000000009</v>
          </cell>
          <cell r="L316">
            <v>27.454940000000079</v>
          </cell>
          <cell r="M316">
            <v>56.827309999999898</v>
          </cell>
        </row>
        <row r="317">
          <cell r="A317" t="str">
            <v>Telma31138333</v>
          </cell>
          <cell r="B317">
            <v>113.20669000000001</v>
          </cell>
          <cell r="C317">
            <v>99.017320000000012</v>
          </cell>
          <cell r="D317">
            <v>104.58076</v>
          </cell>
          <cell r="E317">
            <v>89.707089999999994</v>
          </cell>
          <cell r="F317">
            <v>8.8294299999999453</v>
          </cell>
          <cell r="G317">
            <v>243.53834000000006</v>
          </cell>
          <cell r="H317">
            <v>106.95965999999999</v>
          </cell>
          <cell r="I317">
            <v>106.95965999999999</v>
          </cell>
          <cell r="J317">
            <v>9.5661299999999301</v>
          </cell>
          <cell r="K317">
            <v>181.68796000000009</v>
          </cell>
          <cell r="L317">
            <v>27.454940000000079</v>
          </cell>
          <cell r="M317">
            <v>56.827309999999898</v>
          </cell>
        </row>
        <row r="318">
          <cell r="A318" t="str">
            <v>Telma31138340</v>
          </cell>
          <cell r="B318">
            <v>0</v>
          </cell>
          <cell r="C318">
            <v>0</v>
          </cell>
          <cell r="D318">
            <v>0</v>
          </cell>
          <cell r="E318">
            <v>0</v>
          </cell>
          <cell r="F318">
            <v>0</v>
          </cell>
          <cell r="G318">
            <v>0</v>
          </cell>
          <cell r="H318">
            <v>0</v>
          </cell>
          <cell r="I318">
            <v>0</v>
          </cell>
          <cell r="J318">
            <v>127.91028999999999</v>
          </cell>
          <cell r="K318">
            <v>-124.30396999999999</v>
          </cell>
          <cell r="L318">
            <v>-3.3930300000000004</v>
          </cell>
          <cell r="M318">
            <v>0.37270999999999999</v>
          </cell>
        </row>
        <row r="319">
          <cell r="A319" t="str">
            <v>Telma31138343</v>
          </cell>
          <cell r="B319">
            <v>0</v>
          </cell>
          <cell r="C319">
            <v>0</v>
          </cell>
          <cell r="D319">
            <v>0</v>
          </cell>
          <cell r="E319">
            <v>0</v>
          </cell>
          <cell r="F319">
            <v>0</v>
          </cell>
          <cell r="G319">
            <v>0</v>
          </cell>
          <cell r="H319">
            <v>0</v>
          </cell>
          <cell r="I319">
            <v>0</v>
          </cell>
          <cell r="J319">
            <v>127.91028999999999</v>
          </cell>
          <cell r="K319">
            <v>-124.30396999999999</v>
          </cell>
          <cell r="L319">
            <v>-3.3930300000000004</v>
          </cell>
          <cell r="M319">
            <v>0.37270999999999999</v>
          </cell>
        </row>
        <row r="320">
          <cell r="A320" t="str">
            <v>Telma41111320</v>
          </cell>
          <cell r="B320">
            <v>2390.5182300000001</v>
          </cell>
          <cell r="C320">
            <v>2585.38859</v>
          </cell>
          <cell r="D320">
            <v>1767.3208800000002</v>
          </cell>
          <cell r="E320">
            <v>-61.881750000000466</v>
          </cell>
          <cell r="F320">
            <v>2812.9455200000002</v>
          </cell>
          <cell r="G320">
            <v>1855.0913</v>
          </cell>
          <cell r="H320">
            <v>1747.6310899999989</v>
          </cell>
          <cell r="I320">
            <v>2387.4454999999998</v>
          </cell>
          <cell r="J320">
            <v>2342.5748199999998</v>
          </cell>
          <cell r="K320">
            <v>2488.2037500000006</v>
          </cell>
          <cell r="L320">
            <v>1587.0712100000019</v>
          </cell>
          <cell r="M320">
            <v>1777.6940300000024</v>
          </cell>
        </row>
        <row r="321">
          <cell r="A321" t="str">
            <v>Telma41111323</v>
          </cell>
          <cell r="B321">
            <v>0</v>
          </cell>
          <cell r="C321">
            <v>0</v>
          </cell>
          <cell r="D321">
            <v>0</v>
          </cell>
          <cell r="E321">
            <v>0</v>
          </cell>
          <cell r="F321">
            <v>0</v>
          </cell>
          <cell r="G321">
            <v>6.9871099999999995</v>
          </cell>
          <cell r="H321">
            <v>-6.9871099999999995</v>
          </cell>
          <cell r="I321">
            <v>0</v>
          </cell>
          <cell r="J321">
            <v>0</v>
          </cell>
          <cell r="K321">
            <v>0</v>
          </cell>
          <cell r="L321">
            <v>0</v>
          </cell>
          <cell r="M321">
            <v>0</v>
          </cell>
        </row>
        <row r="322">
          <cell r="A322" t="str">
            <v>Telma41111324</v>
          </cell>
          <cell r="B322">
            <v>0</v>
          </cell>
          <cell r="C322">
            <v>0</v>
          </cell>
          <cell r="D322">
            <v>0</v>
          </cell>
          <cell r="E322">
            <v>0</v>
          </cell>
          <cell r="F322">
            <v>0</v>
          </cell>
          <cell r="G322">
            <v>0</v>
          </cell>
          <cell r="H322">
            <v>60.186390000000003</v>
          </cell>
          <cell r="I322">
            <v>52.868989999999997</v>
          </cell>
          <cell r="J322">
            <v>10.727000000000004</v>
          </cell>
          <cell r="K322">
            <v>55.225989999999982</v>
          </cell>
          <cell r="L322">
            <v>37.809170000000023</v>
          </cell>
          <cell r="M322">
            <v>57.188789999999983</v>
          </cell>
        </row>
        <row r="323">
          <cell r="A323" t="str">
            <v>Telma41111330</v>
          </cell>
          <cell r="B323">
            <v>161.63235</v>
          </cell>
          <cell r="C323">
            <v>105.07611999999997</v>
          </cell>
          <cell r="D323">
            <v>-241.37460999999996</v>
          </cell>
          <cell r="E323">
            <v>804.40657999999996</v>
          </cell>
          <cell r="F323">
            <v>-532.82060999999999</v>
          </cell>
          <cell r="G323">
            <v>1.5300000000024738E-2</v>
          </cell>
          <cell r="H323">
            <v>211.16780999999997</v>
          </cell>
          <cell r="I323">
            <v>574.36343000000011</v>
          </cell>
          <cell r="J323">
            <v>670.84865999999988</v>
          </cell>
          <cell r="K323">
            <v>398.07536000000005</v>
          </cell>
          <cell r="L323">
            <v>562.33399000000009</v>
          </cell>
          <cell r="M323">
            <v>698.35162999999966</v>
          </cell>
        </row>
        <row r="324">
          <cell r="A324" t="str">
            <v>Telpa31138100</v>
          </cell>
          <cell r="B324">
            <v>1563.57087</v>
          </cell>
          <cell r="C324">
            <v>1495.2385800000002</v>
          </cell>
          <cell r="D324">
            <v>1481.2102900000004</v>
          </cell>
          <cell r="E324">
            <v>1636.7517799999987</v>
          </cell>
          <cell r="F324">
            <v>1496.3143500000006</v>
          </cell>
          <cell r="G324">
            <v>1801.8624300000001</v>
          </cell>
          <cell r="H324">
            <v>1558.5359100000005</v>
          </cell>
          <cell r="I324">
            <v>1649.9999099999986</v>
          </cell>
          <cell r="J324">
            <v>2685.6818400000011</v>
          </cell>
          <cell r="K324">
            <v>2841.5468899999996</v>
          </cell>
          <cell r="L324">
            <v>1203.4073200000021</v>
          </cell>
          <cell r="M324">
            <v>2457.2970699999969</v>
          </cell>
        </row>
        <row r="325">
          <cell r="A325" t="str">
            <v>Telpa31138110</v>
          </cell>
          <cell r="B325">
            <v>1432.5129999999999</v>
          </cell>
          <cell r="C325">
            <v>1377.0056300000001</v>
          </cell>
          <cell r="D325">
            <v>1408.8094699999997</v>
          </cell>
          <cell r="E325">
            <v>1479.4730100000006</v>
          </cell>
          <cell r="F325">
            <v>1392.4335000000001</v>
          </cell>
          <cell r="G325">
            <v>1689.6211900000008</v>
          </cell>
          <cell r="H325">
            <v>1450.243269999999</v>
          </cell>
          <cell r="I325">
            <v>1541.707269999999</v>
          </cell>
          <cell r="J325">
            <v>1963.9784700000018</v>
          </cell>
          <cell r="K325">
            <v>1803.9926599999999</v>
          </cell>
          <cell r="L325">
            <v>3180.4636099999989</v>
          </cell>
          <cell r="M325">
            <v>2353.0964600000007</v>
          </cell>
        </row>
        <row r="326">
          <cell r="A326" t="str">
            <v>Telpa31138113</v>
          </cell>
          <cell r="B326">
            <v>1432.5129999999999</v>
          </cell>
          <cell r="C326">
            <v>1377.0056300000001</v>
          </cell>
          <cell r="D326">
            <v>1408.8094699999997</v>
          </cell>
          <cell r="E326">
            <v>1479.4730100000006</v>
          </cell>
          <cell r="F326">
            <v>1392.4335000000001</v>
          </cell>
          <cell r="G326">
            <v>1689.6211900000008</v>
          </cell>
          <cell r="H326">
            <v>1450.243269999999</v>
          </cell>
          <cell r="I326">
            <v>1541.707269999999</v>
          </cell>
          <cell r="J326">
            <v>1963.9784700000018</v>
          </cell>
          <cell r="K326">
            <v>1803.9926599999999</v>
          </cell>
          <cell r="L326">
            <v>3180.4636099999989</v>
          </cell>
          <cell r="M326">
            <v>2353.0964600000007</v>
          </cell>
        </row>
        <row r="327">
          <cell r="A327" t="str">
            <v>Telpa31138120</v>
          </cell>
          <cell r="B327">
            <v>3.3732500000000001</v>
          </cell>
          <cell r="C327">
            <v>2.5353299999999996</v>
          </cell>
          <cell r="D327">
            <v>2.7947000000000015</v>
          </cell>
          <cell r="E327">
            <v>6.61416</v>
          </cell>
          <cell r="F327">
            <v>4.2913399999999982</v>
          </cell>
          <cell r="G327">
            <v>2.5012699999999981</v>
          </cell>
          <cell r="H327">
            <v>3.4615900000000011</v>
          </cell>
          <cell r="I327">
            <v>3.8702700000000014</v>
          </cell>
          <cell r="J327">
            <v>15.55565</v>
          </cell>
          <cell r="K327">
            <v>18.444020000000002</v>
          </cell>
          <cell r="L327">
            <v>2.2635599999999982</v>
          </cell>
          <cell r="M327">
            <v>22.454850000000008</v>
          </cell>
        </row>
        <row r="328">
          <cell r="A328" t="str">
            <v>Telpa31138122</v>
          </cell>
          <cell r="B328">
            <v>1.0838800000000002</v>
          </cell>
          <cell r="C328">
            <v>0.87525999999999993</v>
          </cell>
          <cell r="D328">
            <v>1.0363299999999995</v>
          </cell>
          <cell r="E328">
            <v>2.6749200000000006</v>
          </cell>
          <cell r="F328">
            <v>1.6365599999999993</v>
          </cell>
          <cell r="G328">
            <v>0.6383100000000006</v>
          </cell>
          <cell r="H328">
            <v>1.1313899999999988</v>
          </cell>
          <cell r="I328">
            <v>1.3425600000000006</v>
          </cell>
          <cell r="J328">
            <v>2.152000000000065E-2</v>
          </cell>
          <cell r="K328">
            <v>-1.01478</v>
          </cell>
          <cell r="L328">
            <v>0.1255999999999986</v>
          </cell>
          <cell r="M328">
            <v>-0.5566299999999984</v>
          </cell>
        </row>
        <row r="329">
          <cell r="A329" t="str">
            <v>Telpa31138123</v>
          </cell>
          <cell r="B329">
            <v>2.2893699999999999</v>
          </cell>
          <cell r="C329">
            <v>1.6600700000000002</v>
          </cell>
          <cell r="D329">
            <v>1.7583700000000002</v>
          </cell>
          <cell r="E329">
            <v>3.9392399999999999</v>
          </cell>
          <cell r="F329">
            <v>2.6547800000000006</v>
          </cell>
          <cell r="G329">
            <v>1.8629599999999993</v>
          </cell>
          <cell r="H329">
            <v>2.3302000000000014</v>
          </cell>
          <cell r="I329">
            <v>2.527709999999999</v>
          </cell>
          <cell r="J329">
            <v>15.534130000000005</v>
          </cell>
          <cell r="K329">
            <v>19.458799999999989</v>
          </cell>
          <cell r="L329">
            <v>2.1379599999999996</v>
          </cell>
          <cell r="M329">
            <v>23.011480000000006</v>
          </cell>
        </row>
        <row r="330">
          <cell r="A330" t="str">
            <v>Telpa31138130</v>
          </cell>
          <cell r="B330">
            <v>127.68462</v>
          </cell>
          <cell r="C330">
            <v>115.69762</v>
          </cell>
          <cell r="D330">
            <v>69.606120000000004</v>
          </cell>
          <cell r="E330">
            <v>150.66460999999998</v>
          </cell>
          <cell r="F330">
            <v>99.589510000000018</v>
          </cell>
          <cell r="G330">
            <v>109.73996999999997</v>
          </cell>
          <cell r="H330">
            <v>104.83105</v>
          </cell>
          <cell r="I330">
            <v>104.42237</v>
          </cell>
          <cell r="J330">
            <v>706.14772000000016</v>
          </cell>
          <cell r="K330">
            <v>1019.1102099999996</v>
          </cell>
          <cell r="L330">
            <v>-1979.3198499999999</v>
          </cell>
          <cell r="M330">
            <v>81.745760000000018</v>
          </cell>
        </row>
        <row r="331">
          <cell r="A331" t="str">
            <v>Telpa31138133</v>
          </cell>
          <cell r="B331">
            <v>127.68462</v>
          </cell>
          <cell r="C331">
            <v>115.69762</v>
          </cell>
          <cell r="D331">
            <v>69.606120000000004</v>
          </cell>
          <cell r="E331">
            <v>150.66460999999998</v>
          </cell>
          <cell r="F331">
            <v>99.589510000000018</v>
          </cell>
          <cell r="G331">
            <v>109.73996999999997</v>
          </cell>
          <cell r="H331">
            <v>104.83105</v>
          </cell>
          <cell r="I331">
            <v>104.42237</v>
          </cell>
          <cell r="J331">
            <v>706.14772000000016</v>
          </cell>
          <cell r="K331">
            <v>1019.1102099999996</v>
          </cell>
          <cell r="L331">
            <v>-1979.3198499999999</v>
          </cell>
          <cell r="M331">
            <v>81.745760000000018</v>
          </cell>
        </row>
        <row r="332">
          <cell r="A332" t="str">
            <v>Telpa31138300</v>
          </cell>
          <cell r="B332">
            <v>259.81763000000001</v>
          </cell>
          <cell r="C332">
            <v>214.26044999999999</v>
          </cell>
          <cell r="D332">
            <v>239.13096000000007</v>
          </cell>
          <cell r="E332">
            <v>220.36537999999996</v>
          </cell>
          <cell r="F332">
            <v>194.59148999999991</v>
          </cell>
          <cell r="G332">
            <v>184.21510000000012</v>
          </cell>
          <cell r="H332">
            <v>584.21510000000012</v>
          </cell>
          <cell r="I332">
            <v>-210</v>
          </cell>
          <cell r="J332">
            <v>1827.5851999999998</v>
          </cell>
          <cell r="K332">
            <v>-730.01458999999977</v>
          </cell>
          <cell r="L332">
            <v>306.48617000000013</v>
          </cell>
          <cell r="M332">
            <v>309.5000699999996</v>
          </cell>
        </row>
        <row r="333">
          <cell r="A333" t="str">
            <v>Telpa31138310</v>
          </cell>
          <cell r="B333">
            <v>0</v>
          </cell>
          <cell r="C333">
            <v>0</v>
          </cell>
          <cell r="D333">
            <v>0</v>
          </cell>
          <cell r="E333">
            <v>0</v>
          </cell>
          <cell r="F333">
            <v>0</v>
          </cell>
          <cell r="G333">
            <v>0</v>
          </cell>
          <cell r="H333">
            <v>0</v>
          </cell>
          <cell r="I333">
            <v>0</v>
          </cell>
          <cell r="J333">
            <v>607.25378999999998</v>
          </cell>
          <cell r="K333">
            <v>-604.49105999999995</v>
          </cell>
          <cell r="L333">
            <v>0.67599000000000009</v>
          </cell>
          <cell r="M333">
            <v>0.7758200000000004</v>
          </cell>
        </row>
        <row r="334">
          <cell r="A334" t="str">
            <v>Telpa31138312</v>
          </cell>
          <cell r="B334">
            <v>0</v>
          </cell>
          <cell r="C334">
            <v>0</v>
          </cell>
          <cell r="D334">
            <v>0</v>
          </cell>
          <cell r="E334">
            <v>0</v>
          </cell>
          <cell r="F334">
            <v>0</v>
          </cell>
          <cell r="G334">
            <v>0</v>
          </cell>
          <cell r="H334">
            <v>0</v>
          </cell>
          <cell r="I334">
            <v>0</v>
          </cell>
          <cell r="J334">
            <v>604.68320999999992</v>
          </cell>
          <cell r="K334">
            <v>-604.68320999999992</v>
          </cell>
          <cell r="L334">
            <v>0</v>
          </cell>
          <cell r="M334">
            <v>0</v>
          </cell>
        </row>
        <row r="335">
          <cell r="A335" t="str">
            <v>Telpa31138313</v>
          </cell>
          <cell r="B335">
            <v>0</v>
          </cell>
          <cell r="C335">
            <v>0</v>
          </cell>
          <cell r="D335">
            <v>0</v>
          </cell>
          <cell r="E335">
            <v>0</v>
          </cell>
          <cell r="F335">
            <v>0</v>
          </cell>
          <cell r="G335">
            <v>0</v>
          </cell>
          <cell r="H335">
            <v>0</v>
          </cell>
          <cell r="I335">
            <v>0</v>
          </cell>
          <cell r="J335">
            <v>2.5705800000000001</v>
          </cell>
          <cell r="K335">
            <v>0.19214999999999982</v>
          </cell>
          <cell r="L335">
            <v>0.67599000000000009</v>
          </cell>
          <cell r="M335">
            <v>0.7758200000000004</v>
          </cell>
        </row>
        <row r="336">
          <cell r="A336" t="str">
            <v>Telpa31138320</v>
          </cell>
          <cell r="B336">
            <v>0</v>
          </cell>
          <cell r="C336">
            <v>0</v>
          </cell>
          <cell r="D336">
            <v>0</v>
          </cell>
          <cell r="E336">
            <v>0</v>
          </cell>
          <cell r="F336">
            <v>0</v>
          </cell>
          <cell r="G336">
            <v>0</v>
          </cell>
          <cell r="H336">
            <v>0</v>
          </cell>
          <cell r="I336">
            <v>0</v>
          </cell>
          <cell r="J336">
            <v>1282.70246</v>
          </cell>
          <cell r="K336">
            <v>-94.135379999999941</v>
          </cell>
          <cell r="L336">
            <v>269.37093000000004</v>
          </cell>
          <cell r="M336">
            <v>278.79316999999992</v>
          </cell>
        </row>
        <row r="337">
          <cell r="A337" t="str">
            <v>Telpa31138322</v>
          </cell>
          <cell r="B337">
            <v>0</v>
          </cell>
          <cell r="C337">
            <v>0</v>
          </cell>
          <cell r="D337">
            <v>0</v>
          </cell>
          <cell r="E337">
            <v>0</v>
          </cell>
          <cell r="F337">
            <v>0</v>
          </cell>
          <cell r="G337">
            <v>0</v>
          </cell>
          <cell r="H337">
            <v>0</v>
          </cell>
          <cell r="I337">
            <v>0</v>
          </cell>
          <cell r="J337">
            <v>236.02903000000001</v>
          </cell>
          <cell r="K337">
            <v>-236.02903000000001</v>
          </cell>
          <cell r="L337">
            <v>0</v>
          </cell>
          <cell r="M337">
            <v>0</v>
          </cell>
        </row>
        <row r="338">
          <cell r="A338" t="str">
            <v>Telpa31138323</v>
          </cell>
          <cell r="B338">
            <v>0</v>
          </cell>
          <cell r="C338">
            <v>0</v>
          </cell>
          <cell r="D338">
            <v>0</v>
          </cell>
          <cell r="E338">
            <v>0</v>
          </cell>
          <cell r="F338">
            <v>0</v>
          </cell>
          <cell r="G338">
            <v>0</v>
          </cell>
          <cell r="H338">
            <v>0</v>
          </cell>
          <cell r="I338">
            <v>0</v>
          </cell>
          <cell r="J338">
            <v>1046.6734300000001</v>
          </cell>
          <cell r="K338">
            <v>141.89364999999998</v>
          </cell>
          <cell r="L338">
            <v>269.37093000000004</v>
          </cell>
          <cell r="M338">
            <v>278.79316999999992</v>
          </cell>
        </row>
        <row r="339">
          <cell r="A339" t="str">
            <v>Telpa31138330</v>
          </cell>
          <cell r="B339">
            <v>259.81763000000001</v>
          </cell>
          <cell r="C339">
            <v>214.26044999999999</v>
          </cell>
          <cell r="D339">
            <v>239.13096000000007</v>
          </cell>
          <cell r="E339">
            <v>220.36537999999996</v>
          </cell>
          <cell r="F339">
            <v>194.59148999999991</v>
          </cell>
          <cell r="G339">
            <v>184.21510000000012</v>
          </cell>
          <cell r="H339">
            <v>584.21510000000012</v>
          </cell>
          <cell r="I339">
            <v>-210</v>
          </cell>
          <cell r="J339">
            <v>-244.84733000000006</v>
          </cell>
          <cell r="K339">
            <v>150.21229999999991</v>
          </cell>
          <cell r="L339">
            <v>36.224950000000035</v>
          </cell>
          <cell r="M339">
            <v>29.685129999999845</v>
          </cell>
        </row>
        <row r="340">
          <cell r="A340" t="str">
            <v>Telpa31138333</v>
          </cell>
          <cell r="B340">
            <v>259.81763000000001</v>
          </cell>
          <cell r="C340">
            <v>214.26044999999999</v>
          </cell>
          <cell r="D340">
            <v>239.13096000000007</v>
          </cell>
          <cell r="E340">
            <v>220.36537999999996</v>
          </cell>
          <cell r="F340">
            <v>194.59148999999991</v>
          </cell>
          <cell r="G340">
            <v>184.21510000000012</v>
          </cell>
          <cell r="H340">
            <v>584.21510000000012</v>
          </cell>
          <cell r="I340">
            <v>-210</v>
          </cell>
          <cell r="J340">
            <v>-244.84733000000006</v>
          </cell>
          <cell r="K340">
            <v>150.21229999999991</v>
          </cell>
          <cell r="L340">
            <v>36.224950000000035</v>
          </cell>
          <cell r="M340">
            <v>29.685129999999845</v>
          </cell>
        </row>
        <row r="341">
          <cell r="A341" t="str">
            <v>Telpa31138340</v>
          </cell>
          <cell r="B341">
            <v>0</v>
          </cell>
          <cell r="C341">
            <v>0</v>
          </cell>
          <cell r="D341">
            <v>0</v>
          </cell>
          <cell r="E341">
            <v>0</v>
          </cell>
          <cell r="F341">
            <v>0</v>
          </cell>
          <cell r="G341">
            <v>0</v>
          </cell>
          <cell r="H341">
            <v>0</v>
          </cell>
          <cell r="I341">
            <v>0</v>
          </cell>
          <cell r="J341">
            <v>182.47628</v>
          </cell>
          <cell r="K341">
            <v>-181.60045</v>
          </cell>
          <cell r="L341">
            <v>0.21430000000000005</v>
          </cell>
          <cell r="M341">
            <v>0.24594999999999989</v>
          </cell>
        </row>
        <row r="342">
          <cell r="A342" t="str">
            <v>Telpa31138342</v>
          </cell>
          <cell r="B342">
            <v>0</v>
          </cell>
          <cell r="C342">
            <v>0</v>
          </cell>
          <cell r="D342">
            <v>0</v>
          </cell>
          <cell r="E342">
            <v>0</v>
          </cell>
          <cell r="F342">
            <v>0</v>
          </cell>
          <cell r="G342">
            <v>0</v>
          </cell>
          <cell r="H342">
            <v>0</v>
          </cell>
          <cell r="I342">
            <v>0</v>
          </cell>
          <cell r="J342">
            <v>181.65391</v>
          </cell>
          <cell r="K342">
            <v>-181.65391</v>
          </cell>
          <cell r="L342">
            <v>0</v>
          </cell>
          <cell r="M342">
            <v>0</v>
          </cell>
        </row>
        <row r="343">
          <cell r="A343" t="str">
            <v>Telpa31138343</v>
          </cell>
          <cell r="B343">
            <v>0</v>
          </cell>
          <cell r="C343">
            <v>0</v>
          </cell>
          <cell r="D343">
            <v>0</v>
          </cell>
          <cell r="E343">
            <v>0</v>
          </cell>
          <cell r="F343">
            <v>0</v>
          </cell>
          <cell r="G343">
            <v>0</v>
          </cell>
          <cell r="H343">
            <v>0</v>
          </cell>
          <cell r="I343">
            <v>0</v>
          </cell>
          <cell r="J343">
            <v>0.82237000000000005</v>
          </cell>
          <cell r="K343">
            <v>5.3459999999999952E-2</v>
          </cell>
          <cell r="L343">
            <v>0.21430000000000005</v>
          </cell>
          <cell r="M343">
            <v>0.24594999999999989</v>
          </cell>
        </row>
        <row r="344">
          <cell r="A344" t="str">
            <v>Telpa41111320</v>
          </cell>
          <cell r="B344">
            <v>1844.3067100000001</v>
          </cell>
          <cell r="C344">
            <v>1664.6295899999998</v>
          </cell>
          <cell r="D344">
            <v>2367.79765</v>
          </cell>
          <cell r="E344">
            <v>2188.2360500000004</v>
          </cell>
          <cell r="F344">
            <v>2140.7639100000006</v>
          </cell>
          <cell r="G344">
            <v>1784.6874099999986</v>
          </cell>
          <cell r="H344">
            <v>2080.8622599999999</v>
          </cell>
          <cell r="I344">
            <v>1840.8239300000005</v>
          </cell>
          <cell r="J344">
            <v>1607.9332700000032</v>
          </cell>
          <cell r="K344">
            <v>1828.8178399999997</v>
          </cell>
          <cell r="L344">
            <v>1565.8003799999969</v>
          </cell>
          <cell r="M344">
            <v>1495.9736599999997</v>
          </cell>
        </row>
        <row r="345">
          <cell r="A345" t="str">
            <v>Telpa41111323</v>
          </cell>
          <cell r="B345">
            <v>1.125E-2</v>
          </cell>
          <cell r="C345">
            <v>2.2430000000000002E-2</v>
          </cell>
          <cell r="D345">
            <v>4.5330000000000009E-2</v>
          </cell>
          <cell r="E345">
            <v>1.5509999999999982E-2</v>
          </cell>
          <cell r="F345">
            <v>7.6770000000000005E-2</v>
          </cell>
          <cell r="G345">
            <v>6.583E-2</v>
          </cell>
          <cell r="H345">
            <v>3.4000000000000141E-3</v>
          </cell>
          <cell r="I345">
            <v>6.8659999999999999E-2</v>
          </cell>
          <cell r="J345">
            <v>0</v>
          </cell>
          <cell r="K345">
            <v>0</v>
          </cell>
          <cell r="L345">
            <v>0</v>
          </cell>
          <cell r="M345">
            <v>0</v>
          </cell>
        </row>
        <row r="346">
          <cell r="A346" t="str">
            <v>Telpa41111324</v>
          </cell>
          <cell r="B346">
            <v>20.39697</v>
          </cell>
          <cell r="C346">
            <v>16.4361</v>
          </cell>
          <cell r="D346">
            <v>16.489620000000002</v>
          </cell>
          <cell r="E346">
            <v>17.458589999999994</v>
          </cell>
          <cell r="F346">
            <v>18.281009999999995</v>
          </cell>
          <cell r="G346">
            <v>28.140570000000011</v>
          </cell>
          <cell r="H346">
            <v>18.144199999999998</v>
          </cell>
          <cell r="I346">
            <v>33.160679999999985</v>
          </cell>
          <cell r="J346">
            <v>27.481750000000005</v>
          </cell>
          <cell r="K346">
            <v>49.06783999999999</v>
          </cell>
          <cell r="L346">
            <v>51.934210000000007</v>
          </cell>
          <cell r="M346">
            <v>36.444420000000036</v>
          </cell>
        </row>
        <row r="347">
          <cell r="A347" t="str">
            <v>Telpa41111330</v>
          </cell>
          <cell r="B347">
            <v>40.439360000000001</v>
          </cell>
          <cell r="C347">
            <v>161.39590999999999</v>
          </cell>
          <cell r="D347">
            <v>281.59904</v>
          </cell>
          <cell r="E347">
            <v>242.18304000000001</v>
          </cell>
          <cell r="F347">
            <v>99.160089999999968</v>
          </cell>
          <cell r="G347">
            <v>64.978610000000117</v>
          </cell>
          <cell r="H347">
            <v>867.82864999999981</v>
          </cell>
          <cell r="I347">
            <v>779.53765999999996</v>
          </cell>
          <cell r="J347">
            <v>1058.9725100000001</v>
          </cell>
          <cell r="K347">
            <v>900.85575000000063</v>
          </cell>
          <cell r="L347">
            <v>941.92578999999932</v>
          </cell>
          <cell r="M347">
            <v>943.50824000000011</v>
          </cell>
        </row>
        <row r="348">
          <cell r="A348" t="str">
            <v>Telpa41111334</v>
          </cell>
          <cell r="B348">
            <v>2.5533699999999997</v>
          </cell>
          <cell r="C348">
            <v>12.258320000000001</v>
          </cell>
          <cell r="D348">
            <v>23.762090000000001</v>
          </cell>
          <cell r="E348">
            <v>19.255040000000001</v>
          </cell>
          <cell r="F348">
            <v>20.837589999999999</v>
          </cell>
          <cell r="G348">
            <v>21.833300000000008</v>
          </cell>
          <cell r="H348">
            <v>0</v>
          </cell>
          <cell r="I348">
            <v>2.281480000000002</v>
          </cell>
          <cell r="J348">
            <v>47.838130000000007</v>
          </cell>
          <cell r="K348">
            <v>-4.1532000000000266</v>
          </cell>
          <cell r="L348">
            <v>13.522559999999999</v>
          </cell>
          <cell r="M348">
            <v>14.22499000000002</v>
          </cell>
        </row>
        <row r="349">
          <cell r="A349" t="str">
            <v>Telpa41111335</v>
          </cell>
          <cell r="B349">
            <v>0</v>
          </cell>
          <cell r="C349">
            <v>0</v>
          </cell>
          <cell r="D349">
            <v>0</v>
          </cell>
          <cell r="E349">
            <v>0.68779999999999997</v>
          </cell>
          <cell r="F349">
            <v>8.1700000000000106E-3</v>
          </cell>
          <cell r="G349">
            <v>5.8300000000000018E-3</v>
          </cell>
          <cell r="H349">
            <v>0</v>
          </cell>
          <cell r="I349">
            <v>0</v>
          </cell>
          <cell r="J349">
            <v>9.8200000000000509E-3</v>
          </cell>
          <cell r="K349">
            <v>-4.730000000000012E-3</v>
          </cell>
          <cell r="L349">
            <v>0</v>
          </cell>
          <cell r="M349">
            <v>0</v>
          </cell>
        </row>
        <row r="350">
          <cell r="A350" t="str">
            <v>Telpe31138100</v>
          </cell>
          <cell r="B350">
            <v>4292.8428800000002</v>
          </cell>
          <cell r="C350">
            <v>4053.0451699999994</v>
          </cell>
          <cell r="D350">
            <v>7493.8587900000002</v>
          </cell>
          <cell r="E350">
            <v>4728.3823400000001</v>
          </cell>
          <cell r="F350">
            <v>11412.06956</v>
          </cell>
          <cell r="G350">
            <v>3946.6789600000047</v>
          </cell>
          <cell r="H350">
            <v>4114.491829999999</v>
          </cell>
          <cell r="I350">
            <v>6605.9197299999942</v>
          </cell>
          <cell r="J350">
            <v>5054.1591499999995</v>
          </cell>
          <cell r="K350">
            <v>6203.6155700000018</v>
          </cell>
          <cell r="L350">
            <v>9061.7473700000046</v>
          </cell>
          <cell r="M350">
            <v>11376.369179999994</v>
          </cell>
        </row>
        <row r="351">
          <cell r="A351" t="str">
            <v>Telpe31138110</v>
          </cell>
          <cell r="B351">
            <v>4098.2809900000002</v>
          </cell>
          <cell r="C351">
            <v>3807.2026699999997</v>
          </cell>
          <cell r="D351">
            <v>6774.9126400000005</v>
          </cell>
          <cell r="E351">
            <v>4391.0159999999996</v>
          </cell>
          <cell r="F351">
            <v>11113.629560000001</v>
          </cell>
          <cell r="G351">
            <v>3754.0858100000005</v>
          </cell>
          <cell r="H351">
            <v>4012.4048299999995</v>
          </cell>
          <cell r="I351">
            <v>6605.9197299999942</v>
          </cell>
          <cell r="J351">
            <v>4976.1591500000068</v>
          </cell>
          <cell r="K351">
            <v>6203.6155700000018</v>
          </cell>
          <cell r="L351">
            <v>9061.7473699999973</v>
          </cell>
          <cell r="M351">
            <v>10962.830410000002</v>
          </cell>
        </row>
        <row r="352">
          <cell r="A352" t="str">
            <v>Telpe31138111</v>
          </cell>
          <cell r="B352">
            <v>0</v>
          </cell>
          <cell r="C352">
            <v>0</v>
          </cell>
          <cell r="D352">
            <v>0</v>
          </cell>
          <cell r="E352">
            <v>0</v>
          </cell>
          <cell r="F352">
            <v>8162.9050099999995</v>
          </cell>
          <cell r="G352">
            <v>-8162.9050099999995</v>
          </cell>
          <cell r="H352">
            <v>0</v>
          </cell>
          <cell r="I352">
            <v>0</v>
          </cell>
          <cell r="J352">
            <v>0</v>
          </cell>
          <cell r="K352">
            <v>0</v>
          </cell>
          <cell r="L352">
            <v>0</v>
          </cell>
          <cell r="M352">
            <v>0</v>
          </cell>
        </row>
        <row r="353">
          <cell r="A353" t="str">
            <v>Telpe31138113</v>
          </cell>
          <cell r="B353">
            <v>4098.2809900000002</v>
          </cell>
          <cell r="C353">
            <v>3807.2026699999997</v>
          </cell>
          <cell r="D353">
            <v>6774.9126400000005</v>
          </cell>
          <cell r="E353">
            <v>4391.0159999999996</v>
          </cell>
          <cell r="F353">
            <v>2950.7245500000026</v>
          </cell>
          <cell r="G353">
            <v>11916.990819999999</v>
          </cell>
          <cell r="H353">
            <v>4012.4048299999995</v>
          </cell>
          <cell r="I353">
            <v>6605.9197299999942</v>
          </cell>
          <cell r="J353">
            <v>4976.1591500000068</v>
          </cell>
          <cell r="K353">
            <v>6203.6155700000018</v>
          </cell>
          <cell r="L353">
            <v>9061.7473699999973</v>
          </cell>
          <cell r="M353">
            <v>10962.830410000002</v>
          </cell>
        </row>
        <row r="354">
          <cell r="A354" t="str">
            <v>Telpe31138130</v>
          </cell>
          <cell r="B354">
            <v>194.56189000000001</v>
          </cell>
          <cell r="C354">
            <v>245.8425</v>
          </cell>
          <cell r="D354">
            <v>718.9461500000001</v>
          </cell>
          <cell r="E354">
            <v>337.36633999999981</v>
          </cell>
          <cell r="F354">
            <v>298.44</v>
          </cell>
          <cell r="G354">
            <v>192.59314999999992</v>
          </cell>
          <cell r="H354">
            <v>102.08700000000022</v>
          </cell>
          <cell r="I354">
            <v>0</v>
          </cell>
          <cell r="J354">
            <v>77.999999999999545</v>
          </cell>
          <cell r="K354">
            <v>0</v>
          </cell>
          <cell r="L354">
            <v>0</v>
          </cell>
          <cell r="M354">
            <v>413.53877000000011</v>
          </cell>
        </row>
        <row r="355">
          <cell r="A355" t="str">
            <v>Telpe31138132</v>
          </cell>
          <cell r="B355">
            <v>0</v>
          </cell>
          <cell r="C355">
            <v>0</v>
          </cell>
          <cell r="D355">
            <v>0</v>
          </cell>
          <cell r="E355">
            <v>0</v>
          </cell>
          <cell r="F355">
            <v>0</v>
          </cell>
          <cell r="G355">
            <v>19.272590000000001</v>
          </cell>
          <cell r="H355">
            <v>-19.272590000000001</v>
          </cell>
          <cell r="I355">
            <v>0</v>
          </cell>
          <cell r="J355">
            <v>0</v>
          </cell>
          <cell r="K355">
            <v>0</v>
          </cell>
          <cell r="L355">
            <v>0</v>
          </cell>
          <cell r="M355">
            <v>0</v>
          </cell>
        </row>
        <row r="356">
          <cell r="A356" t="str">
            <v>Telpe31138133</v>
          </cell>
          <cell r="B356">
            <v>194.56189000000001</v>
          </cell>
          <cell r="C356">
            <v>245.8425</v>
          </cell>
          <cell r="D356">
            <v>718.9461500000001</v>
          </cell>
          <cell r="E356">
            <v>337.36633999999981</v>
          </cell>
          <cell r="F356">
            <v>298.44</v>
          </cell>
          <cell r="G356">
            <v>173.32055999999989</v>
          </cell>
          <cell r="H356">
            <v>121.35959000000025</v>
          </cell>
          <cell r="I356">
            <v>0</v>
          </cell>
          <cell r="J356">
            <v>77.999999999999545</v>
          </cell>
          <cell r="K356">
            <v>0</v>
          </cell>
          <cell r="L356">
            <v>0</v>
          </cell>
          <cell r="M356">
            <v>413.53877000000011</v>
          </cell>
        </row>
        <row r="357">
          <cell r="A357" t="str">
            <v>Telpe31138300</v>
          </cell>
          <cell r="B357">
            <v>61.676349999999999</v>
          </cell>
          <cell r="C357">
            <v>53.516000000000005</v>
          </cell>
          <cell r="D357">
            <v>59.245440000000002</v>
          </cell>
          <cell r="E357">
            <v>59.015669999999972</v>
          </cell>
          <cell r="F357">
            <v>55.230970000000042</v>
          </cell>
          <cell r="G357">
            <v>63.579409999999996</v>
          </cell>
          <cell r="H357">
            <v>35.08</v>
          </cell>
          <cell r="I357">
            <v>83.267440000000022</v>
          </cell>
          <cell r="J357">
            <v>5486.4233400000003</v>
          </cell>
          <cell r="K357">
            <v>-3064.4899400000004</v>
          </cell>
          <cell r="L357">
            <v>257.37017999999989</v>
          </cell>
          <cell r="M357">
            <v>354.20991000000004</v>
          </cell>
        </row>
        <row r="358">
          <cell r="A358" t="str">
            <v>Telpe31138310</v>
          </cell>
          <cell r="B358">
            <v>0</v>
          </cell>
          <cell r="C358">
            <v>0</v>
          </cell>
          <cell r="D358">
            <v>0</v>
          </cell>
          <cell r="E358">
            <v>0</v>
          </cell>
          <cell r="F358">
            <v>0</v>
          </cell>
          <cell r="G358">
            <v>0</v>
          </cell>
          <cell r="H358">
            <v>0</v>
          </cell>
          <cell r="I358">
            <v>0</v>
          </cell>
          <cell r="J358">
            <v>2202.1575600000001</v>
          </cell>
          <cell r="K358">
            <v>-2189.0697800000003</v>
          </cell>
          <cell r="L358">
            <v>-5.4784900000000007</v>
          </cell>
          <cell r="M358">
            <v>2.2252600000000005</v>
          </cell>
        </row>
        <row r="359">
          <cell r="A359" t="str">
            <v>Telpe31138313</v>
          </cell>
          <cell r="B359">
            <v>0</v>
          </cell>
          <cell r="C359">
            <v>0</v>
          </cell>
          <cell r="D359">
            <v>0</v>
          </cell>
          <cell r="E359">
            <v>0</v>
          </cell>
          <cell r="F359">
            <v>0</v>
          </cell>
          <cell r="G359">
            <v>0</v>
          </cell>
          <cell r="H359">
            <v>0</v>
          </cell>
          <cell r="I359">
            <v>0</v>
          </cell>
          <cell r="J359">
            <v>2202.1575600000001</v>
          </cell>
          <cell r="K359">
            <v>-2189.0697800000003</v>
          </cell>
          <cell r="L359">
            <v>-5.4784900000000007</v>
          </cell>
          <cell r="M359">
            <v>2.2252600000000005</v>
          </cell>
        </row>
        <row r="360">
          <cell r="A360" t="str">
            <v>Telpe31138320</v>
          </cell>
          <cell r="B360">
            <v>23.41048</v>
          </cell>
          <cell r="C360">
            <v>19.495339999999999</v>
          </cell>
          <cell r="D360">
            <v>22.021329999999999</v>
          </cell>
          <cell r="E360">
            <v>18.957440000000005</v>
          </cell>
          <cell r="F360">
            <v>9.5473399999999913</v>
          </cell>
          <cell r="G360">
            <v>10.258939999999996</v>
          </cell>
          <cell r="H360">
            <v>35.08</v>
          </cell>
          <cell r="I360">
            <v>78</v>
          </cell>
          <cell r="J360">
            <v>2518.9171999999999</v>
          </cell>
          <cell r="K360">
            <v>-245.14471999999978</v>
          </cell>
          <cell r="L360">
            <v>175.35215999999991</v>
          </cell>
          <cell r="M360">
            <v>298.31613000000016</v>
          </cell>
        </row>
        <row r="361">
          <cell r="A361" t="str">
            <v>Telpe31138323</v>
          </cell>
          <cell r="B361">
            <v>23.41048</v>
          </cell>
          <cell r="C361">
            <v>19.495339999999999</v>
          </cell>
          <cell r="D361">
            <v>22.021329999999999</v>
          </cell>
          <cell r="E361">
            <v>18.957440000000005</v>
          </cell>
          <cell r="F361">
            <v>9.5473399999999913</v>
          </cell>
          <cell r="G361">
            <v>10.258939999999996</v>
          </cell>
          <cell r="H361">
            <v>35.08</v>
          </cell>
          <cell r="I361">
            <v>78</v>
          </cell>
          <cell r="J361">
            <v>2518.9171999999999</v>
          </cell>
          <cell r="K361">
            <v>-245.14471999999978</v>
          </cell>
          <cell r="L361">
            <v>175.35215999999991</v>
          </cell>
          <cell r="M361">
            <v>298.31613000000016</v>
          </cell>
        </row>
        <row r="362">
          <cell r="A362" t="str">
            <v>Telpe31138330</v>
          </cell>
          <cell r="B362">
            <v>38.26587</v>
          </cell>
          <cell r="C362">
            <v>34.020659999999999</v>
          </cell>
          <cell r="D362">
            <v>37.224109999999996</v>
          </cell>
          <cell r="E362">
            <v>40.058230000000009</v>
          </cell>
          <cell r="F362">
            <v>45.683629999999994</v>
          </cell>
          <cell r="G362">
            <v>53.32047</v>
          </cell>
          <cell r="H362">
            <v>0</v>
          </cell>
          <cell r="I362">
            <v>5.2674399999999935</v>
          </cell>
          <cell r="J362">
            <v>97.47326000000001</v>
          </cell>
          <cell r="K362">
            <v>33.677660000000003</v>
          </cell>
          <cell r="L362">
            <v>89.006380000000036</v>
          </cell>
          <cell r="M362">
            <v>53.668519999999887</v>
          </cell>
        </row>
        <row r="363">
          <cell r="A363" t="str">
            <v>Telpe31138333</v>
          </cell>
          <cell r="B363">
            <v>38.26587</v>
          </cell>
          <cell r="C363">
            <v>34.020659999999999</v>
          </cell>
          <cell r="D363">
            <v>37.224109999999996</v>
          </cell>
          <cell r="E363">
            <v>40.058230000000009</v>
          </cell>
          <cell r="F363">
            <v>45.683629999999994</v>
          </cell>
          <cell r="G363">
            <v>53.32047</v>
          </cell>
          <cell r="H363">
            <v>0</v>
          </cell>
          <cell r="I363">
            <v>5.2674399999999935</v>
          </cell>
          <cell r="J363">
            <v>97.47326000000001</v>
          </cell>
          <cell r="K363">
            <v>33.677660000000003</v>
          </cell>
          <cell r="L363">
            <v>89.006380000000036</v>
          </cell>
          <cell r="M363">
            <v>53.668519999999887</v>
          </cell>
        </row>
        <row r="364">
          <cell r="A364" t="str">
            <v>Telpe31138340</v>
          </cell>
          <cell r="B364">
            <v>0</v>
          </cell>
          <cell r="C364">
            <v>0</v>
          </cell>
          <cell r="D364">
            <v>0</v>
          </cell>
          <cell r="E364">
            <v>0</v>
          </cell>
          <cell r="F364">
            <v>0</v>
          </cell>
          <cell r="G364">
            <v>0</v>
          </cell>
          <cell r="H364">
            <v>0</v>
          </cell>
          <cell r="I364">
            <v>0</v>
          </cell>
          <cell r="J364">
            <v>667.87531999999999</v>
          </cell>
          <cell r="K364">
            <v>-663.95309999999995</v>
          </cell>
          <cell r="L364">
            <v>-1.5098699999999998</v>
          </cell>
          <cell r="M364">
            <v>0</v>
          </cell>
        </row>
        <row r="365">
          <cell r="A365" t="str">
            <v>Telpe31138343</v>
          </cell>
          <cell r="B365">
            <v>0</v>
          </cell>
          <cell r="C365">
            <v>0</v>
          </cell>
          <cell r="D365">
            <v>0</v>
          </cell>
          <cell r="E365">
            <v>0</v>
          </cell>
          <cell r="F365">
            <v>0</v>
          </cell>
          <cell r="G365">
            <v>0</v>
          </cell>
          <cell r="H365">
            <v>0</v>
          </cell>
          <cell r="I365">
            <v>0</v>
          </cell>
          <cell r="J365">
            <v>667.87531999999999</v>
          </cell>
          <cell r="K365">
            <v>-663.95309999999995</v>
          </cell>
          <cell r="L365">
            <v>-1.5098699999999998</v>
          </cell>
          <cell r="M365">
            <v>0</v>
          </cell>
        </row>
        <row r="366">
          <cell r="A366" t="str">
            <v>Telpe31144300</v>
          </cell>
          <cell r="B366">
            <v>0</v>
          </cell>
          <cell r="C366">
            <v>0</v>
          </cell>
          <cell r="D366">
            <v>0</v>
          </cell>
          <cell r="E366">
            <v>0</v>
          </cell>
          <cell r="F366">
            <v>0</v>
          </cell>
          <cell r="G366">
            <v>0</v>
          </cell>
          <cell r="H366">
            <v>0</v>
          </cell>
          <cell r="I366">
            <v>0</v>
          </cell>
          <cell r="J366">
            <v>0</v>
          </cell>
          <cell r="K366">
            <v>0</v>
          </cell>
          <cell r="L366">
            <v>0</v>
          </cell>
          <cell r="M366">
            <v>2995.9186</v>
          </cell>
        </row>
        <row r="367">
          <cell r="A367" t="str">
            <v>Telpe41111320</v>
          </cell>
          <cell r="B367">
            <v>4783.1837000000005</v>
          </cell>
          <cell r="C367">
            <v>4799.54727</v>
          </cell>
          <cell r="D367">
            <v>-884.48715000000084</v>
          </cell>
          <cell r="E367">
            <v>5401.2759999999998</v>
          </cell>
          <cell r="F367">
            <v>5388.2841900000003</v>
          </cell>
          <cell r="G367">
            <v>5047.766639999998</v>
          </cell>
          <cell r="H367">
            <v>2917.971470000004</v>
          </cell>
          <cell r="I367">
            <v>4699.604879999999</v>
          </cell>
          <cell r="J367">
            <v>5439.2337899999948</v>
          </cell>
          <cell r="K367">
            <v>1028.2225800000015</v>
          </cell>
          <cell r="L367">
            <v>6045.6276500000095</v>
          </cell>
          <cell r="M367">
            <v>2992.6563999999926</v>
          </cell>
        </row>
        <row r="368">
          <cell r="A368" t="str">
            <v>Telpe41111323</v>
          </cell>
          <cell r="B368">
            <v>0</v>
          </cell>
          <cell r="C368">
            <v>0</v>
          </cell>
          <cell r="D368">
            <v>0</v>
          </cell>
          <cell r="E368">
            <v>2.2699999999999999E-3</v>
          </cell>
          <cell r="F368">
            <v>0</v>
          </cell>
          <cell r="G368">
            <v>0</v>
          </cell>
          <cell r="H368">
            <v>8.8600000000000016E-3</v>
          </cell>
          <cell r="I368">
            <v>0</v>
          </cell>
          <cell r="J368">
            <v>0</v>
          </cell>
          <cell r="K368">
            <v>0</v>
          </cell>
          <cell r="L368">
            <v>0</v>
          </cell>
          <cell r="M368">
            <v>0</v>
          </cell>
        </row>
        <row r="369">
          <cell r="A369" t="str">
            <v>Telpe41111324</v>
          </cell>
          <cell r="B369">
            <v>292.87541999999996</v>
          </cell>
          <cell r="C369">
            <v>589.52098000000001</v>
          </cell>
          <cell r="D369">
            <v>-151.41960999999992</v>
          </cell>
          <cell r="E369">
            <v>401.81055000000003</v>
          </cell>
          <cell r="F369">
            <v>364.66454999999974</v>
          </cell>
          <cell r="G369">
            <v>364.67398000000026</v>
          </cell>
          <cell r="H369">
            <v>160.48114999999984</v>
          </cell>
          <cell r="I369">
            <v>488.1260699999998</v>
          </cell>
          <cell r="J369">
            <v>102.40812000000005</v>
          </cell>
          <cell r="K369">
            <v>358.86155000000008</v>
          </cell>
          <cell r="L369">
            <v>235.78908000000001</v>
          </cell>
          <cell r="M369">
            <v>401.13411000000042</v>
          </cell>
        </row>
        <row r="370">
          <cell r="A370" t="str">
            <v>Telpe41111325</v>
          </cell>
          <cell r="B370">
            <v>146.38425000000001</v>
          </cell>
          <cell r="C370">
            <v>-146.38425000000001</v>
          </cell>
          <cell r="D370">
            <v>0</v>
          </cell>
          <cell r="E370">
            <v>0</v>
          </cell>
          <cell r="F370">
            <v>0</v>
          </cell>
          <cell r="G370">
            <v>0</v>
          </cell>
          <cell r="H370">
            <v>0</v>
          </cell>
          <cell r="I370">
            <v>0</v>
          </cell>
          <cell r="J370">
            <v>0</v>
          </cell>
          <cell r="K370">
            <v>0</v>
          </cell>
          <cell r="L370">
            <v>0</v>
          </cell>
          <cell r="M370">
            <v>0</v>
          </cell>
        </row>
        <row r="371">
          <cell r="A371" t="str">
            <v>Telpe41111330</v>
          </cell>
          <cell r="B371">
            <v>0</v>
          </cell>
          <cell r="C371">
            <v>-1.0585599999999999</v>
          </cell>
          <cell r="D371">
            <v>0</v>
          </cell>
          <cell r="E371">
            <v>0</v>
          </cell>
          <cell r="F371">
            <v>0</v>
          </cell>
          <cell r="G371">
            <v>0</v>
          </cell>
          <cell r="H371">
            <v>3915.5735699999996</v>
          </cell>
          <cell r="I371">
            <v>2278.994470000001</v>
          </cell>
          <cell r="J371">
            <v>2990.5870899999991</v>
          </cell>
          <cell r="K371">
            <v>1797.9991300000002</v>
          </cell>
          <cell r="L371">
            <v>1687.9970599999997</v>
          </cell>
          <cell r="M371">
            <v>849.29496000000108</v>
          </cell>
        </row>
        <row r="372">
          <cell r="A372" t="str">
            <v>Telpe41111334</v>
          </cell>
          <cell r="B372">
            <v>0</v>
          </cell>
          <cell r="C372">
            <v>0</v>
          </cell>
          <cell r="D372">
            <v>0</v>
          </cell>
          <cell r="E372">
            <v>0</v>
          </cell>
          <cell r="F372">
            <v>0</v>
          </cell>
          <cell r="G372">
            <v>0</v>
          </cell>
          <cell r="H372">
            <v>0</v>
          </cell>
          <cell r="I372">
            <v>224.95589999999999</v>
          </cell>
          <cell r="J372">
            <v>62.096609999999998</v>
          </cell>
          <cell r="K372">
            <v>-14.965139999999963</v>
          </cell>
          <cell r="L372">
            <v>34.99536999999998</v>
          </cell>
          <cell r="M372">
            <v>-0.24524000000002388</v>
          </cell>
        </row>
        <row r="373">
          <cell r="A373" t="str">
            <v>Consolidado31138100</v>
          </cell>
          <cell r="B373">
            <v>44017.763100000004</v>
          </cell>
          <cell r="C373">
            <v>49711.49267</v>
          </cell>
          <cell r="D373">
            <v>55219.083159999995</v>
          </cell>
          <cell r="E373">
            <v>51272.617020000034</v>
          </cell>
          <cell r="F373">
            <v>78535.39711999998</v>
          </cell>
          <cell r="G373">
            <v>66573.934360000014</v>
          </cell>
          <cell r="H373">
            <v>67255.37142000004</v>
          </cell>
          <cell r="I373">
            <v>70516.900940000021</v>
          </cell>
          <cell r="J373">
            <v>72480.883349999902</v>
          </cell>
          <cell r="K373">
            <v>76298.310500000021</v>
          </cell>
          <cell r="L373">
            <v>87966.624650000129</v>
          </cell>
          <cell r="M373">
            <v>115669.26445999974</v>
          </cell>
        </row>
        <row r="374">
          <cell r="A374" t="str">
            <v>Consolidado31138110</v>
          </cell>
          <cell r="B374">
            <v>42185.970600000001</v>
          </cell>
          <cell r="C374">
            <v>45458.382669999992</v>
          </cell>
          <cell r="D374">
            <v>51600.396020000015</v>
          </cell>
          <cell r="E374">
            <v>48668.28608999998</v>
          </cell>
          <cell r="F374">
            <v>75953.710410000029</v>
          </cell>
          <cell r="G374">
            <v>64193.03979999997</v>
          </cell>
          <cell r="H374">
            <v>64751.645340000046</v>
          </cell>
          <cell r="I374">
            <v>68314.574119999947</v>
          </cell>
          <cell r="J374">
            <v>70715.149600000062</v>
          </cell>
          <cell r="K374">
            <v>73733.091350000002</v>
          </cell>
          <cell r="L374">
            <v>88498.487999999896</v>
          </cell>
          <cell r="M374">
            <v>113642.34324000007</v>
          </cell>
        </row>
        <row r="375">
          <cell r="A375" t="str">
            <v>Consolidado31138111</v>
          </cell>
          <cell r="B375">
            <v>10121.606669999999</v>
          </cell>
          <cell r="C375">
            <v>11389.512409999998</v>
          </cell>
          <cell r="D375">
            <v>-21511.119079999997</v>
          </cell>
          <cell r="E375">
            <v>46196.315920000001</v>
          </cell>
          <cell r="F375">
            <v>38445.366329999997</v>
          </cell>
          <cell r="G375">
            <v>-84641.682249999998</v>
          </cell>
          <cell r="H375">
            <v>0</v>
          </cell>
          <cell r="I375">
            <v>0</v>
          </cell>
          <cell r="J375">
            <v>0</v>
          </cell>
          <cell r="K375">
            <v>0</v>
          </cell>
          <cell r="L375">
            <v>0</v>
          </cell>
          <cell r="M375">
            <v>0</v>
          </cell>
        </row>
        <row r="376">
          <cell r="A376" t="str">
            <v>Consolidado31138112</v>
          </cell>
          <cell r="B376">
            <v>0</v>
          </cell>
          <cell r="C376">
            <v>0</v>
          </cell>
          <cell r="D376">
            <v>6.720000000000001E-2</v>
          </cell>
          <cell r="E376">
            <v>3.8269999999999985E-2</v>
          </cell>
          <cell r="F376">
            <v>3.8270000000000012E-2</v>
          </cell>
          <cell r="G376">
            <v>2.3549999999999988E-2</v>
          </cell>
          <cell r="H376">
            <v>-3.0909999999999993E-2</v>
          </cell>
          <cell r="I376">
            <v>25.260020000000001</v>
          </cell>
          <cell r="J376">
            <v>4.6230000000001326E-2</v>
          </cell>
          <cell r="K376">
            <v>-0.14167000000000129</v>
          </cell>
          <cell r="L376">
            <v>0</v>
          </cell>
          <cell r="M376">
            <v>0</v>
          </cell>
        </row>
        <row r="377">
          <cell r="A377" t="str">
            <v>Consolidado31138113</v>
          </cell>
          <cell r="B377">
            <v>32064.36393</v>
          </cell>
          <cell r="C377">
            <v>34068.870260000003</v>
          </cell>
          <cell r="D377">
            <v>73111.447900000014</v>
          </cell>
          <cell r="E377">
            <v>2471.9318999999959</v>
          </cell>
          <cell r="F377">
            <v>37508.305809999991</v>
          </cell>
          <cell r="G377">
            <v>148834.69849999997</v>
          </cell>
          <cell r="H377">
            <v>64751.676250000077</v>
          </cell>
          <cell r="I377">
            <v>68289.314099999901</v>
          </cell>
          <cell r="J377">
            <v>70715.103370000026</v>
          </cell>
          <cell r="K377">
            <v>73733.233020000043</v>
          </cell>
          <cell r="L377">
            <v>88498.488000000012</v>
          </cell>
          <cell r="M377">
            <v>113642.34323999996</v>
          </cell>
        </row>
        <row r="378">
          <cell r="A378" t="str">
            <v>Consolidado31138120</v>
          </cell>
          <cell r="B378">
            <v>255.12130999999999</v>
          </cell>
          <cell r="C378">
            <v>1608.49584</v>
          </cell>
          <cell r="D378">
            <v>390.78018999999995</v>
          </cell>
          <cell r="E378">
            <v>221.03207999999995</v>
          </cell>
          <cell r="F378">
            <v>221.6887200000001</v>
          </cell>
          <cell r="G378">
            <v>197.48556000000008</v>
          </cell>
          <cell r="H378">
            <v>138.50857000000042</v>
          </cell>
          <cell r="I378">
            <v>130.53653999999915</v>
          </cell>
          <cell r="J378">
            <v>59.371160000000145</v>
          </cell>
          <cell r="K378">
            <v>135.34595000000036</v>
          </cell>
          <cell r="L378">
            <v>493.2801999999997</v>
          </cell>
          <cell r="M378">
            <v>289.34780999999975</v>
          </cell>
        </row>
        <row r="379">
          <cell r="A379" t="str">
            <v>Consolidado31138121</v>
          </cell>
          <cell r="B379">
            <v>5.1673599999999995</v>
          </cell>
          <cell r="C379">
            <v>1389.06988</v>
          </cell>
          <cell r="D379">
            <v>-1394.2372399999999</v>
          </cell>
          <cell r="E379">
            <v>1553.7434699999999</v>
          </cell>
          <cell r="F379">
            <v>49.016320000000178</v>
          </cell>
          <cell r="G379">
            <v>-1602.7597900000001</v>
          </cell>
          <cell r="H379">
            <v>0</v>
          </cell>
          <cell r="I379">
            <v>0</v>
          </cell>
          <cell r="J379">
            <v>0</v>
          </cell>
          <cell r="K379">
            <v>0</v>
          </cell>
          <cell r="L379">
            <v>0</v>
          </cell>
          <cell r="M379">
            <v>0</v>
          </cell>
        </row>
        <row r="380">
          <cell r="A380" t="str">
            <v>Consolidado31138122</v>
          </cell>
          <cell r="B380">
            <v>16.188690000000001</v>
          </cell>
          <cell r="C380">
            <v>9.4734300000000005</v>
          </cell>
          <cell r="D380">
            <v>45.006870000000006</v>
          </cell>
          <cell r="E380">
            <v>3.6647999999999854</v>
          </cell>
          <cell r="F380">
            <v>15.144900000000007</v>
          </cell>
          <cell r="G380">
            <v>10.379509999999996</v>
          </cell>
          <cell r="H380">
            <v>29.109400000000008</v>
          </cell>
          <cell r="I380">
            <v>25.998339999999985</v>
          </cell>
          <cell r="J380">
            <v>16.729510000000005</v>
          </cell>
          <cell r="K380">
            <v>16.69786000000002</v>
          </cell>
          <cell r="L380">
            <v>305.86614999999995</v>
          </cell>
          <cell r="M380">
            <v>218.01689999999996</v>
          </cell>
        </row>
        <row r="381">
          <cell r="A381" t="str">
            <v>Consolidado31138123</v>
          </cell>
          <cell r="B381">
            <v>233.76526000000001</v>
          </cell>
          <cell r="C381">
            <v>209.95253000000002</v>
          </cell>
          <cell r="D381">
            <v>1740.0105599999997</v>
          </cell>
          <cell r="E381">
            <v>-1336.37619</v>
          </cell>
          <cell r="F381">
            <v>157.5275</v>
          </cell>
          <cell r="G381">
            <v>1789.8658399999999</v>
          </cell>
          <cell r="H381">
            <v>109.39917000000014</v>
          </cell>
          <cell r="I381">
            <v>104.53819999999951</v>
          </cell>
          <cell r="J381">
            <v>42.641650000000482</v>
          </cell>
          <cell r="K381">
            <v>118.64808999999968</v>
          </cell>
          <cell r="L381">
            <v>187.41405000000032</v>
          </cell>
          <cell r="M381">
            <v>71.330909999999676</v>
          </cell>
        </row>
        <row r="382">
          <cell r="A382" t="str">
            <v>Consolidado31138130</v>
          </cell>
          <cell r="B382">
            <v>1576.6711900000003</v>
          </cell>
          <cell r="C382">
            <v>2644.6141600000001</v>
          </cell>
          <cell r="D382">
            <v>3227.9069499999978</v>
          </cell>
          <cell r="E382">
            <v>2383.2988500000019</v>
          </cell>
          <cell r="F382">
            <v>2359.9979900000017</v>
          </cell>
          <cell r="G382">
            <v>2183.4090099999994</v>
          </cell>
          <cell r="H382">
            <v>2365.2175499999976</v>
          </cell>
          <cell r="I382">
            <v>2071.790219999999</v>
          </cell>
          <cell r="J382">
            <v>1706.3625800000045</v>
          </cell>
          <cell r="K382">
            <v>2429.8731699999953</v>
          </cell>
          <cell r="L382">
            <v>-1025.1435099999981</v>
          </cell>
          <cell r="M382">
            <v>1737.5734699999994</v>
          </cell>
        </row>
        <row r="383">
          <cell r="A383" t="str">
            <v>Consolidado31138132</v>
          </cell>
          <cell r="B383">
            <v>0</v>
          </cell>
          <cell r="C383">
            <v>0</v>
          </cell>
          <cell r="D383">
            <v>0</v>
          </cell>
          <cell r="E383">
            <v>0</v>
          </cell>
          <cell r="F383">
            <v>0</v>
          </cell>
          <cell r="G383">
            <v>19.272590000000001</v>
          </cell>
          <cell r="H383">
            <v>-19.272590000000001</v>
          </cell>
          <cell r="I383">
            <v>0</v>
          </cell>
          <cell r="J383">
            <v>0</v>
          </cell>
          <cell r="K383">
            <v>0</v>
          </cell>
          <cell r="L383">
            <v>0</v>
          </cell>
          <cell r="M383">
            <v>0</v>
          </cell>
        </row>
        <row r="384">
          <cell r="A384" t="str">
            <v>Consolidado31138133</v>
          </cell>
          <cell r="B384">
            <v>1576.6711900000003</v>
          </cell>
          <cell r="C384">
            <v>2644.6141600000001</v>
          </cell>
          <cell r="D384">
            <v>3227.9069499999978</v>
          </cell>
          <cell r="E384">
            <v>2383.2988500000019</v>
          </cell>
          <cell r="F384">
            <v>2359.9979900000017</v>
          </cell>
          <cell r="G384">
            <v>2164.1364199999989</v>
          </cell>
          <cell r="H384">
            <v>2384.4901399999981</v>
          </cell>
          <cell r="I384">
            <v>2071.790219999999</v>
          </cell>
          <cell r="J384">
            <v>1706.3625800000045</v>
          </cell>
          <cell r="K384">
            <v>2429.8731699999953</v>
          </cell>
          <cell r="L384">
            <v>-1025.1435099999981</v>
          </cell>
          <cell r="M384">
            <v>1737.5734699999994</v>
          </cell>
        </row>
        <row r="385">
          <cell r="A385" t="str">
            <v>Consolidado31138300</v>
          </cell>
          <cell r="B385">
            <v>5395.9648700000007</v>
          </cell>
          <cell r="C385">
            <v>4821.8741800000016</v>
          </cell>
          <cell r="D385">
            <v>5207.6265099999982</v>
          </cell>
          <cell r="E385">
            <v>4359.1014900000009</v>
          </cell>
          <cell r="F385">
            <v>4747.6575100000009</v>
          </cell>
          <cell r="G385">
            <v>6204.0446400000037</v>
          </cell>
          <cell r="H385">
            <v>5174.6181699999979</v>
          </cell>
          <cell r="I385">
            <v>5313.5695799999958</v>
          </cell>
          <cell r="J385">
            <v>25709.792869999997</v>
          </cell>
          <cell r="K385">
            <v>-630.09348999999929</v>
          </cell>
          <cell r="L385">
            <v>3105.2850900000049</v>
          </cell>
          <cell r="M385">
            <v>9070.1868099999992</v>
          </cell>
        </row>
        <row r="386">
          <cell r="A386" t="str">
            <v>Consolidado31138310</v>
          </cell>
          <cell r="B386">
            <v>292.57974000000002</v>
          </cell>
          <cell r="C386">
            <v>381.99401999999998</v>
          </cell>
          <cell r="D386">
            <v>327.74330999999995</v>
          </cell>
          <cell r="E386">
            <v>283.21355000000005</v>
          </cell>
          <cell r="F386">
            <v>344.05219000000011</v>
          </cell>
          <cell r="G386">
            <v>1889.2080299999996</v>
          </cell>
          <cell r="H386">
            <v>-1572.5372399999997</v>
          </cell>
          <cell r="I386">
            <v>59.898879999999963</v>
          </cell>
          <cell r="J386">
            <v>8270.1368799999982</v>
          </cell>
          <cell r="K386">
            <v>-5981.0356699999993</v>
          </cell>
          <cell r="L386">
            <v>793.68978000000061</v>
          </cell>
          <cell r="M386">
            <v>-496.40357999999924</v>
          </cell>
        </row>
        <row r="387">
          <cell r="A387" t="str">
            <v>Consolidado31138312</v>
          </cell>
          <cell r="B387">
            <v>0</v>
          </cell>
          <cell r="C387">
            <v>0</v>
          </cell>
          <cell r="D387">
            <v>0</v>
          </cell>
          <cell r="E387">
            <v>0</v>
          </cell>
          <cell r="F387">
            <v>0</v>
          </cell>
          <cell r="G387">
            <v>0</v>
          </cell>
          <cell r="H387">
            <v>0</v>
          </cell>
          <cell r="I387">
            <v>0</v>
          </cell>
          <cell r="J387">
            <v>1911.04945</v>
          </cell>
          <cell r="K387">
            <v>-1174.2634499999999</v>
          </cell>
          <cell r="L387">
            <v>-415.8036800000001</v>
          </cell>
          <cell r="M387">
            <v>-133.22797999999995</v>
          </cell>
        </row>
        <row r="388">
          <cell r="A388" t="str">
            <v>Consolidado31138313</v>
          </cell>
          <cell r="B388">
            <v>292.57974000000002</v>
          </cell>
          <cell r="C388">
            <v>381.99401999999998</v>
          </cell>
          <cell r="D388">
            <v>327.74330999999995</v>
          </cell>
          <cell r="E388">
            <v>283.21355000000005</v>
          </cell>
          <cell r="F388">
            <v>344.05219000000011</v>
          </cell>
          <cell r="G388">
            <v>1889.2080299999996</v>
          </cell>
          <cell r="H388">
            <v>-1572.5372399999997</v>
          </cell>
          <cell r="I388">
            <v>59.898879999999963</v>
          </cell>
          <cell r="J388">
            <v>6359.0874300000005</v>
          </cell>
          <cell r="K388">
            <v>-4806.7722200000007</v>
          </cell>
          <cell r="L388">
            <v>1209.4934600000015</v>
          </cell>
          <cell r="M388">
            <v>-363.17560000000049</v>
          </cell>
        </row>
        <row r="389">
          <cell r="A389" t="str">
            <v>Consolidado31138320</v>
          </cell>
          <cell r="B389">
            <v>3507.0200999999997</v>
          </cell>
          <cell r="C389">
            <v>3150.4509800000005</v>
          </cell>
          <cell r="D389">
            <v>3118.9878000000017</v>
          </cell>
          <cell r="E389">
            <v>3032.3137399999978</v>
          </cell>
          <cell r="F389">
            <v>3270.3843300000008</v>
          </cell>
          <cell r="G389">
            <v>2928.1811899999993</v>
          </cell>
          <cell r="H389">
            <v>4419.4919999999984</v>
          </cell>
          <cell r="I389">
            <v>4181.1250300000065</v>
          </cell>
          <cell r="J389">
            <v>14624.792509999996</v>
          </cell>
          <cell r="K389">
            <v>6459.8399099999951</v>
          </cell>
          <cell r="L389">
            <v>1179.2254300000059</v>
          </cell>
          <cell r="M389">
            <v>8955.7357199999969</v>
          </cell>
        </row>
        <row r="390">
          <cell r="A390" t="str">
            <v>Consolidado31138322</v>
          </cell>
          <cell r="B390">
            <v>0</v>
          </cell>
          <cell r="C390">
            <v>0</v>
          </cell>
          <cell r="D390">
            <v>0</v>
          </cell>
          <cell r="E390">
            <v>0</v>
          </cell>
          <cell r="F390">
            <v>0</v>
          </cell>
          <cell r="G390">
            <v>0</v>
          </cell>
          <cell r="H390">
            <v>0</v>
          </cell>
          <cell r="I390">
            <v>0</v>
          </cell>
          <cell r="J390">
            <v>792.86041</v>
          </cell>
          <cell r="K390">
            <v>-395.90102000000002</v>
          </cell>
          <cell r="L390">
            <v>-208.00736000000001</v>
          </cell>
          <cell r="M390">
            <v>-52.300559999999962</v>
          </cell>
        </row>
        <row r="391">
          <cell r="A391" t="str">
            <v>Consolidado31138323</v>
          </cell>
          <cell r="B391">
            <v>3507.0200999999997</v>
          </cell>
          <cell r="C391">
            <v>3150.4509800000005</v>
          </cell>
          <cell r="D391">
            <v>3118.9878000000017</v>
          </cell>
          <cell r="E391">
            <v>3032.3137399999978</v>
          </cell>
          <cell r="F391">
            <v>3270.3843300000008</v>
          </cell>
          <cell r="G391">
            <v>2928.1811899999993</v>
          </cell>
          <cell r="H391">
            <v>4419.4919999999984</v>
          </cell>
          <cell r="I391">
            <v>4181.1250300000065</v>
          </cell>
          <cell r="J391">
            <v>13831.932100000002</v>
          </cell>
          <cell r="K391">
            <v>6855.7409299999927</v>
          </cell>
          <cell r="L391">
            <v>1387.2327900000018</v>
          </cell>
          <cell r="M391">
            <v>9008.0362800000003</v>
          </cell>
        </row>
        <row r="392">
          <cell r="A392" t="str">
            <v>Consolidado31138330</v>
          </cell>
          <cell r="B392">
            <v>1467.6013499999999</v>
          </cell>
          <cell r="C392">
            <v>1187.2874199999997</v>
          </cell>
          <cell r="D392">
            <v>1648.7094600000009</v>
          </cell>
          <cell r="E392">
            <v>946.63068999999905</v>
          </cell>
          <cell r="F392">
            <v>1015.4525200000007</v>
          </cell>
          <cell r="G392">
            <v>1365.91399</v>
          </cell>
          <cell r="H392">
            <v>2322.9984100000011</v>
          </cell>
          <cell r="I392">
            <v>1053.5011799999975</v>
          </cell>
          <cell r="J392">
            <v>-564.09117999999944</v>
          </cell>
          <cell r="K392">
            <v>1396.7711900000013</v>
          </cell>
          <cell r="L392">
            <v>886.24673000000075</v>
          </cell>
          <cell r="M392">
            <v>817.44866999999977</v>
          </cell>
        </row>
        <row r="393">
          <cell r="A393" t="str">
            <v>Consolidado31138333</v>
          </cell>
          <cell r="B393">
            <v>1467.6013499999999</v>
          </cell>
          <cell r="C393">
            <v>1187.2874199999997</v>
          </cell>
          <cell r="D393">
            <v>1648.7094600000009</v>
          </cell>
          <cell r="E393">
            <v>946.63068999999905</v>
          </cell>
          <cell r="F393">
            <v>1015.4525200000007</v>
          </cell>
          <cell r="G393">
            <v>1365.91399</v>
          </cell>
          <cell r="H393">
            <v>2322.9984100000011</v>
          </cell>
          <cell r="I393">
            <v>1053.5011799999975</v>
          </cell>
          <cell r="J393">
            <v>-564.09117999999944</v>
          </cell>
          <cell r="K393">
            <v>1396.7711900000013</v>
          </cell>
          <cell r="L393">
            <v>886.24673000000075</v>
          </cell>
          <cell r="M393">
            <v>817.44866999999977</v>
          </cell>
        </row>
        <row r="394">
          <cell r="A394" t="str">
            <v>Consolidado31138340</v>
          </cell>
          <cell r="B394">
            <v>128.76367999999999</v>
          </cell>
          <cell r="C394">
            <v>102.14176</v>
          </cell>
          <cell r="D394">
            <v>112.18594000000002</v>
          </cell>
          <cell r="E394">
            <v>96.943510000000003</v>
          </cell>
          <cell r="F394">
            <v>117.76846999999998</v>
          </cell>
          <cell r="G394">
            <v>20.741430000000037</v>
          </cell>
          <cell r="H394">
            <v>4.6649999999999636</v>
          </cell>
          <cell r="I394">
            <v>19.044489999999996</v>
          </cell>
          <cell r="J394">
            <v>3378.9546600000008</v>
          </cell>
          <cell r="K394">
            <v>-2505.668920000001</v>
          </cell>
          <cell r="L394">
            <v>246.1231499999999</v>
          </cell>
          <cell r="M394">
            <v>-206.5939999999996</v>
          </cell>
        </row>
        <row r="395">
          <cell r="A395" t="str">
            <v>Consolidado31138342</v>
          </cell>
          <cell r="B395">
            <v>0</v>
          </cell>
          <cell r="C395">
            <v>0</v>
          </cell>
          <cell r="D395">
            <v>0</v>
          </cell>
          <cell r="E395">
            <v>0</v>
          </cell>
          <cell r="F395">
            <v>0</v>
          </cell>
          <cell r="G395">
            <v>0</v>
          </cell>
          <cell r="H395">
            <v>0</v>
          </cell>
          <cell r="I395">
            <v>0</v>
          </cell>
          <cell r="J395">
            <v>616.19950000000006</v>
          </cell>
          <cell r="K395">
            <v>-372.64267000000007</v>
          </cell>
          <cell r="L395">
            <v>-135.07437000000002</v>
          </cell>
          <cell r="M395">
            <v>-21.91413</v>
          </cell>
        </row>
        <row r="396">
          <cell r="A396" t="str">
            <v>Consolidado31138343</v>
          </cell>
          <cell r="B396">
            <v>128.76367999999999</v>
          </cell>
          <cell r="C396">
            <v>102.14176</v>
          </cell>
          <cell r="D396">
            <v>112.18594000000002</v>
          </cell>
          <cell r="E396">
            <v>96.943510000000003</v>
          </cell>
          <cell r="F396">
            <v>117.76846999999998</v>
          </cell>
          <cell r="G396">
            <v>20.741430000000037</v>
          </cell>
          <cell r="H396">
            <v>4.6649999999999636</v>
          </cell>
          <cell r="I396">
            <v>19.044489999999996</v>
          </cell>
          <cell r="J396">
            <v>2762.7551600000002</v>
          </cell>
          <cell r="K396">
            <v>-2133.0262500000003</v>
          </cell>
          <cell r="L396">
            <v>381.19752000000017</v>
          </cell>
          <cell r="M396">
            <v>-184.67986999999994</v>
          </cell>
        </row>
        <row r="397">
          <cell r="A397" t="str">
            <v>Consolidado31144300</v>
          </cell>
          <cell r="B397">
            <v>242.43836999999999</v>
          </cell>
          <cell r="C397">
            <v>238.6464</v>
          </cell>
          <cell r="D397">
            <v>841.22470000000021</v>
          </cell>
          <cell r="E397">
            <v>241.84019999999987</v>
          </cell>
          <cell r="F397">
            <v>239.19391000000019</v>
          </cell>
          <cell r="G397">
            <v>245.79401000000007</v>
          </cell>
          <cell r="H397">
            <v>461.63940999999977</v>
          </cell>
          <cell r="I397">
            <v>681.55292999999983</v>
          </cell>
          <cell r="J397">
            <v>1081.1676400000006</v>
          </cell>
          <cell r="K397">
            <v>2106.9936299999999</v>
          </cell>
          <cell r="L397">
            <v>3270.9449199999999</v>
          </cell>
          <cell r="M397">
            <v>4045.1155099999996</v>
          </cell>
        </row>
        <row r="398">
          <cell r="A398" t="str">
            <v>Consolidado41111320</v>
          </cell>
          <cell r="B398">
            <v>69189.331869999995</v>
          </cell>
          <cell r="C398">
            <v>64324.483040000021</v>
          </cell>
          <cell r="D398">
            <v>66776.372730000003</v>
          </cell>
          <cell r="E398">
            <v>67720.63460999995</v>
          </cell>
          <cell r="F398">
            <v>71963.331240000029</v>
          </cell>
          <cell r="G398">
            <v>74380.853460000013</v>
          </cell>
          <cell r="H398">
            <v>56379.796299999987</v>
          </cell>
          <cell r="I398">
            <v>64595.747319999966</v>
          </cell>
          <cell r="J398">
            <v>76699.571950000012</v>
          </cell>
          <cell r="K398">
            <v>59104.068460000213</v>
          </cell>
          <cell r="L398">
            <v>59507.405569999828</v>
          </cell>
          <cell r="M398">
            <v>56513.877870000084</v>
          </cell>
        </row>
        <row r="399">
          <cell r="A399" t="str">
            <v>Consolidado41111323</v>
          </cell>
          <cell r="B399">
            <v>41.7956</v>
          </cell>
          <cell r="C399">
            <v>41.047720000000005</v>
          </cell>
          <cell r="D399">
            <v>54.945069999999987</v>
          </cell>
          <cell r="E399">
            <v>55.490560000000016</v>
          </cell>
          <cell r="F399">
            <v>70.443379999999991</v>
          </cell>
          <cell r="G399">
            <v>60.705939999999941</v>
          </cell>
          <cell r="H399">
            <v>25.67270000000002</v>
          </cell>
          <cell r="I399">
            <v>35.353870000000029</v>
          </cell>
          <cell r="J399">
            <v>45.696150000000046</v>
          </cell>
          <cell r="K399">
            <v>29.402289999999937</v>
          </cell>
          <cell r="L399">
            <v>35.672970000000021</v>
          </cell>
          <cell r="M399">
            <v>25.450419999999951</v>
          </cell>
        </row>
        <row r="400">
          <cell r="A400" t="str">
            <v>Consolidado41111324</v>
          </cell>
          <cell r="B400">
            <v>2904.88355</v>
          </cell>
          <cell r="C400">
            <v>2699.3331600000006</v>
          </cell>
          <cell r="D400">
            <v>2357.8248600000006</v>
          </cell>
          <cell r="E400">
            <v>3138.9158099999986</v>
          </cell>
          <cell r="F400">
            <v>3594.5728600000002</v>
          </cell>
          <cell r="G400">
            <v>4346.6319399999993</v>
          </cell>
          <cell r="H400">
            <v>2193.3606400000026</v>
          </cell>
          <cell r="I400">
            <v>2760.8719899999996</v>
          </cell>
          <cell r="J400">
            <v>6559.0922199999986</v>
          </cell>
          <cell r="K400">
            <v>3952.0616400000035</v>
          </cell>
          <cell r="L400">
            <v>5027.1461899999995</v>
          </cell>
          <cell r="M400">
            <v>4954.504829999998</v>
          </cell>
        </row>
        <row r="401">
          <cell r="A401" t="str">
            <v>Consolidado41111325</v>
          </cell>
          <cell r="B401">
            <v>150.33160999999998</v>
          </cell>
          <cell r="C401">
            <v>-145.90378999999999</v>
          </cell>
          <cell r="D401">
            <v>5.4272099999999988</v>
          </cell>
          <cell r="E401">
            <v>1.1116400000000013</v>
          </cell>
          <cell r="F401">
            <v>1.5747599999999995</v>
          </cell>
          <cell r="G401">
            <v>0.96364999999999945</v>
          </cell>
          <cell r="H401">
            <v>1.2974300000000003</v>
          </cell>
          <cell r="I401">
            <v>1.9972300000000001</v>
          </cell>
          <cell r="J401">
            <v>3.214109999999998</v>
          </cell>
          <cell r="K401">
            <v>1.1359400000000015</v>
          </cell>
          <cell r="L401">
            <v>1.0410399999999989</v>
          </cell>
          <cell r="M401">
            <v>0.73873000000000033</v>
          </cell>
        </row>
        <row r="402">
          <cell r="A402" t="str">
            <v>Consolidado41111330</v>
          </cell>
          <cell r="B402">
            <v>1922.01305</v>
          </cell>
          <cell r="C402">
            <v>1728.9321199999995</v>
          </cell>
          <cell r="D402">
            <v>-1444.3927199999994</v>
          </cell>
          <cell r="E402">
            <v>2374.4188899999999</v>
          </cell>
          <cell r="F402">
            <v>199.95474999999988</v>
          </cell>
          <cell r="G402">
            <v>120.71892000000025</v>
          </cell>
          <cell r="H402">
            <v>23366.951590000001</v>
          </cell>
          <cell r="I402">
            <v>24599.721070000003</v>
          </cell>
          <cell r="J402">
            <v>30019.543669999985</v>
          </cell>
          <cell r="K402">
            <v>27422.429590000014</v>
          </cell>
          <cell r="L402">
            <v>24552.790999999983</v>
          </cell>
          <cell r="M402">
            <v>23858.433730000019</v>
          </cell>
        </row>
        <row r="403">
          <cell r="A403" t="str">
            <v>Consolidado41111333</v>
          </cell>
          <cell r="B403">
            <v>1010.9059500000001</v>
          </cell>
          <cell r="C403">
            <v>940.35074000000009</v>
          </cell>
          <cell r="D403">
            <v>-1947.2414300000003</v>
          </cell>
          <cell r="E403">
            <v>-3.6618999999999997</v>
          </cell>
          <cell r="F403">
            <v>3.5760000000000014E-2</v>
          </cell>
          <cell r="G403">
            <v>-0.20771000000000003</v>
          </cell>
          <cell r="H403">
            <v>1.95004</v>
          </cell>
          <cell r="I403">
            <v>4.1011800000000003</v>
          </cell>
          <cell r="J403">
            <v>4.9359199999999994</v>
          </cell>
          <cell r="K403">
            <v>3.8451199999999996</v>
          </cell>
          <cell r="L403">
            <v>3.435789999999999</v>
          </cell>
          <cell r="M403">
            <v>1.7779700000000034</v>
          </cell>
        </row>
        <row r="404">
          <cell r="A404" t="str">
            <v>Consolidado41111334</v>
          </cell>
          <cell r="B404">
            <v>366.29703999999998</v>
          </cell>
          <cell r="C404">
            <v>344.29455000000002</v>
          </cell>
          <cell r="D404">
            <v>571.67466999999988</v>
          </cell>
          <cell r="E404">
            <v>595.8786399999999</v>
          </cell>
          <cell r="F404">
            <v>548.5942</v>
          </cell>
          <cell r="G404">
            <v>543.74744000000055</v>
          </cell>
          <cell r="H404">
            <v>480.73590999999988</v>
          </cell>
          <cell r="I404">
            <v>897.5971699999991</v>
          </cell>
          <cell r="J404">
            <v>10612.572209999998</v>
          </cell>
          <cell r="K404">
            <v>5196.1541900000029</v>
          </cell>
          <cell r="L404">
            <v>3576.8917900000015</v>
          </cell>
          <cell r="M404">
            <v>5768.3812899999975</v>
          </cell>
        </row>
        <row r="405">
          <cell r="A405" t="str">
            <v>Consolidado41111335</v>
          </cell>
          <cell r="B405">
            <v>0</v>
          </cell>
          <cell r="C405">
            <v>3.3948100000000001</v>
          </cell>
          <cell r="D405">
            <v>-3.3948100000000001</v>
          </cell>
          <cell r="E405">
            <v>0.68779999999999997</v>
          </cell>
          <cell r="F405">
            <v>8.1700000000000106E-3</v>
          </cell>
          <cell r="G405">
            <v>5.8300000000000018E-3</v>
          </cell>
          <cell r="H405">
            <v>3.8628100000000001</v>
          </cell>
          <cell r="I405">
            <v>4.7277500000000003</v>
          </cell>
          <cell r="J405">
            <v>7.1386999999999983</v>
          </cell>
          <cell r="K405">
            <v>1.1526700000000005</v>
          </cell>
          <cell r="L405">
            <v>-0.1104699999999994</v>
          </cell>
          <cell r="M405">
            <v>-1.8999999999991246E-4</v>
          </cell>
        </row>
        <row r="5824">
          <cell r="A5824" t="str">
            <v>Consolidado41111335</v>
          </cell>
          <cell r="B5824">
            <v>0</v>
          </cell>
          <cell r="C5824">
            <v>3.3948100000000001</v>
          </cell>
          <cell r="D5824">
            <v>-3.3948100000000001</v>
          </cell>
          <cell r="E5824">
            <v>0.68779999999999997</v>
          </cell>
          <cell r="F5824">
            <v>8.1700000000000106E-3</v>
          </cell>
          <cell r="G5824">
            <v>5.8300000000000018E-3</v>
          </cell>
          <cell r="H5824">
            <v>3.8628100000000001</v>
          </cell>
          <cell r="I5824">
            <v>4.7277500000000003</v>
          </cell>
          <cell r="J5824">
            <v>7.1386999999999983</v>
          </cell>
          <cell r="K5824">
            <v>1.1526700000000005</v>
          </cell>
          <cell r="L5824">
            <v>-0.1104699999999994</v>
          </cell>
          <cell r="M5824">
            <v>-1.8999999999991246E-4</v>
          </cell>
        </row>
        <row r="5825">
          <cell r="A5825">
            <v>0</v>
          </cell>
          <cell r="B5825">
            <v>0</v>
          </cell>
          <cell r="C5825">
            <v>0</v>
          </cell>
          <cell r="D5825">
            <v>0</v>
          </cell>
          <cell r="E5825">
            <v>0</v>
          </cell>
          <cell r="F5825">
            <v>0</v>
          </cell>
          <cell r="G5825">
            <v>0</v>
          </cell>
          <cell r="H5825">
            <v>0</v>
          </cell>
          <cell r="I5825">
            <v>0</v>
          </cell>
          <cell r="J5825">
            <v>0</v>
          </cell>
          <cell r="K5825">
            <v>0</v>
          </cell>
          <cell r="L5825" t="b">
            <v>1</v>
          </cell>
          <cell r="M5825">
            <v>0</v>
          </cell>
        </row>
        <row r="65472">
          <cell r="A65472">
            <v>0</v>
          </cell>
          <cell r="B65472">
            <v>0</v>
          </cell>
          <cell r="C65472">
            <v>0</v>
          </cell>
          <cell r="D65472">
            <v>0</v>
          </cell>
          <cell r="E65472">
            <v>0</v>
          </cell>
          <cell r="F65472">
            <v>0</v>
          </cell>
          <cell r="G65472">
            <v>0</v>
          </cell>
          <cell r="H65472">
            <v>0</v>
          </cell>
          <cell r="I65472">
            <v>0</v>
          </cell>
          <cell r="J65472">
            <v>0</v>
          </cell>
          <cell r="K65472">
            <v>0</v>
          </cell>
          <cell r="L65472" t="b">
            <v>1</v>
          </cell>
          <cell r="M65472">
            <v>0</v>
          </cell>
        </row>
        <row r="65473">
          <cell r="A65473">
            <v>0</v>
          </cell>
          <cell r="B65473">
            <v>0</v>
          </cell>
          <cell r="C65473">
            <v>0</v>
          </cell>
          <cell r="D65473">
            <v>0</v>
          </cell>
          <cell r="E65473">
            <v>0</v>
          </cell>
          <cell r="F65473">
            <v>0</v>
          </cell>
          <cell r="G65473">
            <v>0</v>
          </cell>
          <cell r="H65473">
            <v>0</v>
          </cell>
          <cell r="I65473">
            <v>0</v>
          </cell>
          <cell r="J65473">
            <v>0</v>
          </cell>
          <cell r="K65473">
            <v>0</v>
          </cell>
          <cell r="L65473">
            <v>0</v>
          </cell>
          <cell r="M65473">
            <v>0</v>
          </cell>
        </row>
      </sheetData>
      <sheetData sheetId="24" refreshError="1">
        <row r="1">
          <cell r="A1" t="str">
            <v>Teleamazon</v>
          </cell>
          <cell r="B1" t="str">
            <v>CE</v>
          </cell>
          <cell r="C1" t="str">
            <v>Teleamazon</v>
          </cell>
        </row>
        <row r="2">
          <cell r="A2" t="str">
            <v>Telamazon</v>
          </cell>
          <cell r="B2" t="str">
            <v>CE</v>
          </cell>
          <cell r="C2" t="str">
            <v>Teleamazon</v>
          </cell>
        </row>
        <row r="3">
          <cell r="A3" t="str">
            <v>Telaima</v>
          </cell>
          <cell r="B3" t="str">
            <v>CE</v>
          </cell>
          <cell r="C3" t="str">
            <v>Telaima</v>
          </cell>
        </row>
        <row r="4">
          <cell r="A4" t="str">
            <v>Telepara</v>
          </cell>
          <cell r="B4" t="str">
            <v>CE</v>
          </cell>
          <cell r="C4" t="str">
            <v>Telepara</v>
          </cell>
        </row>
        <row r="5">
          <cell r="A5" t="str">
            <v>Telepará</v>
          </cell>
          <cell r="B5" t="str">
            <v>CE</v>
          </cell>
          <cell r="C5" t="str">
            <v>Telepara</v>
          </cell>
        </row>
        <row r="6">
          <cell r="A6" t="str">
            <v>Teleamapa</v>
          </cell>
          <cell r="B6" t="str">
            <v>CE</v>
          </cell>
          <cell r="C6" t="str">
            <v>Teleamapa</v>
          </cell>
        </row>
        <row r="7">
          <cell r="A7" t="str">
            <v>Teleamapá</v>
          </cell>
          <cell r="B7" t="str">
            <v>CE</v>
          </cell>
          <cell r="C7" t="str">
            <v>Teleamapa</v>
          </cell>
        </row>
        <row r="8">
          <cell r="A8" t="str">
            <v>Telma</v>
          </cell>
          <cell r="B8" t="str">
            <v>CE</v>
          </cell>
          <cell r="C8" t="str">
            <v>Telma</v>
          </cell>
        </row>
        <row r="9">
          <cell r="A9" t="str">
            <v>Telepisa</v>
          </cell>
          <cell r="B9" t="str">
            <v>CE</v>
          </cell>
          <cell r="C9" t="str">
            <v>Telepisa</v>
          </cell>
        </row>
        <row r="10">
          <cell r="A10" t="str">
            <v>Teleceara</v>
          </cell>
          <cell r="B10" t="str">
            <v>CE</v>
          </cell>
          <cell r="C10" t="str">
            <v>Teleceara</v>
          </cell>
        </row>
        <row r="11">
          <cell r="A11" t="str">
            <v>Teleceará</v>
          </cell>
          <cell r="B11" t="str">
            <v>CE</v>
          </cell>
          <cell r="C11" t="str">
            <v>Teleceara</v>
          </cell>
        </row>
        <row r="12">
          <cell r="A12" t="str">
            <v>Telern</v>
          </cell>
          <cell r="B12" t="str">
            <v>PE</v>
          </cell>
          <cell r="C12" t="str">
            <v>Telern</v>
          </cell>
        </row>
        <row r="13">
          <cell r="A13" t="str">
            <v>Telpa</v>
          </cell>
          <cell r="B13" t="str">
            <v>PE</v>
          </cell>
          <cell r="C13" t="str">
            <v>Telpa</v>
          </cell>
        </row>
        <row r="14">
          <cell r="A14" t="str">
            <v>Telpe</v>
          </cell>
          <cell r="B14" t="str">
            <v>PE</v>
          </cell>
          <cell r="C14" t="str">
            <v>Telpe</v>
          </cell>
        </row>
        <row r="15">
          <cell r="A15" t="str">
            <v>Telasa</v>
          </cell>
          <cell r="B15" t="str">
            <v>BA</v>
          </cell>
          <cell r="C15" t="str">
            <v>Telasa</v>
          </cell>
        </row>
        <row r="16">
          <cell r="A16" t="str">
            <v>Telergipe</v>
          </cell>
          <cell r="B16" t="str">
            <v>BA</v>
          </cell>
          <cell r="C16" t="str">
            <v>Telergipe</v>
          </cell>
        </row>
        <row r="17">
          <cell r="A17" t="str">
            <v>Telebahia</v>
          </cell>
          <cell r="B17" t="str">
            <v>BA</v>
          </cell>
          <cell r="C17" t="str">
            <v>Telebahia</v>
          </cell>
        </row>
        <row r="18">
          <cell r="A18" t="str">
            <v>Telemig</v>
          </cell>
          <cell r="B18" t="str">
            <v>MG</v>
          </cell>
          <cell r="C18" t="str">
            <v>Telemig</v>
          </cell>
        </row>
        <row r="19">
          <cell r="A19" t="str">
            <v>Telest</v>
          </cell>
          <cell r="B19" t="str">
            <v>MG</v>
          </cell>
          <cell r="C19" t="str">
            <v>Telest</v>
          </cell>
        </row>
        <row r="20">
          <cell r="A20" t="str">
            <v>Teleste</v>
          </cell>
          <cell r="B20" t="str">
            <v>MG</v>
          </cell>
          <cell r="C20" t="str">
            <v>Telest</v>
          </cell>
        </row>
        <row r="21">
          <cell r="A21" t="str">
            <v>Telerj</v>
          </cell>
          <cell r="B21" t="str">
            <v>RJ</v>
          </cell>
          <cell r="C21" t="str">
            <v>Telerj</v>
          </cell>
        </row>
        <row r="22">
          <cell r="A22" t="str">
            <v>TELEMAR - AM</v>
          </cell>
          <cell r="B22" t="str">
            <v>CE</v>
          </cell>
          <cell r="C22" t="str">
            <v>Teleamazon</v>
          </cell>
        </row>
        <row r="23">
          <cell r="A23" t="str">
            <v>TELEMAR - RR</v>
          </cell>
          <cell r="B23" t="str">
            <v>CE</v>
          </cell>
          <cell r="C23" t="str">
            <v>Telaima</v>
          </cell>
        </row>
        <row r="24">
          <cell r="A24" t="str">
            <v>TELEMAR - PA</v>
          </cell>
          <cell r="B24" t="str">
            <v>CE</v>
          </cell>
          <cell r="C24" t="str">
            <v>Telepara</v>
          </cell>
        </row>
        <row r="25">
          <cell r="A25" t="str">
            <v>TELEMAR - AP</v>
          </cell>
          <cell r="B25" t="str">
            <v>CE</v>
          </cell>
          <cell r="C25" t="str">
            <v>Teleamapa</v>
          </cell>
        </row>
        <row r="26">
          <cell r="A26" t="str">
            <v>TELEMAR - MA</v>
          </cell>
          <cell r="B26" t="str">
            <v>CE</v>
          </cell>
          <cell r="C26" t="str">
            <v>Telma</v>
          </cell>
        </row>
        <row r="27">
          <cell r="A27" t="str">
            <v>TELEMAR - PI</v>
          </cell>
          <cell r="B27" t="str">
            <v>CE</v>
          </cell>
          <cell r="C27" t="str">
            <v>Telepisa</v>
          </cell>
        </row>
        <row r="28">
          <cell r="A28" t="str">
            <v>TELEMAR - CE</v>
          </cell>
          <cell r="B28" t="str">
            <v>CE</v>
          </cell>
          <cell r="C28" t="str">
            <v>Teleceara</v>
          </cell>
        </row>
        <row r="29">
          <cell r="A29" t="str">
            <v>TELEMAR - RN</v>
          </cell>
          <cell r="B29" t="str">
            <v>PE</v>
          </cell>
          <cell r="C29" t="str">
            <v>Telern</v>
          </cell>
        </row>
        <row r="30">
          <cell r="A30" t="str">
            <v>TELEMAR - PB</v>
          </cell>
          <cell r="B30" t="str">
            <v>PE</v>
          </cell>
          <cell r="C30" t="str">
            <v>Telpa</v>
          </cell>
        </row>
        <row r="31">
          <cell r="A31" t="str">
            <v>TELEMAR - PE</v>
          </cell>
          <cell r="B31" t="str">
            <v>PE</v>
          </cell>
          <cell r="C31" t="str">
            <v>Telpe</v>
          </cell>
        </row>
        <row r="32">
          <cell r="A32" t="str">
            <v>TELEMAR - AL</v>
          </cell>
          <cell r="B32" t="str">
            <v>BA</v>
          </cell>
          <cell r="C32" t="str">
            <v>Telasa</v>
          </cell>
        </row>
        <row r="33">
          <cell r="A33" t="str">
            <v>TELEMAR - SE</v>
          </cell>
          <cell r="B33" t="str">
            <v>BA</v>
          </cell>
          <cell r="C33" t="str">
            <v>Telergipe</v>
          </cell>
        </row>
        <row r="34">
          <cell r="A34" t="str">
            <v>TELEMAR - BA</v>
          </cell>
          <cell r="B34" t="str">
            <v>BA</v>
          </cell>
          <cell r="C34" t="str">
            <v>Telebahia</v>
          </cell>
        </row>
        <row r="35">
          <cell r="A35" t="str">
            <v>TELEMAR - MG</v>
          </cell>
          <cell r="B35" t="str">
            <v>MG</v>
          </cell>
          <cell r="C35" t="str">
            <v>Telemig</v>
          </cell>
        </row>
        <row r="36">
          <cell r="A36" t="str">
            <v>TELEMAR - ES</v>
          </cell>
          <cell r="B36" t="str">
            <v>MG</v>
          </cell>
          <cell r="C36" t="str">
            <v>Telest</v>
          </cell>
        </row>
        <row r="37">
          <cell r="A37" t="str">
            <v>TELEMAR - RJ</v>
          </cell>
          <cell r="B37" t="str">
            <v>RJ</v>
          </cell>
          <cell r="C37" t="str">
            <v>Telerj</v>
          </cell>
        </row>
        <row r="38">
          <cell r="A38" t="str">
            <v>TELEMAR-AM</v>
          </cell>
          <cell r="B38" t="str">
            <v>CE</v>
          </cell>
          <cell r="C38" t="str">
            <v>Teleamazon</v>
          </cell>
        </row>
        <row r="39">
          <cell r="A39" t="str">
            <v>TELEMAR-RR</v>
          </cell>
          <cell r="B39" t="str">
            <v>CE</v>
          </cell>
          <cell r="C39" t="str">
            <v>Telaima</v>
          </cell>
        </row>
        <row r="40">
          <cell r="A40" t="str">
            <v>TELEMAR-PA</v>
          </cell>
          <cell r="B40" t="str">
            <v>CE</v>
          </cell>
          <cell r="C40" t="str">
            <v>Telepara</v>
          </cell>
        </row>
        <row r="41">
          <cell r="A41" t="str">
            <v>TELEMAR-AP</v>
          </cell>
          <cell r="B41" t="str">
            <v>CE</v>
          </cell>
          <cell r="C41" t="str">
            <v>Teleamapa</v>
          </cell>
        </row>
        <row r="42">
          <cell r="A42" t="str">
            <v>TELEMAR-MA</v>
          </cell>
          <cell r="B42" t="str">
            <v>CE</v>
          </cell>
          <cell r="C42" t="str">
            <v>Telma</v>
          </cell>
        </row>
        <row r="43">
          <cell r="A43" t="str">
            <v>TELEMAR-PI</v>
          </cell>
          <cell r="B43" t="str">
            <v>CE</v>
          </cell>
          <cell r="C43" t="str">
            <v>Telepisa</v>
          </cell>
        </row>
        <row r="44">
          <cell r="A44" t="str">
            <v>TELEMAR-CE</v>
          </cell>
          <cell r="B44" t="str">
            <v>CE</v>
          </cell>
          <cell r="C44" t="str">
            <v>Teleceara</v>
          </cell>
        </row>
        <row r="45">
          <cell r="A45" t="str">
            <v>TELEMAR-RN</v>
          </cell>
          <cell r="B45" t="str">
            <v>PE</v>
          </cell>
          <cell r="C45" t="str">
            <v>Telern</v>
          </cell>
        </row>
        <row r="46">
          <cell r="A46" t="str">
            <v>TELEMAR-PB</v>
          </cell>
          <cell r="B46" t="str">
            <v>PE</v>
          </cell>
          <cell r="C46" t="str">
            <v>Telpa</v>
          </cell>
        </row>
        <row r="47">
          <cell r="A47" t="str">
            <v>TELEMAR-PE</v>
          </cell>
          <cell r="B47" t="str">
            <v>PE</v>
          </cell>
          <cell r="C47" t="str">
            <v>Telpe</v>
          </cell>
        </row>
        <row r="48">
          <cell r="A48" t="str">
            <v>TELEMAR-AL</v>
          </cell>
          <cell r="B48" t="str">
            <v>BA</v>
          </cell>
          <cell r="C48" t="str">
            <v>Telasa</v>
          </cell>
        </row>
        <row r="49">
          <cell r="A49" t="str">
            <v>TELEMAR-SE</v>
          </cell>
          <cell r="B49" t="str">
            <v>BA</v>
          </cell>
          <cell r="C49" t="str">
            <v>Telergipe</v>
          </cell>
        </row>
        <row r="50">
          <cell r="A50" t="str">
            <v>TELEMAR-BA</v>
          </cell>
          <cell r="B50" t="str">
            <v>BA</v>
          </cell>
          <cell r="C50" t="str">
            <v>Telebahia</v>
          </cell>
        </row>
        <row r="51">
          <cell r="A51" t="str">
            <v>TELEMAR-MG</v>
          </cell>
          <cell r="B51" t="str">
            <v>MG</v>
          </cell>
          <cell r="C51" t="str">
            <v>Telemig</v>
          </cell>
        </row>
        <row r="52">
          <cell r="A52" t="str">
            <v>TELEMAR-ES</v>
          </cell>
          <cell r="B52" t="str">
            <v>MG</v>
          </cell>
          <cell r="C52" t="str">
            <v>Telest</v>
          </cell>
        </row>
        <row r="53">
          <cell r="A53" t="str">
            <v>TELEMAR-RJ</v>
          </cell>
          <cell r="B53" t="str">
            <v>RJ</v>
          </cell>
          <cell r="C53" t="str">
            <v>Telerj</v>
          </cell>
        </row>
        <row r="54">
          <cell r="A54" t="str">
            <v>AM</v>
          </cell>
          <cell r="B54" t="str">
            <v>CE</v>
          </cell>
          <cell r="C54" t="str">
            <v>Teleamazon</v>
          </cell>
        </row>
        <row r="55">
          <cell r="A55" t="str">
            <v>RR</v>
          </cell>
          <cell r="B55" t="str">
            <v>CE</v>
          </cell>
          <cell r="C55" t="str">
            <v>Telaima</v>
          </cell>
        </row>
        <row r="56">
          <cell r="A56" t="str">
            <v>PA</v>
          </cell>
          <cell r="B56" t="str">
            <v>CE</v>
          </cell>
          <cell r="C56" t="str">
            <v>Telepara</v>
          </cell>
        </row>
        <row r="57">
          <cell r="A57" t="str">
            <v>AP</v>
          </cell>
          <cell r="B57" t="str">
            <v>CE</v>
          </cell>
          <cell r="C57" t="str">
            <v>Teleamapa</v>
          </cell>
        </row>
        <row r="58">
          <cell r="A58" t="str">
            <v>MA</v>
          </cell>
          <cell r="B58" t="str">
            <v>CE</v>
          </cell>
          <cell r="C58" t="str">
            <v>Telma</v>
          </cell>
        </row>
        <row r="59">
          <cell r="A59" t="str">
            <v>PI</v>
          </cell>
          <cell r="B59" t="str">
            <v>CE</v>
          </cell>
          <cell r="C59" t="str">
            <v>Telepisa</v>
          </cell>
        </row>
        <row r="60">
          <cell r="A60" t="str">
            <v>CE</v>
          </cell>
          <cell r="B60" t="str">
            <v>CE</v>
          </cell>
          <cell r="C60" t="str">
            <v>Teleceara</v>
          </cell>
        </row>
        <row r="61">
          <cell r="A61" t="str">
            <v>RN</v>
          </cell>
          <cell r="B61" t="str">
            <v>PE</v>
          </cell>
          <cell r="C61" t="str">
            <v>Telern</v>
          </cell>
        </row>
        <row r="62">
          <cell r="A62" t="str">
            <v>PB</v>
          </cell>
          <cell r="B62" t="str">
            <v>PE</v>
          </cell>
          <cell r="C62" t="str">
            <v>Telpa</v>
          </cell>
        </row>
        <row r="63">
          <cell r="A63" t="str">
            <v>PE</v>
          </cell>
          <cell r="B63" t="str">
            <v>PE</v>
          </cell>
          <cell r="C63" t="str">
            <v>Telpe</v>
          </cell>
        </row>
        <row r="64">
          <cell r="A64" t="str">
            <v>AL</v>
          </cell>
          <cell r="B64" t="str">
            <v>BA</v>
          </cell>
          <cell r="C64" t="str">
            <v>Telasa</v>
          </cell>
        </row>
        <row r="65">
          <cell r="A65" t="str">
            <v>SE</v>
          </cell>
          <cell r="B65" t="str">
            <v>BA</v>
          </cell>
          <cell r="C65" t="str">
            <v>Telergipe</v>
          </cell>
        </row>
        <row r="66">
          <cell r="A66" t="str">
            <v>BA</v>
          </cell>
          <cell r="B66" t="str">
            <v>BA</v>
          </cell>
          <cell r="C66" t="str">
            <v>Telebahia</v>
          </cell>
        </row>
        <row r="67">
          <cell r="A67" t="str">
            <v>MG</v>
          </cell>
          <cell r="B67" t="str">
            <v>MG</v>
          </cell>
          <cell r="C67" t="str">
            <v>Telemig</v>
          </cell>
        </row>
        <row r="68">
          <cell r="A68" t="str">
            <v>ES</v>
          </cell>
          <cell r="B68" t="str">
            <v>MG</v>
          </cell>
          <cell r="C68" t="str">
            <v>Telest</v>
          </cell>
        </row>
        <row r="69">
          <cell r="A69" t="str">
            <v>RJ</v>
          </cell>
          <cell r="B69" t="str">
            <v>RJ</v>
          </cell>
          <cell r="C69" t="str">
            <v>Telerj</v>
          </cell>
        </row>
        <row r="70">
          <cell r="A70" t="str">
            <v>REGIONAL-MG</v>
          </cell>
          <cell r="C70" t="str">
            <v>Nucleo MG</v>
          </cell>
        </row>
        <row r="71">
          <cell r="A71" t="str">
            <v>REGIONAL-BA</v>
          </cell>
          <cell r="C71" t="str">
            <v>Nucleo BA</v>
          </cell>
        </row>
        <row r="72">
          <cell r="A72" t="str">
            <v>REGIONAL-PE</v>
          </cell>
          <cell r="C72" t="str">
            <v>Nucleo PE</v>
          </cell>
        </row>
        <row r="73">
          <cell r="A73" t="str">
            <v>REGIONAL-CE</v>
          </cell>
          <cell r="C73" t="str">
            <v>Nucleo CE</v>
          </cell>
        </row>
        <row r="74">
          <cell r="A74" t="str">
            <v>CONSOLIDADO</v>
          </cell>
          <cell r="C74" t="str">
            <v>Consolidado</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Sispec99"/>
      <sheetName val="DemoRes_(2)"/>
      <sheetName val="RecLiqServ_(2)"/>
      <sheetName val="DetDemoRes_(2)"/>
      <sheetName val="DemoRes_(2)1"/>
      <sheetName val="RecLiqServ_(2)1"/>
      <sheetName val="DetDemoRes_(2)1"/>
      <sheetName val="DemoRes_(2)3"/>
      <sheetName val="RecLiqServ_(2)3"/>
      <sheetName val="DetDemoRes_(2)3"/>
      <sheetName val="DemoRes_(2)2"/>
      <sheetName val="RecLiqServ_(2)2"/>
      <sheetName val="DetDemoRes_(2)2"/>
      <sheetName val="Simu_POT"/>
      <sheetName val="Simulador"/>
      <sheetName val="Principal"/>
      <sheetName val="BadeR2000_TNL"/>
      <sheetName val="Ano2001"/>
      <sheetName val="VPS"/>
      <sheetName val="Plan1"/>
      <sheetName val="DemoRes_(2)4"/>
      <sheetName val="RecLiqServ_(2)4"/>
      <sheetName val="DetDemoRes_(2)4"/>
      <sheetName val="Descritivo Fraturas Centro"/>
      <sheetName val="Check Farol"/>
      <sheetName val="Revisado"/>
      <sheetName val="DemoRes_(2)5"/>
      <sheetName val="RecLiqServ_(2)5"/>
      <sheetName val="DetDemoRes_(2)5"/>
      <sheetName val="Capa"/>
      <sheetName val="Check_Farol"/>
      <sheetName val="Descritivo_Fraturas_Centro"/>
      <sheetName val="Tabsal-2.9"/>
      <sheetName val="Multiples Output"/>
      <sheetName val="Multiples_Output"/>
      <sheetName val="DemoRes_(2)6"/>
      <sheetName val="RecLiqServ_(2)6"/>
      <sheetName val="DetDemoRes_(2)6"/>
      <sheetName val="Lista"/>
      <sheetName val="US99"/>
      <sheetName val="V&amp;V-TDDI-21040"/>
      <sheetName val="V&amp;V-PS-SCMT-21040"/>
      <sheetName val="METRICAS GVA"/>
      <sheetName val="FCD"/>
      <sheetName val="DemoRes_(2)7"/>
      <sheetName val="RecLiqServ_(2)7"/>
      <sheetName val="DetDemoRes_(2)7"/>
      <sheetName val="Descritivo_Fraturas_Centro1"/>
      <sheetName val="Check_Farol1"/>
      <sheetName val="METRICAS_GVA"/>
      <sheetName val="Multiples_Output1"/>
      <sheetName val="DemoRes_(2)8"/>
      <sheetName val="RecLiqServ_(2)8"/>
      <sheetName val="DetDemoRes_(2)8"/>
      <sheetName val="Descritivo_Fraturas_Centro2"/>
      <sheetName val="Check_Farol2"/>
      <sheetName val="METRICAS_GVA1"/>
      <sheetName val="Multiples_Output2"/>
      <sheetName val="DemoRes_(2)10"/>
      <sheetName val="RecLiqServ_(2)10"/>
      <sheetName val="DetDemoRes_(2)10"/>
      <sheetName val="Descritivo_Fraturas_Centro4"/>
      <sheetName val="Check_Farol4"/>
      <sheetName val="METRICAS_GVA3"/>
      <sheetName val="Multiples_Output4"/>
      <sheetName val="DemoRes_(2)9"/>
      <sheetName val="RecLiqServ_(2)9"/>
      <sheetName val="DetDemoRes_(2)9"/>
      <sheetName val="Descritivo_Fraturas_Centro3"/>
      <sheetName val="Check_Farol3"/>
      <sheetName val="METRICAS_GVA2"/>
      <sheetName val="Multiples_Output3"/>
      <sheetName val="DemoRes_(2)11"/>
      <sheetName val="RecLiqServ_(2)11"/>
      <sheetName val="DetDemoRes_(2)11"/>
      <sheetName val="Descritivo_Fraturas_Centro5"/>
      <sheetName val="Check_Farol5"/>
      <sheetName val="METRICAS_GVA4"/>
      <sheetName val="Multiples_Output5"/>
      <sheetName val="DemoRes_(2)12"/>
      <sheetName val="RecLiqServ_(2)12"/>
      <sheetName val="DetDemoRes_(2)12"/>
      <sheetName val="Descritivo_Fraturas_Centro6"/>
      <sheetName val="Check_Farol6"/>
      <sheetName val="METRICAS_GVA5"/>
      <sheetName val="Multiples_Output6"/>
      <sheetName val="DemoRes_(2)14"/>
      <sheetName val="RecLiqServ_(2)14"/>
      <sheetName val="DetDemoRes_(2)14"/>
      <sheetName val="Descritivo_Fraturas_Centro8"/>
      <sheetName val="Check_Farol8"/>
      <sheetName val="METRICAS_GVA7"/>
      <sheetName val="Multiples_Output8"/>
      <sheetName val="DemoRes_(2)13"/>
      <sheetName val="RecLiqServ_(2)13"/>
      <sheetName val="DetDemoRes_(2)13"/>
      <sheetName val="Descritivo_Fraturas_Centro7"/>
      <sheetName val="Check_Farol7"/>
      <sheetName val="METRICAS_GVA6"/>
      <sheetName val="Multiples_Output7"/>
      <sheetName val="DemoRes_(2)15"/>
      <sheetName val="RecLiqServ_(2)15"/>
      <sheetName val="DetDemoRes_(2)15"/>
      <sheetName val="Descritivo_Fraturas_Centro9"/>
      <sheetName val="Check_Farol9"/>
      <sheetName val="METRICAS_GVA8"/>
      <sheetName val="Multiples_Output9"/>
      <sheetName val="DemoRes_(2)16"/>
      <sheetName val="RecLiqServ_(2)16"/>
      <sheetName val="DetDemoRes_(2)16"/>
      <sheetName val="Descritivo_Fraturas_Centro11"/>
      <sheetName val="Check_Farol11"/>
      <sheetName val="METRICAS_GVA10"/>
      <sheetName val="Descritivo_Fraturas_Centro10"/>
      <sheetName val="Check_Farol10"/>
      <sheetName val="METRICAS_GVA9"/>
      <sheetName val="DemoRes_(2)17"/>
      <sheetName val="RecLiqServ_(2)17"/>
      <sheetName val="DetDemoRes_(2)17"/>
      <sheetName val="Descritivo_Fraturas_Centro12"/>
      <sheetName val="Check_Farol12"/>
      <sheetName val="METRICAS_GVA11"/>
      <sheetName val="DemoRes_(2)18"/>
      <sheetName val="RecLiqServ_(2)18"/>
      <sheetName val="DetDemoRes_(2)18"/>
      <sheetName val="Descritivo_Fraturas_Centro13"/>
      <sheetName val="Check_Farol13"/>
      <sheetName val="METRICAS_GVA12"/>
      <sheetName val="Multiples_Output10"/>
      <sheetName val="DemoRes_(2)20"/>
      <sheetName val="RecLiqServ_(2)20"/>
      <sheetName val="DetDemoRes_(2)20"/>
      <sheetName val="Descritivo_Fraturas_Centro15"/>
      <sheetName val="Check_Farol15"/>
      <sheetName val="METRICAS_GVA14"/>
      <sheetName val="Multiples_Output12"/>
      <sheetName val="DemoRes_(2)19"/>
      <sheetName val="RecLiqServ_(2)19"/>
      <sheetName val="DetDemoRes_(2)19"/>
      <sheetName val="Descritivo_Fraturas_Centro14"/>
      <sheetName val="Check_Farol14"/>
      <sheetName val="METRICAS_GVA13"/>
      <sheetName val="Multiples_Output11"/>
      <sheetName val="DemoRes_(2)21"/>
      <sheetName val="RecLiqServ_(2)21"/>
      <sheetName val="DetDemoRes_(2)21"/>
      <sheetName val="Descritivo_Fraturas_Centro16"/>
      <sheetName val="Check_Farol16"/>
      <sheetName val="METRICAS_GVA15"/>
      <sheetName val="Multiples_Output13"/>
      <sheetName val="DemoRes_(2)22"/>
      <sheetName val="RecLiqServ_(2)22"/>
      <sheetName val="DetDemoRes_(2)22"/>
      <sheetName val="Descritivo_Fraturas_Centro17"/>
      <sheetName val="Check_Farol17"/>
      <sheetName val="METRICAS_GVA16"/>
      <sheetName val="Multiples_Output14"/>
      <sheetName val="sispecabr99"/>
      <sheetName val="thp_"/>
      <sheetName val="DemoRes_(2)23"/>
      <sheetName val="RecLiqServ_(2)23"/>
      <sheetName val="DetDemoRes_(2)23"/>
      <sheetName val="Descritivo_Fraturas_Centro18"/>
      <sheetName val="Check_Farol18"/>
      <sheetName val="METRICAS_GVA17"/>
      <sheetName val="Multiples_Output15"/>
      <sheetName val="DemoRes_(2)24"/>
      <sheetName val="RecLiqServ_(2)24"/>
      <sheetName val="DetDemoRes_(2)24"/>
      <sheetName val="Descritivo_Fraturas_Centro19"/>
      <sheetName val="Check_Farol19"/>
      <sheetName val="METRICAS_GVA18"/>
      <sheetName val="Multiples_Output16"/>
      <sheetName val="DemoRes_(2)25"/>
      <sheetName val="RecLiqServ_(2)25"/>
      <sheetName val="DetDemoRes_(2)25"/>
      <sheetName val="Descritivo_Fraturas_Centro20"/>
      <sheetName val="Check_Farol20"/>
      <sheetName val="METRICAS_GVA19"/>
      <sheetName val="Multiples_Output17"/>
      <sheetName val="PA 03"/>
      <sheetName val="Pareto Corretiva Mecânica"/>
      <sheetName val="PA_031"/>
      <sheetName val="Pareto_Corretiva_Mecânica1"/>
      <sheetName val="PA_03"/>
      <sheetName val="Pareto_Corretiva_Mecânica"/>
      <sheetName val="PA_032"/>
      <sheetName val="Pareto_Corretiva_Mecânica2"/>
      <sheetName val="EXEMPLO"/>
      <sheetName val="DemoRes_(2)26"/>
      <sheetName val="RecLiqServ_(2)26"/>
      <sheetName val="DetDemoRes_(2)26"/>
      <sheetName val="Descritivo_Fraturas_Centro21"/>
      <sheetName val="Check_Farol21"/>
      <sheetName val="METRICAS_GVA20"/>
      <sheetName val="Multiples_Output18"/>
      <sheetName val="Tabsal-2_9"/>
      <sheetName val="Atendi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A1" t="str">
            <v>Chave</v>
          </cell>
          <cell r="B1" t="str">
            <v>01/01/00</v>
          </cell>
          <cell r="C1" t="str">
            <v>01/02/00</v>
          </cell>
          <cell r="D1" t="str">
            <v>01/03/00</v>
          </cell>
          <cell r="E1" t="str">
            <v>01/04/00</v>
          </cell>
          <cell r="F1" t="str">
            <v>01/05/00</v>
          </cell>
          <cell r="G1" t="str">
            <v>01/06/00</v>
          </cell>
        </row>
        <row r="2">
          <cell r="A2" t="str">
            <v>Empresa Polo141100011</v>
          </cell>
          <cell r="B2">
            <v>11481.906949600001</v>
          </cell>
          <cell r="C2">
            <v>11271.560682299998</v>
          </cell>
          <cell r="D2">
            <v>13016.989928100003</v>
          </cell>
          <cell r="E2">
            <v>12317.723839999999</v>
          </cell>
          <cell r="F2">
            <v>11166.735189999992</v>
          </cell>
          <cell r="G2">
            <v>11705.652779999997</v>
          </cell>
        </row>
        <row r="3">
          <cell r="A3" t="str">
            <v>Empresa Polo141100013</v>
          </cell>
          <cell r="B3">
            <v>890.17300460000001</v>
          </cell>
          <cell r="C3">
            <v>558.91992899999991</v>
          </cell>
          <cell r="D3">
            <v>1011.8063064000003</v>
          </cell>
          <cell r="E3">
            <v>1149.3918199999994</v>
          </cell>
          <cell r="F3">
            <v>2215.0618100000011</v>
          </cell>
          <cell r="G3">
            <v>1323.6560299999992</v>
          </cell>
        </row>
        <row r="4">
          <cell r="A4" t="str">
            <v>Empresa Polo141100014</v>
          </cell>
          <cell r="B4">
            <v>42.300134800000002</v>
          </cell>
          <cell r="C4">
            <v>42.975131499999996</v>
          </cell>
          <cell r="D4">
            <v>70.873033700000008</v>
          </cell>
          <cell r="E4">
            <v>75.373549999999994</v>
          </cell>
          <cell r="F4">
            <v>122.68118000000001</v>
          </cell>
          <cell r="G4">
            <v>68.972689999999943</v>
          </cell>
        </row>
        <row r="5">
          <cell r="A5" t="str">
            <v>Empresa Polo141100015</v>
          </cell>
          <cell r="B5">
            <v>977.48490579999998</v>
          </cell>
          <cell r="C5">
            <v>1345.8053227</v>
          </cell>
          <cell r="D5">
            <v>2217.0097915000006</v>
          </cell>
          <cell r="E5">
            <v>933.57241999999951</v>
          </cell>
          <cell r="F5">
            <v>1666.4883499999987</v>
          </cell>
          <cell r="G5">
            <v>807.47407000000112</v>
          </cell>
        </row>
        <row r="6">
          <cell r="A6" t="str">
            <v>Empresa Polo141100021</v>
          </cell>
          <cell r="B6">
            <v>6210.0735664000003</v>
          </cell>
          <cell r="C6">
            <v>4759.9938950000014</v>
          </cell>
          <cell r="D6">
            <v>5214.0919286000026</v>
          </cell>
          <cell r="E6">
            <v>4889.8438399999941</v>
          </cell>
          <cell r="F6">
            <v>2626.6789200000021</v>
          </cell>
          <cell r="G6">
            <v>4701.9248799999987</v>
          </cell>
        </row>
        <row r="7">
          <cell r="A7" t="str">
            <v>Empresa Polo141100022</v>
          </cell>
          <cell r="B7">
            <v>1169.7627576999998</v>
          </cell>
          <cell r="C7">
            <v>1074.8231334000002</v>
          </cell>
          <cell r="D7">
            <v>1475.8932989</v>
          </cell>
          <cell r="E7">
            <v>1816.7371600000006</v>
          </cell>
          <cell r="F7">
            <v>2690.7356400000008</v>
          </cell>
          <cell r="G7">
            <v>1198.8764699999992</v>
          </cell>
        </row>
        <row r="8">
          <cell r="A8" t="str">
            <v>Empresa Polo141100023</v>
          </cell>
          <cell r="B8">
            <v>1765.9230812000001</v>
          </cell>
          <cell r="C8">
            <v>1222.9864837999999</v>
          </cell>
          <cell r="D8">
            <v>2218.0277050000004</v>
          </cell>
          <cell r="E8">
            <v>1554.0895199999995</v>
          </cell>
          <cell r="F8">
            <v>2118.8597599999994</v>
          </cell>
          <cell r="G8">
            <v>1472.1469799999995</v>
          </cell>
        </row>
        <row r="9">
          <cell r="A9" t="str">
            <v>Empresa Polo141100024</v>
          </cell>
          <cell r="B9">
            <v>1170.3203364000001</v>
          </cell>
          <cell r="C9">
            <v>1140.8472961999996</v>
          </cell>
          <cell r="D9">
            <v>1032.6810774000005</v>
          </cell>
          <cell r="E9">
            <v>1188.8314799999998</v>
          </cell>
          <cell r="F9">
            <v>1585.12273</v>
          </cell>
          <cell r="G9">
            <v>1142.6124200000022</v>
          </cell>
        </row>
        <row r="10">
          <cell r="A10" t="str">
            <v>Empresa Polo141100031</v>
          </cell>
          <cell r="B10">
            <v>2453.1541389000004</v>
          </cell>
          <cell r="C10">
            <v>2686.2875460999994</v>
          </cell>
          <cell r="D10">
            <v>2012.7244450000007</v>
          </cell>
          <cell r="E10">
            <v>1692.744859999998</v>
          </cell>
          <cell r="F10">
            <v>1636.9572300000018</v>
          </cell>
          <cell r="G10">
            <v>1829.7209800000019</v>
          </cell>
        </row>
        <row r="11">
          <cell r="A11" t="str">
            <v>Empresa Polo141100032</v>
          </cell>
          <cell r="B11">
            <v>1204.9747311000001</v>
          </cell>
          <cell r="C11">
            <v>846.3147442999998</v>
          </cell>
          <cell r="D11">
            <v>786.17274459999999</v>
          </cell>
          <cell r="E11">
            <v>964.03208000000041</v>
          </cell>
          <cell r="F11">
            <v>1009.545979999999</v>
          </cell>
          <cell r="G11">
            <v>515.99049999999988</v>
          </cell>
        </row>
        <row r="12">
          <cell r="A12" t="str">
            <v>Empresa Polo141100050</v>
          </cell>
          <cell r="B12">
            <v>177.59183000000002</v>
          </cell>
          <cell r="C12">
            <v>318.16829999999999</v>
          </cell>
          <cell r="D12">
            <v>635.62440999999978</v>
          </cell>
          <cell r="E12">
            <v>37.940039999999954</v>
          </cell>
          <cell r="F12">
            <v>793.21111000000042</v>
          </cell>
          <cell r="G12">
            <v>825.35176999999999</v>
          </cell>
        </row>
        <row r="13">
          <cell r="A13" t="str">
            <v>Empresa Polo141100200</v>
          </cell>
          <cell r="B13">
            <v>1885.0848000000001</v>
          </cell>
          <cell r="C13">
            <v>2002.9245799999994</v>
          </cell>
          <cell r="D13">
            <v>1414.6345900000006</v>
          </cell>
          <cell r="E13">
            <v>1384.1800999999996</v>
          </cell>
          <cell r="F13">
            <v>1617.67551</v>
          </cell>
          <cell r="G13">
            <v>2212.1933800000006</v>
          </cell>
        </row>
        <row r="14">
          <cell r="A14" t="str">
            <v>Empresa Polo141100210</v>
          </cell>
          <cell r="B14">
            <v>253.19493999999997</v>
          </cell>
          <cell r="C14">
            <v>291.31199000000004</v>
          </cell>
          <cell r="D14">
            <v>224.53882999999996</v>
          </cell>
          <cell r="E14">
            <v>535.44229999999993</v>
          </cell>
          <cell r="F14">
            <v>326.69327999999996</v>
          </cell>
          <cell r="G14">
            <v>365.58230000000026</v>
          </cell>
        </row>
        <row r="15">
          <cell r="A15" t="str">
            <v>Empresa Polo141100220</v>
          </cell>
          <cell r="B15">
            <v>140.25214000000003</v>
          </cell>
          <cell r="C15">
            <v>138.93465999999998</v>
          </cell>
          <cell r="D15">
            <v>225.96228000000002</v>
          </cell>
          <cell r="E15">
            <v>200.46241999999995</v>
          </cell>
          <cell r="F15">
            <v>184.14971000000003</v>
          </cell>
          <cell r="G15">
            <v>193.3934999999999</v>
          </cell>
        </row>
        <row r="16">
          <cell r="A16" t="str">
            <v>Empresa Polo141100300</v>
          </cell>
          <cell r="B16">
            <v>929.55090999999993</v>
          </cell>
          <cell r="C16">
            <v>513.60866310000029</v>
          </cell>
          <cell r="D16">
            <v>1153.8122368999998</v>
          </cell>
          <cell r="E16">
            <v>753.2777900000001</v>
          </cell>
          <cell r="F16">
            <v>2076.5181300000004</v>
          </cell>
          <cell r="G16">
            <v>656.81617999999889</v>
          </cell>
        </row>
        <row r="17">
          <cell r="A17" t="str">
            <v>Empresa Polo141100310</v>
          </cell>
          <cell r="B17">
            <v>153.29721000000001</v>
          </cell>
          <cell r="C17">
            <v>284.21540420000002</v>
          </cell>
          <cell r="D17">
            <v>-99.876914200000044</v>
          </cell>
          <cell r="E17">
            <v>152.35766999999998</v>
          </cell>
          <cell r="F17">
            <v>-360.96017999999998</v>
          </cell>
          <cell r="G17">
            <v>99.758200000000016</v>
          </cell>
        </row>
        <row r="18">
          <cell r="A18" t="str">
            <v>Empresa Polo141100320</v>
          </cell>
          <cell r="B18">
            <v>64.911259999999999</v>
          </cell>
          <cell r="C18">
            <v>456.05317009999999</v>
          </cell>
          <cell r="D18">
            <v>134.51919989999999</v>
          </cell>
          <cell r="E18">
            <v>147.30675000000008</v>
          </cell>
          <cell r="F18">
            <v>152.97722999999985</v>
          </cell>
          <cell r="G18">
            <v>201.19855000000007</v>
          </cell>
        </row>
        <row r="19">
          <cell r="A19" t="str">
            <v>Empresa Polo141100330</v>
          </cell>
          <cell r="B19">
            <v>74.117450000000005</v>
          </cell>
          <cell r="C19">
            <v>111.21714259999997</v>
          </cell>
          <cell r="D19">
            <v>21.014807399999995</v>
          </cell>
          <cell r="E19">
            <v>71.384589999999974</v>
          </cell>
          <cell r="F19">
            <v>54.686170000000061</v>
          </cell>
          <cell r="G19">
            <v>77.162070000000085</v>
          </cell>
        </row>
        <row r="20">
          <cell r="A20" t="str">
            <v>Empresa Polo141100400</v>
          </cell>
          <cell r="B20">
            <v>332.52625</v>
          </cell>
          <cell r="C20">
            <v>439.14192000000003</v>
          </cell>
          <cell r="D20">
            <v>317.62688999999989</v>
          </cell>
          <cell r="E20">
            <v>170.71903999999995</v>
          </cell>
          <cell r="F20">
            <v>242.53550000000018</v>
          </cell>
          <cell r="G20">
            <v>235.21048999999971</v>
          </cell>
        </row>
        <row r="21">
          <cell r="A21" t="str">
            <v>Empresa Polo141100410</v>
          </cell>
          <cell r="B21">
            <v>30.268650000000001</v>
          </cell>
          <cell r="C21">
            <v>37.055720000000001</v>
          </cell>
          <cell r="D21">
            <v>30.417330000000007</v>
          </cell>
          <cell r="E21">
            <v>36.033100000000019</v>
          </cell>
          <cell r="F21">
            <v>43.835189999999955</v>
          </cell>
          <cell r="G21">
            <v>37.978800000000007</v>
          </cell>
        </row>
        <row r="22">
          <cell r="A22" t="str">
            <v>Empresa Polo141100420</v>
          </cell>
          <cell r="B22">
            <v>67.149349999999998</v>
          </cell>
          <cell r="C22">
            <v>105.98468</v>
          </cell>
          <cell r="D22">
            <v>69.698240000000027</v>
          </cell>
          <cell r="E22">
            <v>70.251889999999975</v>
          </cell>
          <cell r="F22">
            <v>88.499050000000011</v>
          </cell>
          <cell r="G22">
            <v>112.46548999999993</v>
          </cell>
        </row>
        <row r="23">
          <cell r="A23" t="str">
            <v>Empresa Polo141100500</v>
          </cell>
          <cell r="B23">
            <v>238.20644040000002</v>
          </cell>
          <cell r="C23">
            <v>133.88957989999994</v>
          </cell>
          <cell r="D23">
            <v>93.248569700000019</v>
          </cell>
          <cell r="E23">
            <v>562.78116000000023</v>
          </cell>
          <cell r="F23">
            <v>657.28368</v>
          </cell>
          <cell r="G23">
            <v>301.92610999999943</v>
          </cell>
        </row>
        <row r="24">
          <cell r="A24" t="str">
            <v>Empresa Polo141100505</v>
          </cell>
          <cell r="B24">
            <v>41.354489999999998</v>
          </cell>
          <cell r="C24">
            <v>-12.726449999999996</v>
          </cell>
          <cell r="D24">
            <v>176.42081999999999</v>
          </cell>
          <cell r="E24">
            <v>1440.3066199999998</v>
          </cell>
          <cell r="F24">
            <v>1793.4517600000001</v>
          </cell>
          <cell r="G24">
            <v>273.82337999999982</v>
          </cell>
        </row>
        <row r="25">
          <cell r="A25" t="str">
            <v>Empresa Polo141100510</v>
          </cell>
          <cell r="B25">
            <v>660.72101000000009</v>
          </cell>
          <cell r="C25">
            <v>2594.5530094999999</v>
          </cell>
          <cell r="D25">
            <v>371.37844050000012</v>
          </cell>
          <cell r="E25">
            <v>1040.73801</v>
          </cell>
          <cell r="F25">
            <v>1679.0969999999998</v>
          </cell>
          <cell r="G25">
            <v>1346.8161700000001</v>
          </cell>
        </row>
        <row r="26">
          <cell r="A26" t="str">
            <v>Empresa Polo141200011</v>
          </cell>
          <cell r="B26">
            <v>2448.5553500000001</v>
          </cell>
          <cell r="C26">
            <v>1714.4810999999986</v>
          </cell>
          <cell r="D26">
            <v>3792.3110400000014</v>
          </cell>
          <cell r="E26">
            <v>2286.1982000000007</v>
          </cell>
          <cell r="F26">
            <v>-170.05045000000064</v>
          </cell>
          <cell r="G26">
            <v>4889.2374299999956</v>
          </cell>
        </row>
        <row r="27">
          <cell r="A27" t="str">
            <v>Empresa Polo141200012</v>
          </cell>
          <cell r="B27">
            <v>573.80869000000007</v>
          </cell>
          <cell r="C27">
            <v>970.03188999999998</v>
          </cell>
          <cell r="D27">
            <v>656.56444999999985</v>
          </cell>
          <cell r="E27">
            <v>1706.0458900000003</v>
          </cell>
          <cell r="F27">
            <v>2070.5687499999995</v>
          </cell>
          <cell r="G27">
            <v>2418.9025600000004</v>
          </cell>
        </row>
        <row r="28">
          <cell r="A28" t="str">
            <v>Empresa Polo141200013</v>
          </cell>
          <cell r="B28">
            <v>178.43312000000003</v>
          </cell>
          <cell r="C28">
            <v>342.79005999999993</v>
          </cell>
          <cell r="D28">
            <v>-340.37429999999995</v>
          </cell>
          <cell r="E28">
            <v>73.430180000000007</v>
          </cell>
          <cell r="F28">
            <v>612.72113999999988</v>
          </cell>
          <cell r="G28">
            <v>250.78105000000005</v>
          </cell>
        </row>
        <row r="29">
          <cell r="A29" t="str">
            <v>Empresa Polo141200020</v>
          </cell>
          <cell r="B29">
            <v>353.85342999999995</v>
          </cell>
          <cell r="C29">
            <v>500.11598900000007</v>
          </cell>
          <cell r="D29">
            <v>-374.41155900000007</v>
          </cell>
          <cell r="E29">
            <v>686.87400000000025</v>
          </cell>
          <cell r="F29">
            <v>1108.78116</v>
          </cell>
          <cell r="G29">
            <v>513.89063000000078</v>
          </cell>
        </row>
        <row r="30">
          <cell r="A30" t="str">
            <v>Empresa Polo141200030</v>
          </cell>
          <cell r="B30">
            <v>95.992749999999987</v>
          </cell>
          <cell r="C30">
            <v>-8.3768310999999898</v>
          </cell>
          <cell r="D30">
            <v>-42.552898900000002</v>
          </cell>
          <cell r="E30">
            <v>83.446539999999999</v>
          </cell>
          <cell r="F30">
            <v>-34.018289999999993</v>
          </cell>
          <cell r="G30">
            <v>-10.172139999999999</v>
          </cell>
        </row>
        <row r="31">
          <cell r="A31" t="str">
            <v>Empresa Polo141200040</v>
          </cell>
          <cell r="B31">
            <v>249.83895000000001</v>
          </cell>
          <cell r="C31">
            <v>-95.315850600000005</v>
          </cell>
          <cell r="D31">
            <v>-97.630389400000013</v>
          </cell>
          <cell r="E31">
            <v>59.296630000000015</v>
          </cell>
          <cell r="F31">
            <v>35.163879999999978</v>
          </cell>
          <cell r="G31">
            <v>46.161640000000006</v>
          </cell>
        </row>
        <row r="32">
          <cell r="A32" t="str">
            <v>Empresa Polo141200050</v>
          </cell>
          <cell r="B32">
            <v>540.59717000000001</v>
          </cell>
          <cell r="C32">
            <v>623.11128009999993</v>
          </cell>
          <cell r="D32">
            <v>289.96215989999996</v>
          </cell>
          <cell r="E32">
            <v>468.83959000000027</v>
          </cell>
          <cell r="F32">
            <v>256.41415999999981</v>
          </cell>
          <cell r="G32">
            <v>887.03420000000006</v>
          </cell>
        </row>
        <row r="33">
          <cell r="A33" t="str">
            <v>Empresa Polo141200060</v>
          </cell>
          <cell r="B33">
            <v>549.05683999999997</v>
          </cell>
          <cell r="C33">
            <v>133.9042326</v>
          </cell>
          <cell r="D33">
            <v>-305.37821259999998</v>
          </cell>
          <cell r="E33">
            <v>36.633519999999976</v>
          </cell>
          <cell r="F33">
            <v>3116.8411800000003</v>
          </cell>
          <cell r="G33">
            <v>-2985.7639799999997</v>
          </cell>
        </row>
        <row r="34">
          <cell r="A34" t="str">
            <v>Empresa Polo141200100</v>
          </cell>
          <cell r="B34">
            <v>40.660579999999996</v>
          </cell>
          <cell r="C34">
            <v>84.637360000000015</v>
          </cell>
          <cell r="D34">
            <v>60.775409999999994</v>
          </cell>
          <cell r="E34">
            <v>165.98579000000001</v>
          </cell>
          <cell r="F34">
            <v>92.499850000000038</v>
          </cell>
          <cell r="G34">
            <v>134.57476999999989</v>
          </cell>
        </row>
        <row r="35">
          <cell r="A35" t="str">
            <v>Empresa Polo141200200</v>
          </cell>
          <cell r="B35">
            <v>163.64121</v>
          </cell>
          <cell r="C35">
            <v>191.98303999999996</v>
          </cell>
          <cell r="D35">
            <v>303.73931999999991</v>
          </cell>
          <cell r="E35">
            <v>609.02857000000029</v>
          </cell>
          <cell r="F35">
            <v>922.14871999999991</v>
          </cell>
          <cell r="G35">
            <v>1474.8067799999994</v>
          </cell>
        </row>
        <row r="36">
          <cell r="A36" t="str">
            <v>Empresa Polo141200210</v>
          </cell>
          <cell r="B36">
            <v>109.21218999999999</v>
          </cell>
          <cell r="C36">
            <v>185.51749000000004</v>
          </cell>
          <cell r="D36">
            <v>563.11276999999995</v>
          </cell>
          <cell r="E36">
            <v>189.55778000000021</v>
          </cell>
          <cell r="F36">
            <v>188.66232999999966</v>
          </cell>
          <cell r="G36">
            <v>263.78713999999991</v>
          </cell>
        </row>
        <row r="37">
          <cell r="A37" t="str">
            <v>Empresa Polo141200300</v>
          </cell>
          <cell r="B37">
            <v>0.98348999999999998</v>
          </cell>
          <cell r="C37">
            <v>1.1146199999999997</v>
          </cell>
          <cell r="D37">
            <v>2.1102800000000008</v>
          </cell>
          <cell r="E37">
            <v>17.611829999999998</v>
          </cell>
          <cell r="F37">
            <v>2.843989999999998</v>
          </cell>
          <cell r="G37">
            <v>1.466940000000001</v>
          </cell>
        </row>
        <row r="38">
          <cell r="A38" t="str">
            <v>Empresa Polo141200400</v>
          </cell>
          <cell r="B38">
            <v>79.362750000000005</v>
          </cell>
          <cell r="C38">
            <v>60.137309999999985</v>
          </cell>
          <cell r="D38">
            <v>103.95244</v>
          </cell>
          <cell r="E38">
            <v>97.831740000000082</v>
          </cell>
          <cell r="F38">
            <v>73.575940000000003</v>
          </cell>
          <cell r="G38">
            <v>77.247949999999946</v>
          </cell>
        </row>
        <row r="39">
          <cell r="A39" t="str">
            <v>Empresa Polo141200500</v>
          </cell>
          <cell r="B39">
            <v>118.56873999999999</v>
          </cell>
          <cell r="C39">
            <v>81.244060000000019</v>
          </cell>
          <cell r="D39">
            <v>59.805320000000023</v>
          </cell>
          <cell r="E39">
            <v>84.45563999999996</v>
          </cell>
          <cell r="F39">
            <v>179.89331000000004</v>
          </cell>
          <cell r="G39">
            <v>88.289299999999912</v>
          </cell>
        </row>
        <row r="40">
          <cell r="A40" t="str">
            <v>Empresa Polo141200600</v>
          </cell>
          <cell r="B40">
            <v>4770.0934200000002</v>
          </cell>
          <cell r="C40">
            <v>8193.3314900000005</v>
          </cell>
          <cell r="D40">
            <v>9074.9467999999997</v>
          </cell>
          <cell r="E40">
            <v>7269.6815999999999</v>
          </cell>
          <cell r="F40">
            <v>7958.371280000003</v>
          </cell>
          <cell r="G40">
            <v>8356.5041900000069</v>
          </cell>
        </row>
        <row r="41">
          <cell r="A41" t="str">
            <v>Empresa Polo141200710</v>
          </cell>
          <cell r="B41">
            <v>1.69333</v>
          </cell>
          <cell r="C41">
            <v>29.0151836</v>
          </cell>
          <cell r="D41">
            <v>-10.736643600000004</v>
          </cell>
          <cell r="E41">
            <v>1.2437300000000029</v>
          </cell>
          <cell r="F41">
            <v>1.2012100000000032</v>
          </cell>
          <cell r="G41">
            <v>6.2089300000000023</v>
          </cell>
        </row>
        <row r="42">
          <cell r="A42" t="str">
            <v>Empresa Polo141200720</v>
          </cell>
          <cell r="B42">
            <v>371.28602000000001</v>
          </cell>
          <cell r="C42">
            <v>612.78040410000006</v>
          </cell>
          <cell r="D42">
            <v>15.392865899999947</v>
          </cell>
          <cell r="E42">
            <v>568.76448000000005</v>
          </cell>
          <cell r="F42">
            <v>713.36941999999999</v>
          </cell>
          <cell r="G42">
            <v>880.09590000000026</v>
          </cell>
        </row>
        <row r="43">
          <cell r="A43" t="str">
            <v>Empresa Polo141200730</v>
          </cell>
          <cell r="B43">
            <v>0</v>
          </cell>
          <cell r="C43">
            <v>-0.20430000000000004</v>
          </cell>
          <cell r="D43">
            <v>1.2448700000000001</v>
          </cell>
          <cell r="E43">
            <v>0</v>
          </cell>
          <cell r="F43">
            <v>0</v>
          </cell>
          <cell r="G43">
            <v>0</v>
          </cell>
        </row>
        <row r="44">
          <cell r="A44" t="str">
            <v>Empresa Polo141200740</v>
          </cell>
          <cell r="B44">
            <v>0</v>
          </cell>
          <cell r="C44">
            <v>8.6111199999999997</v>
          </cell>
          <cell r="D44">
            <v>1.4492399999999996</v>
          </cell>
          <cell r="E44">
            <v>1.0811100000000007</v>
          </cell>
          <cell r="F44">
            <v>2.0160399999999985</v>
          </cell>
          <cell r="G44">
            <v>1.7313700000000019</v>
          </cell>
        </row>
        <row r="45">
          <cell r="A45" t="str">
            <v>Empresa Polo141200790</v>
          </cell>
          <cell r="B45">
            <v>588.79844000000003</v>
          </cell>
          <cell r="C45">
            <v>522.95379230000003</v>
          </cell>
          <cell r="D45">
            <v>-273.00569230000008</v>
          </cell>
          <cell r="E45">
            <v>286.29007999999988</v>
          </cell>
          <cell r="F45">
            <v>269.33473999999978</v>
          </cell>
          <cell r="G45">
            <v>149.86991000000012</v>
          </cell>
        </row>
        <row r="46">
          <cell r="A46" t="str">
            <v>Empresa Polo141300011</v>
          </cell>
          <cell r="B46">
            <v>9709.564980000001</v>
          </cell>
          <cell r="C46">
            <v>7144.6279199999972</v>
          </cell>
          <cell r="D46">
            <v>19867.368170000005</v>
          </cell>
          <cell r="E46">
            <v>10110.968329999996</v>
          </cell>
          <cell r="F46">
            <v>-9281.3782199999987</v>
          </cell>
          <cell r="G46">
            <v>34331.927049999998</v>
          </cell>
        </row>
        <row r="47">
          <cell r="A47" t="str">
            <v>Empresa Polo141300012</v>
          </cell>
          <cell r="B47">
            <v>6267.0207499999997</v>
          </cell>
          <cell r="C47">
            <v>11031.348440000002</v>
          </cell>
          <cell r="D47">
            <v>9587.6920799999971</v>
          </cell>
          <cell r="E47">
            <v>9453.2538700000077</v>
          </cell>
          <cell r="F47">
            <v>-4481.1802300000018</v>
          </cell>
          <cell r="G47">
            <v>3587.5932099999991</v>
          </cell>
        </row>
        <row r="48">
          <cell r="A48" t="str">
            <v>Empresa Polo141300013</v>
          </cell>
          <cell r="B48">
            <v>1031.8036</v>
          </cell>
          <cell r="C48">
            <v>4426.3737000000001</v>
          </cell>
          <cell r="D48">
            <v>-4171.9100500000004</v>
          </cell>
          <cell r="E48">
            <v>600.1582699999999</v>
          </cell>
          <cell r="F48">
            <v>842.34519999999998</v>
          </cell>
          <cell r="G48">
            <v>1379.8837100000005</v>
          </cell>
        </row>
        <row r="49">
          <cell r="A49" t="str">
            <v>Empresa Polo141300020</v>
          </cell>
          <cell r="B49">
            <v>2029.5411549999999</v>
          </cell>
          <cell r="C49">
            <v>2785.0469750000002</v>
          </cell>
          <cell r="D49">
            <v>-872.73971000000074</v>
          </cell>
          <cell r="E49">
            <v>2081.9268099999999</v>
          </cell>
          <cell r="F49">
            <v>19788.747130000003</v>
          </cell>
          <cell r="G49">
            <v>-2979.5374600000068</v>
          </cell>
        </row>
        <row r="50">
          <cell r="A50" t="str">
            <v>Empresa Polo141300030</v>
          </cell>
          <cell r="B50">
            <v>736.19116679999991</v>
          </cell>
          <cell r="C50">
            <v>259.74035470000013</v>
          </cell>
          <cell r="D50">
            <v>260.78593850000004</v>
          </cell>
          <cell r="E50">
            <v>273.25733000000037</v>
          </cell>
          <cell r="F50">
            <v>210.59389999999962</v>
          </cell>
          <cell r="G50">
            <v>346.78323000000046</v>
          </cell>
        </row>
        <row r="51">
          <cell r="A51" t="str">
            <v>Empresa Polo141300040</v>
          </cell>
          <cell r="B51">
            <v>1458.1454019999999</v>
          </cell>
          <cell r="C51">
            <v>366.50617860000011</v>
          </cell>
          <cell r="D51">
            <v>-65.789120599999933</v>
          </cell>
          <cell r="E51">
            <v>386.65284999999972</v>
          </cell>
          <cell r="F51">
            <v>656.8437200000003</v>
          </cell>
          <cell r="G51">
            <v>645.82130000000006</v>
          </cell>
        </row>
        <row r="52">
          <cell r="A52" t="str">
            <v>Empresa Polo141300050</v>
          </cell>
          <cell r="B52">
            <v>2851.3854447999997</v>
          </cell>
          <cell r="C52">
            <v>2435.8262073000001</v>
          </cell>
          <cell r="D52">
            <v>1053.7629979000003</v>
          </cell>
          <cell r="E52">
            <v>-337.46660000000065</v>
          </cell>
          <cell r="F52">
            <v>-2550.990589999999</v>
          </cell>
          <cell r="G52">
            <v>826.90328999999929</v>
          </cell>
        </row>
        <row r="53">
          <cell r="A53" t="str">
            <v>Empresa Polo141300060</v>
          </cell>
          <cell r="B53">
            <v>506.06175159999998</v>
          </cell>
          <cell r="C53">
            <v>651.22806450000007</v>
          </cell>
          <cell r="D53">
            <v>-592.96341610000002</v>
          </cell>
          <cell r="E53">
            <v>227.49843999999996</v>
          </cell>
          <cell r="F53">
            <v>18058.298300000002</v>
          </cell>
          <cell r="G53">
            <v>-17179.449710000001</v>
          </cell>
        </row>
        <row r="54">
          <cell r="A54" t="str">
            <v>Empresa Polo141300100</v>
          </cell>
          <cell r="B54">
            <v>225.07643000000002</v>
          </cell>
          <cell r="C54">
            <v>359.96043999999989</v>
          </cell>
          <cell r="D54">
            <v>255.61725000000024</v>
          </cell>
          <cell r="E54">
            <v>447.99929999999972</v>
          </cell>
          <cell r="F54">
            <v>213.01051000000029</v>
          </cell>
          <cell r="G54">
            <v>152.41264000000001</v>
          </cell>
        </row>
        <row r="55">
          <cell r="A55" t="str">
            <v>Empresa Polo141300200</v>
          </cell>
          <cell r="B55">
            <v>61.719409999999989</v>
          </cell>
          <cell r="C55">
            <v>82.848420000000033</v>
          </cell>
          <cell r="D55">
            <v>65.685579999999987</v>
          </cell>
          <cell r="E55">
            <v>124.3563</v>
          </cell>
          <cell r="F55">
            <v>656.90623000000005</v>
          </cell>
          <cell r="G55">
            <v>-307.10230000000001</v>
          </cell>
        </row>
        <row r="56">
          <cell r="A56" t="str">
            <v>Empresa Polo141300300</v>
          </cell>
          <cell r="B56">
            <v>9.7876799999999999</v>
          </cell>
          <cell r="C56">
            <v>9.6174400000000002</v>
          </cell>
          <cell r="D56">
            <v>71.547970000000007</v>
          </cell>
          <cell r="E56">
            <v>57.78313</v>
          </cell>
          <cell r="F56">
            <v>225.33863000000002</v>
          </cell>
          <cell r="G56">
            <v>180.00125</v>
          </cell>
        </row>
        <row r="57">
          <cell r="A57" t="str">
            <v>Empresa Polo141300400</v>
          </cell>
          <cell r="B57">
            <v>61.627780000000001</v>
          </cell>
          <cell r="C57">
            <v>109.92871</v>
          </cell>
          <cell r="D57">
            <v>-99.449520000000007</v>
          </cell>
          <cell r="E57">
            <v>10.824730000000017</v>
          </cell>
          <cell r="F57">
            <v>4.9783499999999918</v>
          </cell>
          <cell r="G57">
            <v>30.214029999999994</v>
          </cell>
        </row>
        <row r="58">
          <cell r="A58" t="str">
            <v>Empresa Polo141300410</v>
          </cell>
          <cell r="B58">
            <v>0</v>
          </cell>
          <cell r="C58">
            <v>0</v>
          </cell>
          <cell r="D58">
            <v>6.5860000000000003</v>
          </cell>
          <cell r="E58">
            <v>0</v>
          </cell>
          <cell r="F58">
            <v>0.84890000000000043</v>
          </cell>
          <cell r="G58">
            <v>0</v>
          </cell>
        </row>
        <row r="59">
          <cell r="A59" t="str">
            <v>Empresa Polo141300500</v>
          </cell>
          <cell r="B59">
            <v>96654.760650000011</v>
          </cell>
          <cell r="C59">
            <v>110085.65285000001</v>
          </cell>
          <cell r="D59">
            <v>101578.54574999999</v>
          </cell>
          <cell r="E59">
            <v>109370.92227000004</v>
          </cell>
          <cell r="F59">
            <v>122702.51254999998</v>
          </cell>
          <cell r="G59">
            <v>120268.47699</v>
          </cell>
        </row>
        <row r="60">
          <cell r="A60" t="str">
            <v>Empresa Polo141300600</v>
          </cell>
          <cell r="B60">
            <v>1224.0138299999999</v>
          </cell>
          <cell r="C60">
            <v>1270.6209199999998</v>
          </cell>
          <cell r="D60">
            <v>4388.8772700000009</v>
          </cell>
          <cell r="E60">
            <v>-1675.5044099999996</v>
          </cell>
          <cell r="F60">
            <v>918.8584299999975</v>
          </cell>
          <cell r="G60">
            <v>1215.1486999999997</v>
          </cell>
        </row>
        <row r="61">
          <cell r="A61" t="str">
            <v>Empresa Polo141300800</v>
          </cell>
          <cell r="B61">
            <v>-14.069179999999999</v>
          </cell>
          <cell r="C61">
            <v>418.65460000000002</v>
          </cell>
          <cell r="D61">
            <v>236.91977999999995</v>
          </cell>
          <cell r="E61">
            <v>209.65256999999997</v>
          </cell>
          <cell r="F61">
            <v>175.83158000000014</v>
          </cell>
          <cell r="G61">
            <v>243.86451999999986</v>
          </cell>
        </row>
        <row r="62">
          <cell r="A62" t="str">
            <v>Empresa Polo141300900</v>
          </cell>
          <cell r="B62">
            <v>4573.0899900000004</v>
          </cell>
          <cell r="C62">
            <v>4833.5628499999984</v>
          </cell>
          <cell r="D62">
            <v>4093.6538700000019</v>
          </cell>
          <cell r="E62">
            <v>3552.3751699999993</v>
          </cell>
          <cell r="F62">
            <v>3450.7330299999958</v>
          </cell>
          <cell r="G62">
            <v>3776.2358800000075</v>
          </cell>
        </row>
        <row r="63">
          <cell r="A63" t="str">
            <v>Empresa Polo141301000</v>
          </cell>
          <cell r="B63">
            <v>928.68284000000006</v>
          </cell>
          <cell r="C63">
            <v>840.48296999999991</v>
          </cell>
          <cell r="D63">
            <v>1028.8175500000002</v>
          </cell>
          <cell r="E63">
            <v>864.16251999999986</v>
          </cell>
          <cell r="F63">
            <v>2237.4411600000003</v>
          </cell>
          <cell r="G63">
            <v>2263.1792299999997</v>
          </cell>
        </row>
        <row r="64">
          <cell r="A64" t="str">
            <v>Empresa Polo141301100</v>
          </cell>
          <cell r="B64">
            <v>-8.0028100000000002</v>
          </cell>
          <cell r="C64">
            <v>102.45785999999998</v>
          </cell>
          <cell r="D64">
            <v>59.158380000000008</v>
          </cell>
          <cell r="E64">
            <v>51.45526000000001</v>
          </cell>
          <cell r="F64">
            <v>108.41881000000001</v>
          </cell>
          <cell r="G64">
            <v>-3.779679999999928</v>
          </cell>
        </row>
        <row r="65">
          <cell r="A65" t="str">
            <v>Empresa Polo141301300</v>
          </cell>
          <cell r="B65">
            <v>0</v>
          </cell>
          <cell r="C65">
            <v>0</v>
          </cell>
          <cell r="D65">
            <v>0</v>
          </cell>
          <cell r="E65">
            <v>0</v>
          </cell>
          <cell r="F65">
            <v>0</v>
          </cell>
          <cell r="G65">
            <v>24.11023999999999</v>
          </cell>
        </row>
        <row r="66">
          <cell r="A66" t="str">
            <v>Empresa Polo141301310</v>
          </cell>
          <cell r="B66">
            <v>22.273330000000001</v>
          </cell>
          <cell r="C66">
            <v>0</v>
          </cell>
          <cell r="D66">
            <v>32.384999999999998</v>
          </cell>
          <cell r="E66">
            <v>13.796999999999997</v>
          </cell>
          <cell r="F66">
            <v>25.534610000000001</v>
          </cell>
          <cell r="G66">
            <v>171.20301000000006</v>
          </cell>
        </row>
        <row r="67">
          <cell r="A67" t="str">
            <v>Empresa Polo141301330</v>
          </cell>
          <cell r="B67">
            <v>8.3546800000000001</v>
          </cell>
          <cell r="C67">
            <v>0.23799999999999955</v>
          </cell>
          <cell r="D67">
            <v>15.057080000000001</v>
          </cell>
          <cell r="E67">
            <v>2.0747</v>
          </cell>
          <cell r="F67">
            <v>148.13703000000001</v>
          </cell>
          <cell r="G67">
            <v>13063.211160000001</v>
          </cell>
        </row>
        <row r="68">
          <cell r="A68" t="str">
            <v>Empresa Polo141301350</v>
          </cell>
          <cell r="B68">
            <v>413.96316999999999</v>
          </cell>
          <cell r="C68">
            <v>584.02764999999999</v>
          </cell>
          <cell r="D68">
            <v>5892.3433499999992</v>
          </cell>
          <cell r="E68">
            <v>3040.6188800000009</v>
          </cell>
          <cell r="F68">
            <v>-128.28659000000152</v>
          </cell>
          <cell r="G68">
            <v>-138.75112999999874</v>
          </cell>
        </row>
        <row r="69">
          <cell r="A69" t="str">
            <v>Empresa Polo141301360</v>
          </cell>
          <cell r="B69">
            <v>1521.3442499999999</v>
          </cell>
          <cell r="C69">
            <v>2752.3344999999999</v>
          </cell>
          <cell r="D69">
            <v>1521.3442500000001</v>
          </cell>
          <cell r="E69">
            <v>5781.5736399999996</v>
          </cell>
          <cell r="F69">
            <v>3953.1282300000003</v>
          </cell>
          <cell r="G69">
            <v>-137.22334999999993</v>
          </cell>
        </row>
        <row r="70">
          <cell r="A70" t="str">
            <v>Empresa Polo141301390</v>
          </cell>
          <cell r="B70">
            <v>13.16873</v>
          </cell>
          <cell r="C70">
            <v>32.539389999999997</v>
          </cell>
          <cell r="D70">
            <v>603.30043999999998</v>
          </cell>
          <cell r="E70">
            <v>-198.97294000000005</v>
          </cell>
          <cell r="F70">
            <v>25.663510000000031</v>
          </cell>
          <cell r="G70">
            <v>119.02894000000001</v>
          </cell>
        </row>
        <row r="71">
          <cell r="A71" t="str">
            <v>Empresa Polo141301400</v>
          </cell>
          <cell r="B71">
            <v>11.86378</v>
          </cell>
          <cell r="C71">
            <v>714.81793000000005</v>
          </cell>
          <cell r="D71">
            <v>414.22782999999959</v>
          </cell>
          <cell r="E71">
            <v>-983.95036999999968</v>
          </cell>
          <cell r="F71">
            <v>36.547299999999979</v>
          </cell>
          <cell r="G71">
            <v>469.70090000000005</v>
          </cell>
        </row>
        <row r="72">
          <cell r="A72" t="str">
            <v>Empresa Polo141301800</v>
          </cell>
          <cell r="B72">
            <v>287.43237999999997</v>
          </cell>
          <cell r="C72">
            <v>275.30417000000011</v>
          </cell>
          <cell r="D72">
            <v>269.0632599999999</v>
          </cell>
          <cell r="E72">
            <v>158.99933999999985</v>
          </cell>
          <cell r="F72">
            <v>76.436650000000327</v>
          </cell>
          <cell r="G72">
            <v>5630.5957699999963</v>
          </cell>
        </row>
        <row r="73">
          <cell r="A73" t="str">
            <v>Empresa Polo141301810</v>
          </cell>
          <cell r="B73">
            <v>5603.9947699999993</v>
          </cell>
          <cell r="C73">
            <v>5594.5383299999994</v>
          </cell>
          <cell r="D73">
            <v>5094.2303200000024</v>
          </cell>
          <cell r="E73">
            <v>4448.7052999999996</v>
          </cell>
          <cell r="F73">
            <v>5682.1162799999984</v>
          </cell>
          <cell r="G73">
            <v>679.63557000000037</v>
          </cell>
        </row>
        <row r="74">
          <cell r="A74" t="str">
            <v>Empresa Polo141301820</v>
          </cell>
          <cell r="B74">
            <v>480.21276</v>
          </cell>
          <cell r="C74">
            <v>596.94969000000003</v>
          </cell>
          <cell r="D74">
            <v>637.59600999999998</v>
          </cell>
          <cell r="E74">
            <v>572.60478999999987</v>
          </cell>
          <cell r="F74">
            <v>629.29408000000058</v>
          </cell>
          <cell r="G74">
            <v>0</v>
          </cell>
        </row>
        <row r="75">
          <cell r="A75" t="str">
            <v>Empresa Polo141301830</v>
          </cell>
          <cell r="B75">
            <v>0</v>
          </cell>
          <cell r="C75">
            <v>0</v>
          </cell>
          <cell r="D75">
            <v>1.5300000000000001E-2</v>
          </cell>
          <cell r="E75">
            <v>0</v>
          </cell>
          <cell r="F75">
            <v>0.02</v>
          </cell>
          <cell r="G75">
            <v>130.74703</v>
          </cell>
        </row>
        <row r="76">
          <cell r="A76" t="str">
            <v>Empresa Polo141301900</v>
          </cell>
          <cell r="B76">
            <v>143.15264000000002</v>
          </cell>
          <cell r="C76">
            <v>130.79901999999998</v>
          </cell>
          <cell r="D76">
            <v>19.341600000000028</v>
          </cell>
          <cell r="E76">
            <v>124.49179999999996</v>
          </cell>
          <cell r="F76">
            <v>97.736919999999998</v>
          </cell>
          <cell r="G76">
            <v>33.375579999999999</v>
          </cell>
        </row>
        <row r="77">
          <cell r="A77" t="str">
            <v>Empresa Polo141301910</v>
          </cell>
          <cell r="B77">
            <v>10.793620000000001</v>
          </cell>
          <cell r="C77">
            <v>3.1088199999999997</v>
          </cell>
          <cell r="D77">
            <v>15.567050000000004</v>
          </cell>
          <cell r="E77">
            <v>18.841999999999995</v>
          </cell>
          <cell r="F77">
            <v>25.280380000000015</v>
          </cell>
          <cell r="G77">
            <v>129.69337000000041</v>
          </cell>
        </row>
        <row r="78">
          <cell r="A78" t="str">
            <v>Empresa Polo141302000</v>
          </cell>
          <cell r="B78">
            <v>334.46360000000004</v>
          </cell>
          <cell r="C78">
            <v>197.11332999999991</v>
          </cell>
          <cell r="D78">
            <v>130.13693000000012</v>
          </cell>
          <cell r="E78">
            <v>965.09501</v>
          </cell>
          <cell r="F78">
            <v>1052.1928399999999</v>
          </cell>
          <cell r="G78">
            <v>187.03667000000002</v>
          </cell>
        </row>
        <row r="79">
          <cell r="A79" t="str">
            <v>Empresa Polo141302010</v>
          </cell>
          <cell r="B79">
            <v>2.2997199999999998</v>
          </cell>
          <cell r="C79">
            <v>99.390450000000001</v>
          </cell>
          <cell r="D79">
            <v>1.811000000000007</v>
          </cell>
          <cell r="E79">
            <v>53.96893</v>
          </cell>
          <cell r="F79">
            <v>122.54332999999991</v>
          </cell>
          <cell r="G79">
            <v>271.60547999999994</v>
          </cell>
        </row>
        <row r="80">
          <cell r="A80" t="str">
            <v>Empresa Polo141302020</v>
          </cell>
          <cell r="B80">
            <v>454.11887000000002</v>
          </cell>
          <cell r="C80">
            <v>486.24489000000005</v>
          </cell>
          <cell r="D80">
            <v>303.94567000000018</v>
          </cell>
          <cell r="E80">
            <v>216.30765999999971</v>
          </cell>
          <cell r="F80">
            <v>207.93204000000014</v>
          </cell>
          <cell r="G80">
            <v>35.588890000000006</v>
          </cell>
        </row>
        <row r="81">
          <cell r="A81" t="str">
            <v>Empresa Polo141302030</v>
          </cell>
          <cell r="B81">
            <v>13.116719999999999</v>
          </cell>
          <cell r="C81">
            <v>13.788199999999998</v>
          </cell>
          <cell r="D81">
            <v>3.9865700000000039</v>
          </cell>
          <cell r="E81">
            <v>10.743579999999998</v>
          </cell>
          <cell r="F81">
            <v>38.264320000000012</v>
          </cell>
          <cell r="G81">
            <v>112.93569000000002</v>
          </cell>
        </row>
        <row r="82">
          <cell r="A82" t="str">
            <v>Empresa Polo141302040</v>
          </cell>
          <cell r="B82">
            <v>201.94325000000001</v>
          </cell>
          <cell r="C82">
            <v>74.300069999999977</v>
          </cell>
          <cell r="D82">
            <v>85.618740000000003</v>
          </cell>
          <cell r="E82">
            <v>135.60961000000009</v>
          </cell>
          <cell r="F82">
            <v>134.51563999999991</v>
          </cell>
          <cell r="G82">
            <v>-193.07899</v>
          </cell>
        </row>
        <row r="83">
          <cell r="A83" t="str">
            <v>Empresa Polo141302045</v>
          </cell>
          <cell r="B83">
            <v>96.29</v>
          </cell>
          <cell r="C83">
            <v>-96.29</v>
          </cell>
          <cell r="D83">
            <v>0</v>
          </cell>
          <cell r="E83">
            <v>1.9</v>
          </cell>
          <cell r="F83">
            <v>0</v>
          </cell>
          <cell r="G83">
            <v>-7.247410000000059</v>
          </cell>
        </row>
        <row r="84">
          <cell r="A84" t="str">
            <v>Empresa Polo141302050</v>
          </cell>
          <cell r="B84">
            <v>480.38729999999998</v>
          </cell>
          <cell r="C84">
            <v>418.71897000000001</v>
          </cell>
          <cell r="D84">
            <v>-559.94534999999996</v>
          </cell>
          <cell r="E84">
            <v>386.45889999999997</v>
          </cell>
          <cell r="F84">
            <v>94.618089999999938</v>
          </cell>
          <cell r="G84">
            <v>197.29134999999997</v>
          </cell>
        </row>
        <row r="85">
          <cell r="A85" t="str">
            <v>Empresa Polo141302100</v>
          </cell>
          <cell r="B85">
            <v>227.16678000000002</v>
          </cell>
          <cell r="C85">
            <v>217.94896999999997</v>
          </cell>
          <cell r="D85">
            <v>200.56786000000017</v>
          </cell>
          <cell r="E85">
            <v>207.44056999999987</v>
          </cell>
          <cell r="F85">
            <v>235.96983</v>
          </cell>
          <cell r="G85">
            <v>267.68380999999999</v>
          </cell>
        </row>
        <row r="86">
          <cell r="A86" t="str">
            <v>Empresa Polo141302110</v>
          </cell>
          <cell r="B86">
            <v>247.39706999999999</v>
          </cell>
          <cell r="C86">
            <v>190.79346000000004</v>
          </cell>
          <cell r="D86">
            <v>250.65710999999993</v>
          </cell>
          <cell r="E86">
            <v>294.65742000000012</v>
          </cell>
          <cell r="F86">
            <v>262.91154000000017</v>
          </cell>
          <cell r="G86">
            <v>424.61666999999966</v>
          </cell>
        </row>
        <row r="87">
          <cell r="A87" t="str">
            <v>Empresa Polo141302120</v>
          </cell>
          <cell r="B87">
            <v>453.27206000000001</v>
          </cell>
          <cell r="C87">
            <v>382.23891000000015</v>
          </cell>
          <cell r="D87">
            <v>319.34009999999978</v>
          </cell>
          <cell r="E87">
            <v>337.90113000000019</v>
          </cell>
          <cell r="F87">
            <v>467.25729999999999</v>
          </cell>
          <cell r="G87">
            <v>24.916860000000014</v>
          </cell>
        </row>
        <row r="88">
          <cell r="A88" t="str">
            <v>Empresa Polo141302130</v>
          </cell>
          <cell r="B88">
            <v>0</v>
          </cell>
          <cell r="C88">
            <v>0</v>
          </cell>
          <cell r="D88">
            <v>8.7414500000000004</v>
          </cell>
          <cell r="E88">
            <v>9.7052599999999991</v>
          </cell>
          <cell r="F88">
            <v>43.107100000000003</v>
          </cell>
          <cell r="G88">
            <v>19.010260000000002</v>
          </cell>
        </row>
        <row r="89">
          <cell r="A89" t="str">
            <v>Empresa Polo141302140</v>
          </cell>
          <cell r="B89">
            <v>8.3984500000000004</v>
          </cell>
          <cell r="C89">
            <v>16.535900000000002</v>
          </cell>
          <cell r="D89">
            <v>-6.4040099999999995</v>
          </cell>
          <cell r="E89">
            <v>10.977639999999997</v>
          </cell>
          <cell r="F89">
            <v>9.2606300000000026</v>
          </cell>
          <cell r="G89">
            <v>42.935000000000002</v>
          </cell>
        </row>
        <row r="90">
          <cell r="A90" t="str">
            <v>Empresa Polo141302150</v>
          </cell>
          <cell r="B90">
            <v>0</v>
          </cell>
          <cell r="C90">
            <v>0</v>
          </cell>
          <cell r="D90">
            <v>4.9140800000000002</v>
          </cell>
          <cell r="E90">
            <v>12.374269999999997</v>
          </cell>
          <cell r="F90">
            <v>43.467000000000013</v>
          </cell>
          <cell r="G90">
            <v>9.7000000000000171</v>
          </cell>
        </row>
        <row r="91">
          <cell r="A91" t="str">
            <v>Empresa Polo141302200</v>
          </cell>
          <cell r="B91">
            <v>16.265740000000001</v>
          </cell>
          <cell r="C91">
            <v>1.1274399999999964</v>
          </cell>
          <cell r="D91">
            <v>27.743150000000004</v>
          </cell>
          <cell r="E91">
            <v>17.581510000000009</v>
          </cell>
          <cell r="F91">
            <v>25.425000000000001</v>
          </cell>
          <cell r="G91">
            <v>36.216000000000065</v>
          </cell>
        </row>
        <row r="92">
          <cell r="A92" t="str">
            <v>Empresa Polo141302400</v>
          </cell>
          <cell r="B92">
            <v>64.168279999999996</v>
          </cell>
          <cell r="C92">
            <v>48.199060000000003</v>
          </cell>
          <cell r="D92">
            <v>78.988640000000018</v>
          </cell>
          <cell r="E92">
            <v>19.765119999999996</v>
          </cell>
          <cell r="F92">
            <v>168.51234999999997</v>
          </cell>
          <cell r="G92">
            <v>0.97016999999999987</v>
          </cell>
        </row>
        <row r="93">
          <cell r="A93" t="str">
            <v>Empresa Polo141302500</v>
          </cell>
          <cell r="B93">
            <v>0</v>
          </cell>
          <cell r="C93">
            <v>0</v>
          </cell>
          <cell r="D93">
            <v>0</v>
          </cell>
          <cell r="E93">
            <v>3.4040000000000001E-2</v>
          </cell>
          <cell r="F93">
            <v>0.49544000000000005</v>
          </cell>
          <cell r="G93">
            <v>190.27650999999992</v>
          </cell>
        </row>
        <row r="94">
          <cell r="A94" t="str">
            <v>Empresa Polo141399999</v>
          </cell>
          <cell r="B94">
            <v>257.07986999999997</v>
          </cell>
          <cell r="C94">
            <v>618.59775000000013</v>
          </cell>
          <cell r="D94">
            <v>71.573610000000144</v>
          </cell>
          <cell r="E94">
            <v>-188.9951100000003</v>
          </cell>
          <cell r="F94">
            <v>-95.789459999999849</v>
          </cell>
          <cell r="G94">
            <v>2171.6755300000004</v>
          </cell>
        </row>
        <row r="95">
          <cell r="A95" t="str">
            <v>Empresa Polo141500000</v>
          </cell>
          <cell r="B95">
            <v>731.63808999999992</v>
          </cell>
          <cell r="C95">
            <v>413.49460999999997</v>
          </cell>
          <cell r="D95">
            <v>100.05553000000032</v>
          </cell>
          <cell r="E95">
            <v>2335.7405899999999</v>
          </cell>
          <cell r="F95">
            <v>1170.9279799999995</v>
          </cell>
          <cell r="G95">
            <v>2601.6588599999995</v>
          </cell>
        </row>
        <row r="96">
          <cell r="A96" t="str">
            <v>Empresa Polo141500010</v>
          </cell>
          <cell r="B96">
            <v>2839.5025700000001</v>
          </cell>
          <cell r="C96">
            <v>2245.3222199999996</v>
          </cell>
          <cell r="D96">
            <v>3205.0526100000016</v>
          </cell>
          <cell r="E96">
            <v>5619.300199999996</v>
          </cell>
          <cell r="F96">
            <v>3386.0815500000008</v>
          </cell>
          <cell r="G96">
            <v>440.03566000000046</v>
          </cell>
        </row>
        <row r="97">
          <cell r="A97" t="str">
            <v>Empresa Polo141500020</v>
          </cell>
          <cell r="B97">
            <v>1224.9493199999999</v>
          </cell>
          <cell r="C97">
            <v>1014.0258300000003</v>
          </cell>
          <cell r="D97">
            <v>226.31695999999965</v>
          </cell>
          <cell r="E97">
            <v>-631.12706000000003</v>
          </cell>
          <cell r="F97">
            <v>1327.5402300000003</v>
          </cell>
          <cell r="G97">
            <v>1132.9607599999995</v>
          </cell>
        </row>
        <row r="98">
          <cell r="A98" t="str">
            <v>Empresa Polo141500030</v>
          </cell>
          <cell r="B98">
            <v>824.65865999999994</v>
          </cell>
          <cell r="C98">
            <v>645.1648100000001</v>
          </cell>
          <cell r="D98">
            <v>195.03251000000023</v>
          </cell>
          <cell r="E98">
            <v>1190.4478899999999</v>
          </cell>
          <cell r="F98">
            <v>-652.23689000000013</v>
          </cell>
          <cell r="G98">
            <v>8444.1897400000016</v>
          </cell>
        </row>
        <row r="99">
          <cell r="A99" t="str">
            <v>Empresa Polo141500040</v>
          </cell>
          <cell r="B99">
            <v>6610.0366700000013</v>
          </cell>
          <cell r="C99">
            <v>5578.4315099999967</v>
          </cell>
          <cell r="D99">
            <v>10234.120650000003</v>
          </cell>
          <cell r="E99">
            <v>8510.3029200000019</v>
          </cell>
          <cell r="F99">
            <v>2921.247850000007</v>
          </cell>
          <cell r="G99">
            <v>770.56094000000007</v>
          </cell>
        </row>
        <row r="100">
          <cell r="A100" t="str">
            <v>Empresa Polo141500050</v>
          </cell>
          <cell r="B100">
            <v>9.4186800000000002</v>
          </cell>
          <cell r="C100">
            <v>871.13163999999995</v>
          </cell>
          <cell r="D100">
            <v>-604.94128000000001</v>
          </cell>
          <cell r="E100">
            <v>793.47274999999968</v>
          </cell>
          <cell r="F100">
            <v>800.4524600000002</v>
          </cell>
          <cell r="G100">
            <v>610.15214999999989</v>
          </cell>
        </row>
        <row r="101">
          <cell r="A101" t="str">
            <v>Empresa Polo141500100</v>
          </cell>
          <cell r="B101">
            <v>1124.2746999999999</v>
          </cell>
          <cell r="C101">
            <v>56.754279999999881</v>
          </cell>
          <cell r="D101">
            <v>0.58799999999996544</v>
          </cell>
          <cell r="E101">
            <v>617.64368000000013</v>
          </cell>
          <cell r="F101">
            <v>614.33352000000014</v>
          </cell>
          <cell r="G101">
            <v>303.74639000000002</v>
          </cell>
        </row>
        <row r="102">
          <cell r="A102" t="str">
            <v>Empresa Polo141500200</v>
          </cell>
          <cell r="B102">
            <v>169.62576999999999</v>
          </cell>
          <cell r="C102">
            <v>199.85751000000005</v>
          </cell>
          <cell r="D102">
            <v>195.60494999999992</v>
          </cell>
          <cell r="E102">
            <v>195.04565000000002</v>
          </cell>
          <cell r="F102">
            <v>440.78868999999997</v>
          </cell>
          <cell r="G102">
            <v>210604.91582999984</v>
          </cell>
        </row>
        <row r="103">
          <cell r="A103" t="str">
            <v>Empresa Polo141600000</v>
          </cell>
          <cell r="B103">
            <v>220867.32327000002</v>
          </cell>
          <cell r="C103">
            <v>208042.39611</v>
          </cell>
          <cell r="D103">
            <v>211077.34670999995</v>
          </cell>
          <cell r="E103">
            <v>211388.53704000008</v>
          </cell>
          <cell r="F103">
            <v>207562.17483999988</v>
          </cell>
          <cell r="G103">
            <v>43.740250000000003</v>
          </cell>
        </row>
        <row r="104">
          <cell r="A104" t="str">
            <v>Empresa Polo141600020</v>
          </cell>
          <cell r="B104">
            <v>19.132900000000003</v>
          </cell>
          <cell r="C104">
            <v>1.7257699999999936</v>
          </cell>
          <cell r="D104">
            <v>0</v>
          </cell>
          <cell r="E104">
            <v>0</v>
          </cell>
          <cell r="F104">
            <v>38.538959999999996</v>
          </cell>
          <cell r="G104">
            <v>576.22693000000027</v>
          </cell>
        </row>
        <row r="105">
          <cell r="A105" t="str">
            <v>Empresa Polo141700000</v>
          </cell>
          <cell r="B105">
            <v>0</v>
          </cell>
          <cell r="C105">
            <v>0</v>
          </cell>
          <cell r="D105">
            <v>0</v>
          </cell>
          <cell r="E105">
            <v>0</v>
          </cell>
          <cell r="F105">
            <v>0</v>
          </cell>
          <cell r="G105">
            <v>558.03086999999869</v>
          </cell>
        </row>
        <row r="106">
          <cell r="A106" t="str">
            <v>Empresa Polo141700600</v>
          </cell>
          <cell r="B106">
            <v>595.09776989999989</v>
          </cell>
          <cell r="C106">
            <v>889.76081009999996</v>
          </cell>
          <cell r="D106">
            <v>603.97739999999999</v>
          </cell>
          <cell r="E106">
            <v>657.88166999999976</v>
          </cell>
          <cell r="F106">
            <v>716.43067000000019</v>
          </cell>
          <cell r="G106">
            <v>-372.36121999999995</v>
          </cell>
        </row>
        <row r="107">
          <cell r="A107" t="str">
            <v>Empresa Polo141910200</v>
          </cell>
          <cell r="B107">
            <v>739.19628999999998</v>
          </cell>
          <cell r="C107">
            <v>373.49057000000005</v>
          </cell>
          <cell r="D107">
            <v>6823.9445800000012</v>
          </cell>
          <cell r="E107">
            <v>-908.62531000000035</v>
          </cell>
          <cell r="F107">
            <v>470.61288999999942</v>
          </cell>
          <cell r="G107">
            <v>-16.693860000000008</v>
          </cell>
        </row>
        <row r="108">
          <cell r="A108" t="str">
            <v>Empresa Polo141910240</v>
          </cell>
          <cell r="B108">
            <v>414.11082999999996</v>
          </cell>
          <cell r="C108">
            <v>129.39357000000007</v>
          </cell>
          <cell r="D108">
            <v>-258.18488000000008</v>
          </cell>
          <cell r="E108">
            <v>9.5584800000000314</v>
          </cell>
          <cell r="F108">
            <v>388.17821999999995</v>
          </cell>
          <cell r="G108">
            <v>47.247770000000003</v>
          </cell>
        </row>
        <row r="109">
          <cell r="A109" t="str">
            <v>Empresa Polo141910250</v>
          </cell>
          <cell r="B109">
            <v>19.108619999999998</v>
          </cell>
          <cell r="C109">
            <v>109.64845</v>
          </cell>
          <cell r="D109">
            <v>-109.98881</v>
          </cell>
          <cell r="E109">
            <v>1.0204999999999984</v>
          </cell>
          <cell r="F109">
            <v>58.375050000000016</v>
          </cell>
          <cell r="G109">
            <v>-242.45219999999998</v>
          </cell>
        </row>
        <row r="110">
          <cell r="A110" t="str">
            <v>Empresa Polo141910900</v>
          </cell>
          <cell r="B110">
            <v>17.189520000000002</v>
          </cell>
          <cell r="C110">
            <v>138.52253999999999</v>
          </cell>
          <cell r="D110">
            <v>72.94784999999996</v>
          </cell>
          <cell r="E110">
            <v>22.049150000000054</v>
          </cell>
          <cell r="F110">
            <v>94.193649999999877</v>
          </cell>
          <cell r="G110">
            <v>-10.409499999999994</v>
          </cell>
        </row>
        <row r="111">
          <cell r="A111" t="str">
            <v>Empresa Polo141960000</v>
          </cell>
          <cell r="B111">
            <v>8.7935599999999994</v>
          </cell>
          <cell r="C111">
            <v>-0.30335999999999963</v>
          </cell>
          <cell r="D111">
            <v>0.57262000000000057</v>
          </cell>
          <cell r="E111">
            <v>-2.2189199999999998</v>
          </cell>
          <cell r="F111">
            <v>261.80182000000002</v>
          </cell>
          <cell r="G111">
            <v>0.854360000000014</v>
          </cell>
        </row>
        <row r="112">
          <cell r="A112" t="str">
            <v>Empresa Polo141960010</v>
          </cell>
          <cell r="B112">
            <v>4.8936200000000003</v>
          </cell>
          <cell r="C112">
            <v>7.9099499999999985</v>
          </cell>
          <cell r="D112">
            <v>2.805830000000002</v>
          </cell>
          <cell r="E112">
            <v>5.6897699999999993</v>
          </cell>
          <cell r="F112">
            <v>2.7802100000000003</v>
          </cell>
          <cell r="G112">
            <v>4.9981899999984307</v>
          </cell>
        </row>
        <row r="113">
          <cell r="A113" t="str">
            <v>Empresa Polo141999999</v>
          </cell>
          <cell r="B113">
            <v>85.0244</v>
          </cell>
          <cell r="C113">
            <v>0.85318999999999789</v>
          </cell>
          <cell r="D113">
            <v>226.41327000000001</v>
          </cell>
          <cell r="E113">
            <v>1.2759800000000041</v>
          </cell>
          <cell r="F113">
            <v>-84.641820000000024</v>
          </cell>
          <cell r="G113">
            <v>6591.6912900000025</v>
          </cell>
        </row>
        <row r="114">
          <cell r="A114" t="str">
            <v>Empresa Polo233800000</v>
          </cell>
          <cell r="B114">
            <v>21629.945960000001</v>
          </cell>
          <cell r="C114">
            <v>2575.7958800000015</v>
          </cell>
          <cell r="D114">
            <v>1043.2822800000031</v>
          </cell>
          <cell r="E114">
            <v>-373.73280000000159</v>
          </cell>
          <cell r="F114">
            <v>-0.22946000000592903</v>
          </cell>
          <cell r="G114">
            <v>260.92082000000005</v>
          </cell>
        </row>
        <row r="115">
          <cell r="A115" t="str">
            <v>Empresa Polo241100011</v>
          </cell>
          <cell r="B115">
            <v>6422.3047474000005</v>
          </cell>
          <cell r="C115">
            <v>5982.7349497999994</v>
          </cell>
          <cell r="D115">
            <v>8487.9099328000029</v>
          </cell>
          <cell r="E115">
            <v>6705.3409299999985</v>
          </cell>
          <cell r="F115">
            <v>5787.0369399999981</v>
          </cell>
          <cell r="G115">
            <v>0.94420999999999999</v>
          </cell>
        </row>
        <row r="116">
          <cell r="A116" t="str">
            <v>Empresa Polo241100013</v>
          </cell>
          <cell r="B116">
            <v>138.63257160000001</v>
          </cell>
          <cell r="C116">
            <v>75.642147000000023</v>
          </cell>
          <cell r="D116">
            <v>198.98545139999999</v>
          </cell>
          <cell r="E116">
            <v>248.21613000000002</v>
          </cell>
          <cell r="F116">
            <v>323.60760999999991</v>
          </cell>
          <cell r="G116">
            <v>209.71016999999983</v>
          </cell>
        </row>
        <row r="117">
          <cell r="A117" t="str">
            <v>Empresa Polo241100014</v>
          </cell>
          <cell r="B117">
            <v>0.30611000000000005</v>
          </cell>
          <cell r="C117">
            <v>0.36095999999999989</v>
          </cell>
          <cell r="D117">
            <v>3.6021600000000005</v>
          </cell>
          <cell r="E117">
            <v>5.8993500000000001</v>
          </cell>
          <cell r="F117">
            <v>1.7890500000000014</v>
          </cell>
          <cell r="G117">
            <v>2342.5463200000013</v>
          </cell>
        </row>
        <row r="118">
          <cell r="A118" t="str">
            <v>Empresa Polo241100015</v>
          </cell>
          <cell r="B118">
            <v>280.94326169999999</v>
          </cell>
          <cell r="C118">
            <v>394.91875220000009</v>
          </cell>
          <cell r="D118">
            <v>1082.4381060999999</v>
          </cell>
          <cell r="E118">
            <v>32.112519999999677</v>
          </cell>
          <cell r="F118">
            <v>579.35196000000019</v>
          </cell>
          <cell r="G118">
            <v>567.76565000000119</v>
          </cell>
        </row>
        <row r="119">
          <cell r="A119" t="str">
            <v>Empresa Polo241100021</v>
          </cell>
          <cell r="B119">
            <v>2934.0743732000001</v>
          </cell>
          <cell r="C119">
            <v>2523.4724416999998</v>
          </cell>
          <cell r="D119">
            <v>3123.8935250999994</v>
          </cell>
          <cell r="E119">
            <v>2249.8025800000014</v>
          </cell>
          <cell r="F119">
            <v>1096.0207799999989</v>
          </cell>
          <cell r="G119">
            <v>878.9943600000006</v>
          </cell>
        </row>
        <row r="120">
          <cell r="A120" t="str">
            <v>Empresa Polo241100022</v>
          </cell>
          <cell r="B120">
            <v>618.46176659999992</v>
          </cell>
          <cell r="C120">
            <v>687.40831600000001</v>
          </cell>
          <cell r="D120">
            <v>832.38814739999998</v>
          </cell>
          <cell r="E120">
            <v>932.71520999999984</v>
          </cell>
          <cell r="F120">
            <v>1137.7494399999996</v>
          </cell>
          <cell r="G120">
            <v>670.69017000000031</v>
          </cell>
        </row>
        <row r="121">
          <cell r="A121" t="str">
            <v>Empresa Polo241100023</v>
          </cell>
          <cell r="B121">
            <v>808.18897149999998</v>
          </cell>
          <cell r="C121">
            <v>609.2529684000001</v>
          </cell>
          <cell r="D121">
            <v>1336.2541700999998</v>
          </cell>
          <cell r="E121">
            <v>732.02631999999994</v>
          </cell>
          <cell r="F121">
            <v>1097.5853299999999</v>
          </cell>
          <cell r="G121">
            <v>910.10172000000148</v>
          </cell>
        </row>
        <row r="122">
          <cell r="A122" t="str">
            <v>Empresa Polo241100024</v>
          </cell>
          <cell r="B122">
            <v>590.7257767000001</v>
          </cell>
          <cell r="C122">
            <v>626.6425562999998</v>
          </cell>
          <cell r="D122">
            <v>724.36322699999982</v>
          </cell>
          <cell r="E122">
            <v>615.77034000000049</v>
          </cell>
          <cell r="F122">
            <v>792.71255999999994</v>
          </cell>
          <cell r="G122">
            <v>293.23145999999997</v>
          </cell>
        </row>
        <row r="123">
          <cell r="A123" t="str">
            <v>Empresa Polo241100031</v>
          </cell>
          <cell r="B123">
            <v>850.5445729999999</v>
          </cell>
          <cell r="C123">
            <v>1402.4294400000001</v>
          </cell>
          <cell r="D123">
            <v>1462.3999469999999</v>
          </cell>
          <cell r="E123">
            <v>725.49539000000004</v>
          </cell>
          <cell r="F123">
            <v>742.10968000000048</v>
          </cell>
          <cell r="G123">
            <v>250.19601000000011</v>
          </cell>
        </row>
        <row r="124">
          <cell r="A124" t="str">
            <v>Empresa Polo241100032</v>
          </cell>
          <cell r="B124">
            <v>514.06679699999995</v>
          </cell>
          <cell r="C124">
            <v>270.11795000000006</v>
          </cell>
          <cell r="D124">
            <v>524.38368299999979</v>
          </cell>
          <cell r="E124">
            <v>607.77507000000014</v>
          </cell>
          <cell r="F124">
            <v>418.60861999999997</v>
          </cell>
          <cell r="G124">
            <v>1279.8047200000001</v>
          </cell>
        </row>
        <row r="125">
          <cell r="A125" t="str">
            <v>Empresa Polo241100050</v>
          </cell>
          <cell r="B125">
            <v>812.22904000000017</v>
          </cell>
          <cell r="C125">
            <v>651.89773999999989</v>
          </cell>
          <cell r="D125">
            <v>-161.67696000000024</v>
          </cell>
          <cell r="E125">
            <v>113.43126000000029</v>
          </cell>
          <cell r="F125">
            <v>301.07677999999987</v>
          </cell>
          <cell r="G125">
            <v>179.55959999999993</v>
          </cell>
        </row>
        <row r="126">
          <cell r="A126" t="str">
            <v>Empresa Polo241100200</v>
          </cell>
          <cell r="B126">
            <v>1267.2270900000001</v>
          </cell>
          <cell r="C126">
            <v>1245.9332199999997</v>
          </cell>
          <cell r="D126">
            <v>937.66483999999991</v>
          </cell>
          <cell r="E126">
            <v>964.07467000000088</v>
          </cell>
          <cell r="F126">
            <v>906.32987999999932</v>
          </cell>
          <cell r="G126">
            <v>60.997869999999978</v>
          </cell>
        </row>
        <row r="127">
          <cell r="A127" t="str">
            <v>Empresa Polo241100210</v>
          </cell>
          <cell r="B127">
            <v>155.15049999999999</v>
          </cell>
          <cell r="C127">
            <v>159.49972999999997</v>
          </cell>
          <cell r="D127">
            <v>112.74503000000004</v>
          </cell>
          <cell r="E127">
            <v>209.30992999999989</v>
          </cell>
          <cell r="F127">
            <v>161.77009000000021</v>
          </cell>
          <cell r="G127">
            <v>519.26980000000094</v>
          </cell>
        </row>
        <row r="128">
          <cell r="A128" t="str">
            <v>Empresa Polo241100220</v>
          </cell>
          <cell r="B128">
            <v>45.328419999999994</v>
          </cell>
          <cell r="C128">
            <v>34.832500000000003</v>
          </cell>
          <cell r="D128">
            <v>102.07894999999999</v>
          </cell>
          <cell r="E128">
            <v>51.78476999999998</v>
          </cell>
          <cell r="F128">
            <v>47.263260000000002</v>
          </cell>
          <cell r="G128">
            <v>26.571660000000001</v>
          </cell>
        </row>
        <row r="129">
          <cell r="A129" t="str">
            <v>Empresa Polo241100300</v>
          </cell>
          <cell r="B129">
            <v>487.82322139999997</v>
          </cell>
          <cell r="C129">
            <v>346.28335960000004</v>
          </cell>
          <cell r="D129">
            <v>642.31137900000022</v>
          </cell>
          <cell r="E129">
            <v>545.17902999999978</v>
          </cell>
          <cell r="F129">
            <v>1148.4236599999999</v>
          </cell>
          <cell r="G129">
            <v>111.54650999999996</v>
          </cell>
        </row>
        <row r="130">
          <cell r="A130" t="str">
            <v>Empresa Polo241100310</v>
          </cell>
          <cell r="B130">
            <v>80.207699300000002</v>
          </cell>
          <cell r="C130">
            <v>206.55983270000002</v>
          </cell>
          <cell r="D130">
            <v>-88.321672000000007</v>
          </cell>
          <cell r="E130">
            <v>150.27125000000001</v>
          </cell>
          <cell r="F130">
            <v>-300.14676000000003</v>
          </cell>
          <cell r="G130">
            <v>56.152330000000006</v>
          </cell>
        </row>
        <row r="131">
          <cell r="A131" t="str">
            <v>Empresa Polo241100320</v>
          </cell>
          <cell r="B131">
            <v>34.404019399999996</v>
          </cell>
          <cell r="C131">
            <v>228.35290090000001</v>
          </cell>
          <cell r="D131">
            <v>41.516549699999985</v>
          </cell>
          <cell r="E131">
            <v>58.113870000000077</v>
          </cell>
          <cell r="F131">
            <v>46.910909999999944</v>
          </cell>
          <cell r="G131">
            <v>113.83509000000004</v>
          </cell>
        </row>
        <row r="132">
          <cell r="A132" t="str">
            <v>Empresa Polo241100330</v>
          </cell>
          <cell r="B132">
            <v>30.529500000000002</v>
          </cell>
          <cell r="C132">
            <v>43.899056700000003</v>
          </cell>
          <cell r="D132">
            <v>77.104303299999998</v>
          </cell>
          <cell r="E132">
            <v>40.914140000000003</v>
          </cell>
          <cell r="F132">
            <v>45.810339999999997</v>
          </cell>
          <cell r="G132">
            <v>47.531799999999976</v>
          </cell>
        </row>
        <row r="133">
          <cell r="A133" t="str">
            <v>Empresa Polo241100400</v>
          </cell>
          <cell r="B133">
            <v>226.00994999999998</v>
          </cell>
          <cell r="C133">
            <v>370.43441999999993</v>
          </cell>
          <cell r="D133">
            <v>245.36457000000007</v>
          </cell>
          <cell r="E133">
            <v>-132.44212000000005</v>
          </cell>
          <cell r="F133">
            <v>123.19925999999998</v>
          </cell>
          <cell r="G133">
            <v>16.545459999999991</v>
          </cell>
        </row>
        <row r="134">
          <cell r="A134" t="str">
            <v>Empresa Polo241100410</v>
          </cell>
          <cell r="B134">
            <v>50.404619999999994</v>
          </cell>
          <cell r="C134">
            <v>59.148620000000008</v>
          </cell>
          <cell r="D134">
            <v>80.665350000000004</v>
          </cell>
          <cell r="E134">
            <v>30.566759999999988</v>
          </cell>
          <cell r="F134">
            <v>58.702800000000025</v>
          </cell>
          <cell r="G134">
            <v>138.45528999999988</v>
          </cell>
        </row>
        <row r="135">
          <cell r="A135" t="str">
            <v>Empresa Polo241100420</v>
          </cell>
          <cell r="B135">
            <v>0.8569500000000001</v>
          </cell>
          <cell r="C135">
            <v>1.97353</v>
          </cell>
          <cell r="D135">
            <v>8.3319399999999995</v>
          </cell>
          <cell r="E135">
            <v>112.70402</v>
          </cell>
          <cell r="F135">
            <v>14.768380000000022</v>
          </cell>
          <cell r="G135">
            <v>222.88925999999992</v>
          </cell>
        </row>
        <row r="136">
          <cell r="A136" t="str">
            <v>Empresa Polo241100500</v>
          </cell>
          <cell r="B136">
            <v>97.922308599999994</v>
          </cell>
          <cell r="C136">
            <v>119.93790340000002</v>
          </cell>
          <cell r="D136">
            <v>139.58705799999998</v>
          </cell>
          <cell r="E136">
            <v>222.34856000000002</v>
          </cell>
          <cell r="F136">
            <v>203.31421</v>
          </cell>
          <cell r="G136">
            <v>522.0622400000002</v>
          </cell>
        </row>
        <row r="137">
          <cell r="A137" t="str">
            <v>Empresa Polo241100505</v>
          </cell>
          <cell r="B137">
            <v>7.1920900000000003</v>
          </cell>
          <cell r="C137">
            <v>-4.1355400000000007</v>
          </cell>
          <cell r="D137">
            <v>246.41360999999998</v>
          </cell>
          <cell r="E137">
            <v>537.67734000000007</v>
          </cell>
          <cell r="F137">
            <v>567.81194000000005</v>
          </cell>
          <cell r="G137">
            <v>49.92752000000003</v>
          </cell>
        </row>
        <row r="138">
          <cell r="A138" t="str">
            <v>Empresa Polo241100510</v>
          </cell>
          <cell r="B138">
            <v>131.64105999999998</v>
          </cell>
          <cell r="C138">
            <v>1330.5215907000002</v>
          </cell>
          <cell r="D138">
            <v>492.96466929999997</v>
          </cell>
          <cell r="E138">
            <v>390.66616999999997</v>
          </cell>
          <cell r="F138">
            <v>453.67760999999973</v>
          </cell>
          <cell r="G138">
            <v>80.002800000000036</v>
          </cell>
        </row>
        <row r="139">
          <cell r="A139" t="str">
            <v>Empresa Polo241200100</v>
          </cell>
          <cell r="B139">
            <v>3.6562700000000001</v>
          </cell>
          <cell r="C139">
            <v>276.95582999999999</v>
          </cell>
          <cell r="D139">
            <v>-243.35744</v>
          </cell>
          <cell r="E139">
            <v>35.287129999999991</v>
          </cell>
          <cell r="F139">
            <v>31.023029999999991</v>
          </cell>
          <cell r="G139">
            <v>24.169880000000049</v>
          </cell>
        </row>
        <row r="140">
          <cell r="A140" t="str">
            <v>Empresa Polo241200200</v>
          </cell>
          <cell r="B140">
            <v>19.573420000000002</v>
          </cell>
          <cell r="C140">
            <v>23.606339999999992</v>
          </cell>
          <cell r="D140">
            <v>45.372700000000016</v>
          </cell>
          <cell r="E140">
            <v>68.644799999999989</v>
          </cell>
          <cell r="F140">
            <v>102.11993000000004</v>
          </cell>
          <cell r="G140">
            <v>-244.44650999999993</v>
          </cell>
        </row>
        <row r="141">
          <cell r="A141" t="str">
            <v>Empresa Polo241200210</v>
          </cell>
          <cell r="B141">
            <v>5.2732700000000001</v>
          </cell>
          <cell r="C141">
            <v>6.5954599999999992</v>
          </cell>
          <cell r="D141">
            <v>73.555910000000011</v>
          </cell>
          <cell r="E141">
            <v>21.938349999999986</v>
          </cell>
          <cell r="F141">
            <v>13.346260000000001</v>
          </cell>
          <cell r="G141">
            <v>97.160949999999957</v>
          </cell>
        </row>
        <row r="142">
          <cell r="A142" t="str">
            <v>Empresa Polo241200300</v>
          </cell>
          <cell r="B142">
            <v>330.30209000000002</v>
          </cell>
          <cell r="C142">
            <v>4.264699999999948</v>
          </cell>
          <cell r="D142">
            <v>315.63918000000001</v>
          </cell>
          <cell r="E142">
            <v>-37.770549999999957</v>
          </cell>
          <cell r="F142">
            <v>7.7967899999998735</v>
          </cell>
          <cell r="G142">
            <v>55.057230000000118</v>
          </cell>
        </row>
        <row r="143">
          <cell r="A143" t="str">
            <v>Empresa Polo241200400</v>
          </cell>
          <cell r="B143">
            <v>144.77966000000001</v>
          </cell>
          <cell r="C143">
            <v>102.74400999999997</v>
          </cell>
          <cell r="D143">
            <v>162.74203999999997</v>
          </cell>
          <cell r="E143">
            <v>183.35302000000019</v>
          </cell>
          <cell r="F143">
            <v>86.707159999999931</v>
          </cell>
          <cell r="G143">
            <v>13.01630999999999</v>
          </cell>
        </row>
        <row r="144">
          <cell r="A144" t="str">
            <v>Empresa Polo241200500</v>
          </cell>
          <cell r="B144">
            <v>107.76951000000001</v>
          </cell>
          <cell r="C144">
            <v>130.25905999999998</v>
          </cell>
          <cell r="D144">
            <v>165.41759000000002</v>
          </cell>
          <cell r="E144">
            <v>79.092019999999991</v>
          </cell>
          <cell r="F144">
            <v>175.50142000000005</v>
          </cell>
          <cell r="G144">
            <v>0.27576000000000001</v>
          </cell>
        </row>
        <row r="145">
          <cell r="A145" t="str">
            <v>Empresa Polo241200710</v>
          </cell>
          <cell r="B145">
            <v>3.4092232</v>
          </cell>
          <cell r="C145">
            <v>15.965259</v>
          </cell>
          <cell r="D145">
            <v>24.146257799999997</v>
          </cell>
          <cell r="E145">
            <v>-16.487539999999999</v>
          </cell>
          <cell r="F145">
            <v>10.409500000000005</v>
          </cell>
          <cell r="G145">
            <v>0</v>
          </cell>
        </row>
        <row r="146">
          <cell r="A146" t="str">
            <v>Empresa Polo241200720</v>
          </cell>
          <cell r="B146">
            <v>28.582969799999997</v>
          </cell>
          <cell r="C146">
            <v>-1.9185261000000011</v>
          </cell>
          <cell r="D146">
            <v>-19.029323699999996</v>
          </cell>
          <cell r="E146">
            <v>10.689250000000001</v>
          </cell>
          <cell r="F146">
            <v>-11.489030000000001</v>
          </cell>
          <cell r="G146">
            <v>0</v>
          </cell>
        </row>
        <row r="147">
          <cell r="A147" t="str">
            <v>Empresa Polo241200730</v>
          </cell>
          <cell r="B147">
            <v>0</v>
          </cell>
          <cell r="C147">
            <v>13.60904</v>
          </cell>
          <cell r="D147">
            <v>-12.549630000000001</v>
          </cell>
          <cell r="E147">
            <v>0.03</v>
          </cell>
          <cell r="F147">
            <v>-3.8000000000000256E-3</v>
          </cell>
          <cell r="G147">
            <v>98.786329999999907</v>
          </cell>
        </row>
        <row r="148">
          <cell r="A148" t="str">
            <v>Empresa Polo241200740</v>
          </cell>
          <cell r="B148">
            <v>3.2979499999999997</v>
          </cell>
          <cell r="C148">
            <v>-3.0851499999999996</v>
          </cell>
          <cell r="D148">
            <v>0.81</v>
          </cell>
          <cell r="E148">
            <v>0.22500000000000001</v>
          </cell>
          <cell r="F148">
            <v>9.8000000000000309E-3</v>
          </cell>
          <cell r="G148">
            <v>88.169399999999996</v>
          </cell>
        </row>
        <row r="149">
          <cell r="A149" t="str">
            <v>Empresa Polo241200790</v>
          </cell>
          <cell r="B149">
            <v>1508.7224070000002</v>
          </cell>
          <cell r="C149">
            <v>-677.44665300000031</v>
          </cell>
          <cell r="D149">
            <v>-292.19464399999981</v>
          </cell>
          <cell r="E149">
            <v>183.50579999999991</v>
          </cell>
          <cell r="F149">
            <v>127.45440000000019</v>
          </cell>
          <cell r="G149">
            <v>8.7899799999999999</v>
          </cell>
        </row>
        <row r="150">
          <cell r="A150" t="str">
            <v>Empresa Polo241300100</v>
          </cell>
          <cell r="B150">
            <v>40.244329999999998</v>
          </cell>
          <cell r="C150">
            <v>65.663089999999983</v>
          </cell>
          <cell r="D150">
            <v>11.671720000000022</v>
          </cell>
          <cell r="E150">
            <v>63.382710000000003</v>
          </cell>
          <cell r="F150">
            <v>123.17654000000007</v>
          </cell>
          <cell r="G150">
            <v>21.440290000000033</v>
          </cell>
        </row>
        <row r="151">
          <cell r="A151" t="str">
            <v>Empresa Polo241300200</v>
          </cell>
          <cell r="B151">
            <v>2.8313299999999999</v>
          </cell>
          <cell r="C151">
            <v>5.6227200000000011</v>
          </cell>
          <cell r="D151">
            <v>12.318479999999999</v>
          </cell>
          <cell r="E151">
            <v>11.932870000000005</v>
          </cell>
          <cell r="F151">
            <v>4.975529999999992</v>
          </cell>
          <cell r="G151">
            <v>264.95931000000019</v>
          </cell>
        </row>
        <row r="152">
          <cell r="A152" t="str">
            <v>Empresa Polo241300300</v>
          </cell>
          <cell r="B152">
            <v>54.43674</v>
          </cell>
          <cell r="C152">
            <v>59.03913</v>
          </cell>
          <cell r="D152">
            <v>55.476759999999999</v>
          </cell>
          <cell r="E152">
            <v>37.084130000000016</v>
          </cell>
          <cell r="F152">
            <v>23.78726999999995</v>
          </cell>
          <cell r="G152">
            <v>4</v>
          </cell>
        </row>
        <row r="153">
          <cell r="A153" t="str">
            <v>Empresa Polo241300400</v>
          </cell>
          <cell r="B153">
            <v>431.37398999999994</v>
          </cell>
          <cell r="C153">
            <v>614.52628000000016</v>
          </cell>
          <cell r="D153">
            <v>38.38339999999971</v>
          </cell>
          <cell r="E153">
            <v>195.55867000000012</v>
          </cell>
          <cell r="F153">
            <v>307.17867999999999</v>
          </cell>
          <cell r="G153">
            <v>21.362510000000015</v>
          </cell>
        </row>
        <row r="154">
          <cell r="A154" t="str">
            <v>Empresa Polo241300410</v>
          </cell>
          <cell r="B154">
            <v>0</v>
          </cell>
          <cell r="C154">
            <v>0</v>
          </cell>
          <cell r="D154">
            <v>0.45500000000000002</v>
          </cell>
          <cell r="E154">
            <v>0</v>
          </cell>
          <cell r="F154">
            <v>57.004059999999996</v>
          </cell>
          <cell r="G154">
            <v>43.741969999999981</v>
          </cell>
        </row>
        <row r="155">
          <cell r="A155" t="str">
            <v>Empresa Polo241301300</v>
          </cell>
          <cell r="B155">
            <v>0</v>
          </cell>
          <cell r="C155">
            <v>0</v>
          </cell>
          <cell r="D155">
            <v>0</v>
          </cell>
          <cell r="E155">
            <v>0</v>
          </cell>
          <cell r="F155">
            <v>0</v>
          </cell>
          <cell r="G155">
            <v>1659.7048100000002</v>
          </cell>
        </row>
        <row r="156">
          <cell r="A156" t="str">
            <v>Empresa Polo241301310</v>
          </cell>
          <cell r="B156">
            <v>5.4831799999999999</v>
          </cell>
          <cell r="C156">
            <v>6.8812799999999994</v>
          </cell>
          <cell r="D156">
            <v>82.644700000000014</v>
          </cell>
          <cell r="E156">
            <v>58.157109999999989</v>
          </cell>
          <cell r="F156">
            <v>11.349549999999994</v>
          </cell>
          <cell r="G156">
            <v>-1278.3456500000002</v>
          </cell>
        </row>
        <row r="157">
          <cell r="A157" t="str">
            <v>Empresa Polo241301330</v>
          </cell>
          <cell r="B157">
            <v>2.8676599999999999</v>
          </cell>
          <cell r="C157">
            <v>66.090780000000009</v>
          </cell>
          <cell r="D157">
            <v>54.21562999999999</v>
          </cell>
          <cell r="E157">
            <v>5.9713600000000042</v>
          </cell>
          <cell r="F157">
            <v>46.91079000000002</v>
          </cell>
          <cell r="G157">
            <v>-493.27269000000024</v>
          </cell>
        </row>
        <row r="158">
          <cell r="A158" t="str">
            <v>Empresa Polo241301340</v>
          </cell>
          <cell r="B158">
            <v>2223.7511800000002</v>
          </cell>
          <cell r="C158">
            <v>680.82632000000012</v>
          </cell>
          <cell r="D158">
            <v>782.78051999999934</v>
          </cell>
          <cell r="E158">
            <v>1751.8851500000001</v>
          </cell>
          <cell r="F158">
            <v>810.69720000000143</v>
          </cell>
          <cell r="G158">
            <v>30.310879999999941</v>
          </cell>
        </row>
        <row r="159">
          <cell r="A159" t="str">
            <v>Empresa Polo241301350</v>
          </cell>
          <cell r="B159">
            <v>120.29275</v>
          </cell>
          <cell r="C159">
            <v>17.242390000000015</v>
          </cell>
          <cell r="D159">
            <v>-134.94465000000002</v>
          </cell>
          <cell r="E159">
            <v>214.3</v>
          </cell>
          <cell r="F159">
            <v>1353.2002800000002</v>
          </cell>
          <cell r="G159">
            <v>66.682350000000042</v>
          </cell>
        </row>
        <row r="160">
          <cell r="A160" t="str">
            <v>Empresa Polo241301360</v>
          </cell>
          <cell r="B160">
            <v>32.480490000000003</v>
          </cell>
          <cell r="C160">
            <v>255.70387000000002</v>
          </cell>
          <cell r="D160">
            <v>-99.832880000000017</v>
          </cell>
          <cell r="E160">
            <v>110.10481999999999</v>
          </cell>
          <cell r="F160">
            <v>821.08633000000009</v>
          </cell>
          <cell r="G160">
            <v>34.859150000000113</v>
          </cell>
        </row>
        <row r="161">
          <cell r="A161" t="str">
            <v>Empresa Polo241301390</v>
          </cell>
          <cell r="B161">
            <v>2.84552</v>
          </cell>
          <cell r="C161">
            <v>195.13634999999999</v>
          </cell>
          <cell r="D161">
            <v>-24.53546</v>
          </cell>
          <cell r="E161">
            <v>83.583210000000037</v>
          </cell>
          <cell r="F161">
            <v>74.384029999999939</v>
          </cell>
          <cell r="G161">
            <v>-18.180499999999483</v>
          </cell>
        </row>
        <row r="162">
          <cell r="A162" t="str">
            <v>Empresa Polo241301400</v>
          </cell>
          <cell r="B162">
            <v>554.06290999999999</v>
          </cell>
          <cell r="C162">
            <v>-1144.8857599999999</v>
          </cell>
          <cell r="D162">
            <v>364.35679999999985</v>
          </cell>
          <cell r="E162">
            <v>1215.1307499999998</v>
          </cell>
          <cell r="F162">
            <v>111.86931000000004</v>
          </cell>
          <cell r="G162">
            <v>-631.10877000000005</v>
          </cell>
        </row>
        <row r="163">
          <cell r="A163" t="str">
            <v>Empresa Polo241301500</v>
          </cell>
          <cell r="B163">
            <v>1305.76045</v>
          </cell>
          <cell r="C163">
            <v>2236.3715300000003</v>
          </cell>
          <cell r="D163">
            <v>-652.6202000000003</v>
          </cell>
          <cell r="E163">
            <v>-2322.6533199999999</v>
          </cell>
          <cell r="F163">
            <v>296.68879000000004</v>
          </cell>
          <cell r="G163">
            <v>398.16830000000027</v>
          </cell>
        </row>
        <row r="164">
          <cell r="A164" t="str">
            <v>Empresa Polo241301511</v>
          </cell>
          <cell r="B164">
            <v>0</v>
          </cell>
          <cell r="C164">
            <v>2.5034000000000001</v>
          </cell>
          <cell r="D164">
            <v>804.97714999999994</v>
          </cell>
          <cell r="E164">
            <v>379.13707000000022</v>
          </cell>
          <cell r="F164">
            <v>18.524419999999736</v>
          </cell>
          <cell r="G164">
            <v>1838.8430299999964</v>
          </cell>
        </row>
        <row r="165">
          <cell r="A165" t="str">
            <v>Empresa Polo241301512</v>
          </cell>
          <cell r="B165">
            <v>43.476559999999999</v>
          </cell>
          <cell r="C165">
            <v>275.12431000000004</v>
          </cell>
          <cell r="D165">
            <v>-100.93842000000004</v>
          </cell>
          <cell r="E165">
            <v>671.24153000000001</v>
          </cell>
          <cell r="F165">
            <v>103.89922000000001</v>
          </cell>
          <cell r="G165">
            <v>107.54077999999981</v>
          </cell>
        </row>
        <row r="166">
          <cell r="A166" t="str">
            <v>Empresa Polo241301513</v>
          </cell>
          <cell r="B166">
            <v>289.98668000000004</v>
          </cell>
          <cell r="C166">
            <v>130.63581000000005</v>
          </cell>
          <cell r="D166">
            <v>175.68358999999987</v>
          </cell>
          <cell r="E166">
            <v>234.59748000000002</v>
          </cell>
          <cell r="F166">
            <v>788.33840999999984</v>
          </cell>
          <cell r="G166">
            <v>62.72393999999997</v>
          </cell>
        </row>
        <row r="167">
          <cell r="A167" t="str">
            <v>Empresa Polo241301514</v>
          </cell>
          <cell r="B167">
            <v>4834.2635099999998</v>
          </cell>
          <cell r="C167">
            <v>8373.3488499999985</v>
          </cell>
          <cell r="D167">
            <v>5291.1581100000003</v>
          </cell>
          <cell r="E167">
            <v>24.784370000001218</v>
          </cell>
          <cell r="F167">
            <v>2286.2797200000023</v>
          </cell>
          <cell r="G167">
            <v>642.59496999999919</v>
          </cell>
        </row>
        <row r="168">
          <cell r="A168" t="str">
            <v>Empresa Polo241301515</v>
          </cell>
          <cell r="B168">
            <v>72.570250000000001</v>
          </cell>
          <cell r="C168">
            <v>47.31422000000002</v>
          </cell>
          <cell r="D168">
            <v>763.65070000000014</v>
          </cell>
          <cell r="E168">
            <v>130.05250999999987</v>
          </cell>
          <cell r="F168">
            <v>96.12264000000016</v>
          </cell>
          <cell r="G168">
            <v>-83.455099999999959</v>
          </cell>
        </row>
        <row r="169">
          <cell r="A169" t="str">
            <v>Empresa Polo241301516</v>
          </cell>
          <cell r="B169">
            <v>59.541179999999997</v>
          </cell>
          <cell r="C169">
            <v>39.088160000000002</v>
          </cell>
          <cell r="D169">
            <v>15.225</v>
          </cell>
          <cell r="E169">
            <v>-3.8802000000000021</v>
          </cell>
          <cell r="F169">
            <v>14.478300000000004</v>
          </cell>
          <cell r="G169">
            <v>458.08689999999933</v>
          </cell>
        </row>
        <row r="170">
          <cell r="A170" t="str">
            <v>Empresa Polo241301517</v>
          </cell>
          <cell r="B170">
            <v>1340.0340900000001</v>
          </cell>
          <cell r="C170">
            <v>143.91953000000012</v>
          </cell>
          <cell r="D170">
            <v>780.69452999999976</v>
          </cell>
          <cell r="E170">
            <v>1183.3491399999998</v>
          </cell>
          <cell r="F170">
            <v>749.63337000000001</v>
          </cell>
          <cell r="G170">
            <v>716.66308000000026</v>
          </cell>
        </row>
        <row r="171">
          <cell r="A171" t="str">
            <v>Empresa Polo241301530</v>
          </cell>
          <cell r="B171">
            <v>554.37351000000001</v>
          </cell>
          <cell r="C171">
            <v>713.65098999999998</v>
          </cell>
          <cell r="D171">
            <v>-763.76802999999995</v>
          </cell>
          <cell r="E171">
            <v>-194.63909000000001</v>
          </cell>
          <cell r="F171">
            <v>33.96963999999997</v>
          </cell>
          <cell r="G171">
            <v>20.768300000000011</v>
          </cell>
        </row>
        <row r="172">
          <cell r="A172" t="str">
            <v>Empresa Polo241301600</v>
          </cell>
          <cell r="B172">
            <v>0</v>
          </cell>
          <cell r="C172">
            <v>27</v>
          </cell>
          <cell r="D172">
            <v>209.23732999999999</v>
          </cell>
          <cell r="E172">
            <v>899.92952000000014</v>
          </cell>
          <cell r="F172">
            <v>998.95</v>
          </cell>
          <cell r="G172">
            <v>0</v>
          </cell>
        </row>
        <row r="173">
          <cell r="A173" t="str">
            <v>Empresa Polo241301610</v>
          </cell>
          <cell r="B173">
            <v>0</v>
          </cell>
          <cell r="C173">
            <v>46.36</v>
          </cell>
          <cell r="D173">
            <v>1429.2402000000002</v>
          </cell>
          <cell r="E173">
            <v>1091.3331799999999</v>
          </cell>
          <cell r="F173">
            <v>553.81421</v>
          </cell>
          <cell r="G173">
            <v>14.9343</v>
          </cell>
        </row>
        <row r="174">
          <cell r="A174" t="str">
            <v>Empresa Polo241301621</v>
          </cell>
          <cell r="B174">
            <v>1.6598900000000001</v>
          </cell>
          <cell r="C174">
            <v>93.728110000000001</v>
          </cell>
          <cell r="D174">
            <v>-30.1614</v>
          </cell>
          <cell r="E174">
            <v>60.745889999999989</v>
          </cell>
          <cell r="F174">
            <v>17.839410000000015</v>
          </cell>
          <cell r="G174">
            <v>92.345620000000025</v>
          </cell>
        </row>
        <row r="175">
          <cell r="A175" t="str">
            <v>Empresa Polo241301622</v>
          </cell>
          <cell r="B175">
            <v>4.1667500000000004</v>
          </cell>
          <cell r="C175">
            <v>-2.8344200000000006</v>
          </cell>
          <cell r="D175">
            <v>0</v>
          </cell>
          <cell r="E175">
            <v>21.702999999999999</v>
          </cell>
          <cell r="F175">
            <v>0</v>
          </cell>
          <cell r="G175">
            <v>2324.1240400000006</v>
          </cell>
        </row>
        <row r="176">
          <cell r="A176" t="str">
            <v>Empresa Polo241301623</v>
          </cell>
          <cell r="B176">
            <v>0</v>
          </cell>
          <cell r="C176">
            <v>3.6330200000000001</v>
          </cell>
          <cell r="D176">
            <v>13.322529999999999</v>
          </cell>
          <cell r="E176">
            <v>16.467009999999998</v>
          </cell>
          <cell r="F176">
            <v>0.84000000000000341</v>
          </cell>
          <cell r="G176">
            <v>-159.45956999999999</v>
          </cell>
        </row>
        <row r="177">
          <cell r="A177" t="str">
            <v>Empresa Polo241301624</v>
          </cell>
          <cell r="B177">
            <v>0</v>
          </cell>
          <cell r="C177">
            <v>0</v>
          </cell>
          <cell r="D177">
            <v>44.203420000000001</v>
          </cell>
          <cell r="E177">
            <v>-7.2532500000000013</v>
          </cell>
          <cell r="F177">
            <v>70.608130000000003</v>
          </cell>
          <cell r="G177">
            <v>441.21947</v>
          </cell>
        </row>
        <row r="178">
          <cell r="A178" t="str">
            <v>Empresa Polo241301700</v>
          </cell>
          <cell r="B178">
            <v>0</v>
          </cell>
          <cell r="C178">
            <v>0</v>
          </cell>
          <cell r="D178">
            <v>0</v>
          </cell>
          <cell r="E178">
            <v>0</v>
          </cell>
          <cell r="F178">
            <v>0</v>
          </cell>
          <cell r="G178">
            <v>306.96952000000033</v>
          </cell>
        </row>
        <row r="179">
          <cell r="A179" t="str">
            <v>Empresa Polo241301710</v>
          </cell>
          <cell r="B179">
            <v>32.365789999999997</v>
          </cell>
          <cell r="C179">
            <v>286.35156999999998</v>
          </cell>
          <cell r="D179">
            <v>1839.2599</v>
          </cell>
          <cell r="E179">
            <v>705.0991299999996</v>
          </cell>
          <cell r="F179">
            <v>1181.1708699999999</v>
          </cell>
          <cell r="G179">
            <v>45.425790000000063</v>
          </cell>
        </row>
        <row r="180">
          <cell r="A180" t="str">
            <v>Empresa Polo241301720</v>
          </cell>
          <cell r="B180">
            <v>328.88970999999998</v>
          </cell>
          <cell r="C180">
            <v>242.37820000000005</v>
          </cell>
          <cell r="D180">
            <v>182.37076999999988</v>
          </cell>
          <cell r="E180">
            <v>194.79799000000003</v>
          </cell>
          <cell r="F180">
            <v>647.17750000000001</v>
          </cell>
          <cell r="G180">
            <v>36.09579999999994</v>
          </cell>
        </row>
        <row r="181">
          <cell r="A181" t="str">
            <v>Empresa Polo241301800</v>
          </cell>
          <cell r="B181">
            <v>99.185739999999996</v>
          </cell>
          <cell r="C181">
            <v>400.19735000000003</v>
          </cell>
          <cell r="D181">
            <v>420.00803999999994</v>
          </cell>
          <cell r="E181">
            <v>-127.06063999999992</v>
          </cell>
          <cell r="F181">
            <v>393.98587999999995</v>
          </cell>
          <cell r="G181">
            <v>3415.4197800000002</v>
          </cell>
        </row>
        <row r="182">
          <cell r="A182" t="str">
            <v>Empresa Polo241301810</v>
          </cell>
          <cell r="B182">
            <v>266.95594999999997</v>
          </cell>
          <cell r="C182">
            <v>213.17119000000002</v>
          </cell>
          <cell r="D182">
            <v>299.65607000000006</v>
          </cell>
          <cell r="E182">
            <v>890.08650999999986</v>
          </cell>
          <cell r="F182">
            <v>351.48975999999993</v>
          </cell>
          <cell r="G182">
            <v>29.090379999999982</v>
          </cell>
        </row>
        <row r="183">
          <cell r="A183" t="str">
            <v>Empresa Polo241301820</v>
          </cell>
          <cell r="B183">
            <v>35.696830000000006</v>
          </cell>
          <cell r="C183">
            <v>68.038759999999996</v>
          </cell>
          <cell r="D183">
            <v>51.919639999999987</v>
          </cell>
          <cell r="E183">
            <v>48.022630000000021</v>
          </cell>
          <cell r="F183">
            <v>65.605289999999968</v>
          </cell>
          <cell r="G183">
            <v>37.124509999999987</v>
          </cell>
        </row>
        <row r="184">
          <cell r="A184" t="str">
            <v>Empresa Polo241301830</v>
          </cell>
          <cell r="B184">
            <v>0</v>
          </cell>
          <cell r="C184">
            <v>0</v>
          </cell>
          <cell r="D184">
            <v>0</v>
          </cell>
          <cell r="E184">
            <v>0</v>
          </cell>
          <cell r="F184">
            <v>0</v>
          </cell>
          <cell r="G184">
            <v>71.183109999999942</v>
          </cell>
        </row>
        <row r="185">
          <cell r="A185" t="str">
            <v>Empresa Polo241301900</v>
          </cell>
          <cell r="B185">
            <v>55.553330000000003</v>
          </cell>
          <cell r="C185">
            <v>84.26591999999998</v>
          </cell>
          <cell r="D185">
            <v>-26.918819999999997</v>
          </cell>
          <cell r="E185">
            <v>182.79725999999999</v>
          </cell>
          <cell r="F185">
            <v>68.652940000000001</v>
          </cell>
          <cell r="G185">
            <v>8.0095799999999961</v>
          </cell>
        </row>
        <row r="186">
          <cell r="A186" t="str">
            <v>Empresa Polo241301910</v>
          </cell>
          <cell r="B186">
            <v>3133.8944700000002</v>
          </cell>
          <cell r="C186">
            <v>4101.7010899999996</v>
          </cell>
          <cell r="D186">
            <v>5482.2924199999998</v>
          </cell>
          <cell r="E186">
            <v>1761.2603100000015</v>
          </cell>
          <cell r="F186">
            <v>3210.7334899999987</v>
          </cell>
          <cell r="G186">
            <v>1201.4696700000004</v>
          </cell>
        </row>
        <row r="187">
          <cell r="A187" t="str">
            <v>Empresa Polo241302000</v>
          </cell>
          <cell r="B187">
            <v>39.174429999999994</v>
          </cell>
          <cell r="C187">
            <v>21.354690000000005</v>
          </cell>
          <cell r="D187">
            <v>32.344029999999982</v>
          </cell>
          <cell r="E187">
            <v>191.05100000000002</v>
          </cell>
          <cell r="F187">
            <v>120.31102999999996</v>
          </cell>
          <cell r="G187">
            <v>5946.5609000000004</v>
          </cell>
        </row>
        <row r="188">
          <cell r="A188" t="str">
            <v>Empresa Polo241302010</v>
          </cell>
          <cell r="B188">
            <v>0.83311000000000002</v>
          </cell>
          <cell r="C188">
            <v>12.537939999999999</v>
          </cell>
          <cell r="D188">
            <v>-312.46410000000003</v>
          </cell>
          <cell r="E188">
            <v>493.69999000000001</v>
          </cell>
          <cell r="F188">
            <v>77.094380000000001</v>
          </cell>
          <cell r="G188">
            <v>395.85007000000019</v>
          </cell>
        </row>
        <row r="189">
          <cell r="A189" t="str">
            <v>Empresa Polo241302020</v>
          </cell>
          <cell r="B189">
            <v>97.395129999999995</v>
          </cell>
          <cell r="C189">
            <v>105.42832999999999</v>
          </cell>
          <cell r="D189">
            <v>96.96993999999998</v>
          </cell>
          <cell r="E189">
            <v>103.25547000000006</v>
          </cell>
          <cell r="F189">
            <v>164.94437999999997</v>
          </cell>
          <cell r="G189">
            <v>47.294449999999983</v>
          </cell>
        </row>
        <row r="190">
          <cell r="A190" t="str">
            <v>Empresa Polo241302030</v>
          </cell>
          <cell r="B190">
            <v>3.8936700000000002</v>
          </cell>
          <cell r="C190">
            <v>3.5238900000000006</v>
          </cell>
          <cell r="D190">
            <v>1.4401799999999989</v>
          </cell>
          <cell r="E190">
            <v>3.2405300000000015</v>
          </cell>
          <cell r="F190">
            <v>3.7748800000000013</v>
          </cell>
          <cell r="G190">
            <v>143.06874999999999</v>
          </cell>
        </row>
        <row r="191">
          <cell r="A191" t="str">
            <v>Empresa Polo241302040</v>
          </cell>
          <cell r="B191">
            <v>1194.01351</v>
          </cell>
          <cell r="C191">
            <v>1196.7360199999996</v>
          </cell>
          <cell r="D191">
            <v>1019.8254100000004</v>
          </cell>
          <cell r="E191">
            <v>2339.92434</v>
          </cell>
          <cell r="F191">
            <v>2130.6816799999988</v>
          </cell>
          <cell r="G191">
            <v>171.62646999999981</v>
          </cell>
        </row>
        <row r="192">
          <cell r="A192" t="str">
            <v>Empresa Polo241302045</v>
          </cell>
          <cell r="B192">
            <v>3479.6982699999999</v>
          </cell>
          <cell r="C192">
            <v>2336.3039099999996</v>
          </cell>
          <cell r="D192">
            <v>4450.5173800000011</v>
          </cell>
          <cell r="E192">
            <v>3738.4787099999994</v>
          </cell>
          <cell r="F192">
            <v>3386.6496000000006</v>
          </cell>
          <cell r="G192">
            <v>26.924549999999996</v>
          </cell>
        </row>
        <row r="193">
          <cell r="A193" t="str">
            <v>Empresa Polo241302050</v>
          </cell>
          <cell r="B193">
            <v>333.16780999999997</v>
          </cell>
          <cell r="C193">
            <v>304.32032999999996</v>
          </cell>
          <cell r="D193">
            <v>-83.49073999999996</v>
          </cell>
          <cell r="E193">
            <v>180.35968000000003</v>
          </cell>
          <cell r="F193">
            <v>335.87696000000005</v>
          </cell>
          <cell r="G193">
            <v>5.6079699999999946</v>
          </cell>
        </row>
        <row r="194">
          <cell r="A194" t="str">
            <v>Empresa Polo241302100</v>
          </cell>
          <cell r="B194">
            <v>49.042759999999994</v>
          </cell>
          <cell r="C194">
            <v>47.713079999999998</v>
          </cell>
          <cell r="D194">
            <v>48.006469999999993</v>
          </cell>
          <cell r="E194">
            <v>47.395830000000018</v>
          </cell>
          <cell r="F194">
            <v>39.131750000000011</v>
          </cell>
          <cell r="G194">
            <v>19.058559999999993</v>
          </cell>
        </row>
        <row r="195">
          <cell r="A195" t="str">
            <v>Empresa Polo241302110</v>
          </cell>
          <cell r="B195">
            <v>220.62649999999999</v>
          </cell>
          <cell r="C195">
            <v>226.28093000000004</v>
          </cell>
          <cell r="D195">
            <v>205.25299999999987</v>
          </cell>
          <cell r="E195">
            <v>325.47068000000013</v>
          </cell>
          <cell r="F195">
            <v>168.11586999999986</v>
          </cell>
          <cell r="G195">
            <v>179.50719000000004</v>
          </cell>
        </row>
        <row r="196">
          <cell r="A196" t="str">
            <v>Empresa Polo241302120</v>
          </cell>
          <cell r="B196">
            <v>220.71686000000005</v>
          </cell>
          <cell r="C196">
            <v>169.8564199999999</v>
          </cell>
          <cell r="D196">
            <v>170.66582999999991</v>
          </cell>
          <cell r="E196">
            <v>137.76166000000023</v>
          </cell>
          <cell r="F196">
            <v>201.80394999999987</v>
          </cell>
          <cell r="G196">
            <v>3.7640400000000032</v>
          </cell>
        </row>
        <row r="197">
          <cell r="A197" t="str">
            <v>Empresa Polo241302130</v>
          </cell>
          <cell r="B197">
            <v>0</v>
          </cell>
          <cell r="C197">
            <v>0</v>
          </cell>
          <cell r="D197">
            <v>32.371580000000002</v>
          </cell>
          <cell r="E197">
            <v>16.974589999999999</v>
          </cell>
          <cell r="F197">
            <v>40.046580000000006</v>
          </cell>
          <cell r="G197">
            <v>339.36253000000079</v>
          </cell>
        </row>
        <row r="198">
          <cell r="A198" t="str">
            <v>Empresa Polo241302140</v>
          </cell>
          <cell r="B198">
            <v>8.9276999999999997</v>
          </cell>
          <cell r="C198">
            <v>6.5845500000000001</v>
          </cell>
          <cell r="D198">
            <v>5.9413500000000017</v>
          </cell>
          <cell r="E198">
            <v>15.889770000000006</v>
          </cell>
          <cell r="F198">
            <v>12.327759999999998</v>
          </cell>
          <cell r="G198">
            <v>2738.4495900000002</v>
          </cell>
        </row>
        <row r="199">
          <cell r="A199" t="str">
            <v>Empresa Polo241302150</v>
          </cell>
          <cell r="B199">
            <v>0</v>
          </cell>
          <cell r="C199">
            <v>0</v>
          </cell>
          <cell r="D199">
            <v>3.2193200000000006</v>
          </cell>
          <cell r="E199">
            <v>8.4123200000000011</v>
          </cell>
          <cell r="F199">
            <v>40.340050000000005</v>
          </cell>
          <cell r="G199">
            <v>274.35113999999987</v>
          </cell>
        </row>
        <row r="200">
          <cell r="A200" t="str">
            <v>Empresa Polo241302400</v>
          </cell>
          <cell r="B200">
            <v>247.16953999999998</v>
          </cell>
          <cell r="C200">
            <v>54.924070000000029</v>
          </cell>
          <cell r="D200">
            <v>-9.6110200000000532</v>
          </cell>
          <cell r="E200">
            <v>51.436890000000062</v>
          </cell>
          <cell r="F200">
            <v>91.500499999999988</v>
          </cell>
          <cell r="G200">
            <v>173.16955000000007</v>
          </cell>
        </row>
        <row r="201">
          <cell r="A201" t="str">
            <v>Empresa Polo241302500</v>
          </cell>
          <cell r="B201">
            <v>7.6560000000000003E-2</v>
          </cell>
          <cell r="C201">
            <v>-7.6560000000000003E-2</v>
          </cell>
          <cell r="D201">
            <v>0.39384000000000002</v>
          </cell>
          <cell r="E201">
            <v>0.91316999999999982</v>
          </cell>
          <cell r="F201">
            <v>10.49939</v>
          </cell>
          <cell r="G201">
            <v>-5810.9395800000011</v>
          </cell>
        </row>
        <row r="202">
          <cell r="A202" t="str">
            <v>Empresa Polo241399999</v>
          </cell>
          <cell r="B202">
            <v>828.02003300000013</v>
          </cell>
          <cell r="C202">
            <v>750.73156700000038</v>
          </cell>
          <cell r="D202">
            <v>927.7847599999991</v>
          </cell>
          <cell r="E202">
            <v>842.00734000000102</v>
          </cell>
          <cell r="F202">
            <v>-105.64316000000053</v>
          </cell>
          <cell r="G202">
            <v>63.302350000000018</v>
          </cell>
        </row>
        <row r="203">
          <cell r="A203" t="str">
            <v>Empresa Polo241500000</v>
          </cell>
          <cell r="B203">
            <v>34.735844999999998</v>
          </cell>
          <cell r="C203">
            <v>52.391765000000007</v>
          </cell>
          <cell r="D203">
            <v>568.30226000000005</v>
          </cell>
          <cell r="E203">
            <v>-595.26133000000004</v>
          </cell>
          <cell r="F203">
            <v>278.61977000000002</v>
          </cell>
          <cell r="G203">
            <v>34.200719999999983</v>
          </cell>
        </row>
        <row r="204">
          <cell r="A204" t="str">
            <v>Empresa Polo241500020</v>
          </cell>
          <cell r="B204">
            <v>839.62437499999987</v>
          </cell>
          <cell r="C204">
            <v>-469.77628499999992</v>
          </cell>
          <cell r="D204">
            <v>292.62903000000006</v>
          </cell>
          <cell r="E204">
            <v>224.71256999999991</v>
          </cell>
          <cell r="F204">
            <v>114.87224000000003</v>
          </cell>
          <cell r="G204">
            <v>8.531480000000002</v>
          </cell>
        </row>
        <row r="205">
          <cell r="A205" t="str">
            <v>Empresa Polo241500030</v>
          </cell>
          <cell r="B205">
            <v>126.70885</v>
          </cell>
          <cell r="C205">
            <v>173.05360999999999</v>
          </cell>
          <cell r="D205">
            <v>79.281250000000057</v>
          </cell>
          <cell r="E205">
            <v>324.1268</v>
          </cell>
          <cell r="F205">
            <v>372.15361999999993</v>
          </cell>
          <cell r="G205">
            <v>2369.9296099999992</v>
          </cell>
        </row>
        <row r="206">
          <cell r="A206" t="str">
            <v>Empresa Polo241500040</v>
          </cell>
          <cell r="B206">
            <v>0.3</v>
          </cell>
          <cell r="C206">
            <v>289.30781999999999</v>
          </cell>
          <cell r="D206">
            <v>-172.96392000000003</v>
          </cell>
          <cell r="E206">
            <v>993.1737599999999</v>
          </cell>
          <cell r="F206">
            <v>4745.2366200000015</v>
          </cell>
          <cell r="G206">
            <v>0</v>
          </cell>
        </row>
        <row r="207">
          <cell r="A207" t="str">
            <v>Empresa Polo241500050</v>
          </cell>
          <cell r="B207">
            <v>39.486469999999997</v>
          </cell>
          <cell r="C207">
            <v>-14.696469999999998</v>
          </cell>
          <cell r="D207">
            <v>86.730250000000012</v>
          </cell>
          <cell r="E207">
            <v>29.272300000000001</v>
          </cell>
          <cell r="F207">
            <v>51.737179999999995</v>
          </cell>
          <cell r="G207">
            <v>11497.620399999993</v>
          </cell>
        </row>
        <row r="208">
          <cell r="A208" t="str">
            <v>Empresa Polo241500100</v>
          </cell>
          <cell r="B208">
            <v>26.141909999999996</v>
          </cell>
          <cell r="C208">
            <v>-8.7262199999999979</v>
          </cell>
          <cell r="D208">
            <v>0</v>
          </cell>
          <cell r="E208">
            <v>5.4383300000000006</v>
          </cell>
          <cell r="F208">
            <v>28.490440000000007</v>
          </cell>
          <cell r="G208">
            <v>14.286770000000004</v>
          </cell>
        </row>
        <row r="209">
          <cell r="A209" t="str">
            <v>Empresa Polo241500200</v>
          </cell>
          <cell r="B209">
            <v>0.99245000000000005</v>
          </cell>
          <cell r="C209">
            <v>4.1583500000000004</v>
          </cell>
          <cell r="D209">
            <v>4.5588700000000006</v>
          </cell>
          <cell r="E209">
            <v>0.49780999999999942</v>
          </cell>
          <cell r="F209">
            <v>0.71388999999999925</v>
          </cell>
          <cell r="G209">
            <v>1.56854</v>
          </cell>
        </row>
        <row r="210">
          <cell r="A210" t="str">
            <v>Empresa Polo241600000</v>
          </cell>
          <cell r="B210">
            <v>762.08983000000012</v>
          </cell>
          <cell r="C210">
            <v>760.42353999999978</v>
          </cell>
          <cell r="D210">
            <v>3888.6861600000011</v>
          </cell>
          <cell r="E210">
            <v>1868.4108099999994</v>
          </cell>
          <cell r="F210">
            <v>3077.1851400000023</v>
          </cell>
          <cell r="G210">
            <v>20.872970000000038</v>
          </cell>
        </row>
        <row r="211">
          <cell r="A211" t="str">
            <v>Empresa Polo241600020</v>
          </cell>
          <cell r="B211">
            <v>0</v>
          </cell>
          <cell r="C211">
            <v>0</v>
          </cell>
          <cell r="D211">
            <v>0.2757</v>
          </cell>
          <cell r="E211">
            <v>0</v>
          </cell>
          <cell r="F211">
            <v>0</v>
          </cell>
          <cell r="G211">
            <v>-22.737379999999998</v>
          </cell>
        </row>
        <row r="212">
          <cell r="A212" t="str">
            <v>Empresa Polo241700100</v>
          </cell>
          <cell r="B212">
            <v>0</v>
          </cell>
          <cell r="C212">
            <v>0</v>
          </cell>
          <cell r="D212">
            <v>0</v>
          </cell>
          <cell r="E212">
            <v>0</v>
          </cell>
          <cell r="F212">
            <v>0</v>
          </cell>
          <cell r="G212">
            <v>-7.2706100000000013</v>
          </cell>
        </row>
        <row r="213">
          <cell r="A213" t="str">
            <v>Empresa Polo241700600</v>
          </cell>
          <cell r="B213">
            <v>2829.5257299</v>
          </cell>
          <cell r="C213">
            <v>3393.0542401000007</v>
          </cell>
          <cell r="D213">
            <v>5499.1327999999976</v>
          </cell>
          <cell r="E213">
            <v>7028.9212600000028</v>
          </cell>
          <cell r="F213">
            <v>12043.85036</v>
          </cell>
          <cell r="G213">
            <v>2042.5871799999877</v>
          </cell>
        </row>
        <row r="214">
          <cell r="A214" t="str">
            <v>Empresa Polo241910240</v>
          </cell>
          <cell r="B214">
            <v>91.025540000000007</v>
          </cell>
          <cell r="C214">
            <v>30.145</v>
          </cell>
          <cell r="D214">
            <v>-88.144140000000007</v>
          </cell>
          <cell r="E214">
            <v>8.5117400000000032</v>
          </cell>
          <cell r="F214">
            <v>-7.1895299999999978</v>
          </cell>
          <cell r="G214">
            <v>12572.151999999987</v>
          </cell>
        </row>
        <row r="215">
          <cell r="A215" t="str">
            <v>Empresa Polo241910250</v>
          </cell>
          <cell r="B215">
            <v>1.2863599999999999</v>
          </cell>
          <cell r="C215">
            <v>2.23123</v>
          </cell>
          <cell r="D215">
            <v>-3.5175900000000002</v>
          </cell>
          <cell r="E215">
            <v>2.2119200000000001</v>
          </cell>
          <cell r="F215">
            <v>-1.7275300000000002</v>
          </cell>
          <cell r="G215">
            <v>-85.183629999999994</v>
          </cell>
        </row>
        <row r="216">
          <cell r="A216" t="str">
            <v>Empresa Polo241910900</v>
          </cell>
          <cell r="B216">
            <v>24.107789999999998</v>
          </cell>
          <cell r="C216">
            <v>13.860560000000003</v>
          </cell>
          <cell r="D216">
            <v>-8.4136900000000026</v>
          </cell>
          <cell r="E216">
            <v>27.363669999999999</v>
          </cell>
          <cell r="F216">
            <v>120.72304999999997</v>
          </cell>
          <cell r="G216">
            <v>536.13587000000007</v>
          </cell>
        </row>
        <row r="217">
          <cell r="A217" t="str">
            <v>Empresa Polo241960000</v>
          </cell>
          <cell r="B217">
            <v>2.02224</v>
          </cell>
          <cell r="C217">
            <v>6.8000000000001393E-4</v>
          </cell>
          <cell r="D217">
            <v>125.03355999999999</v>
          </cell>
          <cell r="E217">
            <v>-0.65755000000000052</v>
          </cell>
          <cell r="F217">
            <v>-98.488619999999997</v>
          </cell>
          <cell r="G217">
            <v>4687.8397299999997</v>
          </cell>
        </row>
        <row r="218">
          <cell r="A218" t="str">
            <v>Empresa Polo241960010</v>
          </cell>
          <cell r="B218">
            <v>0.79621000000000008</v>
          </cell>
          <cell r="C218">
            <v>1.2366500000000002</v>
          </cell>
          <cell r="D218">
            <v>0.59300999999999959</v>
          </cell>
          <cell r="E218">
            <v>1.0354400000000004</v>
          </cell>
          <cell r="F218">
            <v>7.1529300000000013</v>
          </cell>
          <cell r="G218">
            <v>486.33006</v>
          </cell>
        </row>
        <row r="219">
          <cell r="A219" t="str">
            <v>Empresa Polo241980000</v>
          </cell>
          <cell r="B219">
            <v>33294.6008</v>
          </cell>
          <cell r="C219">
            <v>14620.87879000001</v>
          </cell>
          <cell r="D219">
            <v>-2500.6017200000133</v>
          </cell>
          <cell r="E219">
            <v>2630.4949100000085</v>
          </cell>
          <cell r="F219">
            <v>8283.1059499999974</v>
          </cell>
          <cell r="G219">
            <v>0.50404999999999989</v>
          </cell>
        </row>
        <row r="220">
          <cell r="A220" t="str">
            <v>Empresa Polo241980010</v>
          </cell>
          <cell r="B220">
            <v>2239.8803699999999</v>
          </cell>
          <cell r="C220">
            <v>5806.8510200000001</v>
          </cell>
          <cell r="D220">
            <v>15516.535349999998</v>
          </cell>
          <cell r="E220">
            <v>9351.1225800000029</v>
          </cell>
          <cell r="F220">
            <v>10835.818749999999</v>
          </cell>
          <cell r="G220">
            <v>272.34242999999969</v>
          </cell>
        </row>
        <row r="221">
          <cell r="A221" t="str">
            <v>Empresa Polo241999999</v>
          </cell>
          <cell r="B221">
            <v>721.30025999999998</v>
          </cell>
          <cell r="C221">
            <v>883.80301000000009</v>
          </cell>
          <cell r="D221">
            <v>998.01279999999997</v>
          </cell>
          <cell r="E221">
            <v>-837.90177000000017</v>
          </cell>
          <cell r="F221">
            <v>-7.5186299999998027</v>
          </cell>
          <cell r="G221">
            <v>1742.5799599999991</v>
          </cell>
        </row>
        <row r="222">
          <cell r="A222" t="str">
            <v>Empresa Polo341100000</v>
          </cell>
          <cell r="B222">
            <v>628.75668999999994</v>
          </cell>
          <cell r="C222">
            <v>713.37572100000011</v>
          </cell>
          <cell r="D222">
            <v>430.41666899999973</v>
          </cell>
          <cell r="E222">
            <v>599.4389000000001</v>
          </cell>
          <cell r="F222">
            <v>589.50412999999935</v>
          </cell>
          <cell r="G222">
            <v>564.22199000000001</v>
          </cell>
        </row>
        <row r="223">
          <cell r="A223" t="str">
            <v>Empresa Polo341100011</v>
          </cell>
          <cell r="B223">
            <v>4775.4748720999996</v>
          </cell>
          <cell r="C223">
            <v>4566.8340505000015</v>
          </cell>
          <cell r="D223">
            <v>5576.4996274000005</v>
          </cell>
          <cell r="E223">
            <v>4975.3142699999989</v>
          </cell>
          <cell r="F223">
            <v>4363.6007800000007</v>
          </cell>
          <cell r="G223">
            <v>551.75201999999945</v>
          </cell>
        </row>
        <row r="224">
          <cell r="A224" t="str">
            <v>Empresa Polo341100013</v>
          </cell>
          <cell r="B224">
            <v>145.0974865</v>
          </cell>
          <cell r="C224">
            <v>141.76944789999999</v>
          </cell>
          <cell r="D224">
            <v>312.52727560000005</v>
          </cell>
          <cell r="E224">
            <v>612.36650999999972</v>
          </cell>
          <cell r="F224">
            <v>639.61509999999998</v>
          </cell>
          <cell r="G224">
            <v>474.17811999999958</v>
          </cell>
        </row>
        <row r="225">
          <cell r="A225" t="str">
            <v>Empresa Polo341100014</v>
          </cell>
          <cell r="B225">
            <v>0.14787</v>
          </cell>
          <cell r="C225">
            <v>0.10766999999999999</v>
          </cell>
          <cell r="D225">
            <v>1.0137399999999999</v>
          </cell>
          <cell r="E225">
            <v>1.0180499999999999</v>
          </cell>
          <cell r="F225">
            <v>0.86677000000000026</v>
          </cell>
          <cell r="G225">
            <v>723.65455999999995</v>
          </cell>
        </row>
        <row r="226">
          <cell r="A226" t="str">
            <v>Empresa Polo341100015</v>
          </cell>
          <cell r="B226">
            <v>306.33110139999997</v>
          </cell>
          <cell r="C226">
            <v>449.95428190000007</v>
          </cell>
          <cell r="D226">
            <v>663.61619669999993</v>
          </cell>
          <cell r="E226">
            <v>305.47034000000008</v>
          </cell>
          <cell r="F226">
            <v>503.57522999999992</v>
          </cell>
          <cell r="G226">
            <v>224.22672999999941</v>
          </cell>
        </row>
        <row r="227">
          <cell r="A227" t="str">
            <v>Empresa Polo341100021</v>
          </cell>
          <cell r="B227">
            <v>2566.9397325999998</v>
          </cell>
          <cell r="C227">
            <v>2561.3820752000001</v>
          </cell>
          <cell r="D227">
            <v>2282.2221821999992</v>
          </cell>
          <cell r="E227">
            <v>1895.6148800000001</v>
          </cell>
          <cell r="F227">
            <v>-112.08895999999731</v>
          </cell>
          <cell r="G227">
            <v>231.52962999999977</v>
          </cell>
        </row>
        <row r="228">
          <cell r="A228" t="str">
            <v>Empresa Polo341100022</v>
          </cell>
          <cell r="B228">
            <v>530.4128068</v>
          </cell>
          <cell r="C228">
            <v>414.22504349999986</v>
          </cell>
          <cell r="D228">
            <v>716.8024997</v>
          </cell>
          <cell r="E228">
            <v>740.82428000000027</v>
          </cell>
          <cell r="F228">
            <v>1142.9418700000001</v>
          </cell>
          <cell r="G228">
            <v>-618.62211000000025</v>
          </cell>
        </row>
        <row r="229">
          <cell r="A229" t="str">
            <v>Empresa Polo341100023</v>
          </cell>
          <cell r="B229">
            <v>714.53755200000001</v>
          </cell>
          <cell r="C229">
            <v>359.28001190000009</v>
          </cell>
          <cell r="D229">
            <v>937.43880609999997</v>
          </cell>
          <cell r="E229">
            <v>589.76285000000007</v>
          </cell>
          <cell r="F229">
            <v>924.72287000000006</v>
          </cell>
          <cell r="G229">
            <v>37.926399999999944</v>
          </cell>
        </row>
        <row r="230">
          <cell r="A230" t="str">
            <v>Empresa Polo341100024</v>
          </cell>
          <cell r="B230">
            <v>437.19237409999994</v>
          </cell>
          <cell r="C230">
            <v>445.7637761000002</v>
          </cell>
          <cell r="D230">
            <v>478.69773979999991</v>
          </cell>
          <cell r="E230">
            <v>501.0636099999997</v>
          </cell>
          <cell r="F230">
            <v>706.32598000000053</v>
          </cell>
          <cell r="G230">
            <v>213.94844999999987</v>
          </cell>
        </row>
        <row r="231">
          <cell r="A231" t="str">
            <v>Empresa Polo341100031</v>
          </cell>
          <cell r="B231">
            <v>658.36869830000001</v>
          </cell>
          <cell r="C231">
            <v>1345.0232449999999</v>
          </cell>
          <cell r="D231">
            <v>619.29000669999982</v>
          </cell>
          <cell r="E231">
            <v>656.92919000000029</v>
          </cell>
          <cell r="F231">
            <v>938.99553999999898</v>
          </cell>
          <cell r="G231">
            <v>407.94304000000011</v>
          </cell>
        </row>
        <row r="232">
          <cell r="A232" t="str">
            <v>Empresa Polo341100032</v>
          </cell>
          <cell r="B232">
            <v>497.04012169999999</v>
          </cell>
          <cell r="C232">
            <v>91.105275000000006</v>
          </cell>
          <cell r="D232">
            <v>251.06015329999991</v>
          </cell>
          <cell r="E232">
            <v>839.30106000000001</v>
          </cell>
          <cell r="F232">
            <v>559.96037000000024</v>
          </cell>
          <cell r="G232">
            <v>28.117360000000019</v>
          </cell>
        </row>
        <row r="233">
          <cell r="A233" t="str">
            <v>Empresa Polo341100050</v>
          </cell>
          <cell r="B233">
            <v>265.61462999999998</v>
          </cell>
          <cell r="C233">
            <v>-236.89477000000005</v>
          </cell>
          <cell r="D233">
            <v>1121.0116800000003</v>
          </cell>
          <cell r="E233">
            <v>-362.12393000000043</v>
          </cell>
          <cell r="F233">
            <v>747.2324600000004</v>
          </cell>
          <cell r="G233">
            <v>50.205609999999979</v>
          </cell>
        </row>
        <row r="234">
          <cell r="A234" t="str">
            <v>Empresa Polo341100200</v>
          </cell>
          <cell r="B234">
            <v>409.70801000000006</v>
          </cell>
          <cell r="C234">
            <v>301.97433000000001</v>
          </cell>
          <cell r="D234">
            <v>1595.7147699999998</v>
          </cell>
          <cell r="E234">
            <v>149.40044000000034</v>
          </cell>
          <cell r="F234">
            <v>533.52144999999973</v>
          </cell>
          <cell r="G234">
            <v>-11.566460000000006</v>
          </cell>
        </row>
        <row r="235">
          <cell r="A235" t="str">
            <v>Empresa Polo341100210</v>
          </cell>
          <cell r="B235">
            <v>31.2456</v>
          </cell>
          <cell r="C235">
            <v>85.767360000000011</v>
          </cell>
          <cell r="D235">
            <v>0.43256999999998413</v>
          </cell>
          <cell r="E235">
            <v>132.55966000000001</v>
          </cell>
          <cell r="F235">
            <v>52.789299999999997</v>
          </cell>
          <cell r="G235">
            <v>23.340429999999998</v>
          </cell>
        </row>
        <row r="236">
          <cell r="A236" t="str">
            <v>Empresa Polo341100220</v>
          </cell>
          <cell r="B236">
            <v>287.16546</v>
          </cell>
          <cell r="C236">
            <v>363.62648000000007</v>
          </cell>
          <cell r="D236">
            <v>332.72083999999995</v>
          </cell>
          <cell r="E236">
            <v>228.66692999999987</v>
          </cell>
          <cell r="F236">
            <v>216.68695000000002</v>
          </cell>
          <cell r="G236">
            <v>8.3158000000000101</v>
          </cell>
        </row>
        <row r="237">
          <cell r="A237" t="str">
            <v>Empresa Polo341100300</v>
          </cell>
          <cell r="B237">
            <v>837.16319339999995</v>
          </cell>
          <cell r="C237">
            <v>714.92625510000016</v>
          </cell>
          <cell r="D237">
            <v>755.70401150000021</v>
          </cell>
          <cell r="E237">
            <v>753.47857999999951</v>
          </cell>
          <cell r="F237">
            <v>219.67407000000003</v>
          </cell>
          <cell r="G237">
            <v>0.34953000000000012</v>
          </cell>
        </row>
        <row r="238">
          <cell r="A238" t="str">
            <v>Empresa Polo341100310</v>
          </cell>
          <cell r="B238">
            <v>145.95411000000001</v>
          </cell>
          <cell r="C238">
            <v>233.50163750000002</v>
          </cell>
          <cell r="D238">
            <v>-127.81650750000003</v>
          </cell>
          <cell r="E238">
            <v>109.36524999999997</v>
          </cell>
          <cell r="F238">
            <v>-189.20393999999999</v>
          </cell>
          <cell r="G238">
            <v>127.63382000000001</v>
          </cell>
        </row>
        <row r="239">
          <cell r="A239" t="str">
            <v>Empresa Polo341100320</v>
          </cell>
          <cell r="B239">
            <v>360.8005766</v>
          </cell>
          <cell r="C239">
            <v>-228.41460259999999</v>
          </cell>
          <cell r="D239">
            <v>-42.805594000000013</v>
          </cell>
          <cell r="E239">
            <v>35.237320000000011</v>
          </cell>
          <cell r="F239">
            <v>-10.92122999999998</v>
          </cell>
          <cell r="G239">
            <v>107.441679999999</v>
          </cell>
        </row>
        <row r="240">
          <cell r="A240" t="str">
            <v>Empresa Polo341100330</v>
          </cell>
          <cell r="B240">
            <v>114.64356000000001</v>
          </cell>
          <cell r="C240">
            <v>-28.020980000000009</v>
          </cell>
          <cell r="D240">
            <v>105.71540000000002</v>
          </cell>
          <cell r="E240">
            <v>20.380389999999977</v>
          </cell>
          <cell r="F240">
            <v>49.894369999999981</v>
          </cell>
          <cell r="G240">
            <v>600.87428999999975</v>
          </cell>
        </row>
        <row r="241">
          <cell r="A241" t="str">
            <v>Empresa Polo341100400</v>
          </cell>
          <cell r="B241">
            <v>68.577719999999999</v>
          </cell>
          <cell r="C241">
            <v>96.718930000000029</v>
          </cell>
          <cell r="D241">
            <v>175.16745</v>
          </cell>
          <cell r="E241">
            <v>-50.226100000000031</v>
          </cell>
          <cell r="F241">
            <v>-69.371220000000022</v>
          </cell>
          <cell r="G241">
            <v>84.586819999999875</v>
          </cell>
        </row>
        <row r="242">
          <cell r="A242" t="str">
            <v>Empresa Polo341100410</v>
          </cell>
          <cell r="B242">
            <v>23.650510000000001</v>
          </cell>
          <cell r="C242">
            <v>27.186380000000003</v>
          </cell>
          <cell r="D242">
            <v>-6.6075300000000041</v>
          </cell>
          <cell r="E242">
            <v>14.522689999999997</v>
          </cell>
          <cell r="F242">
            <v>13.883460000000014</v>
          </cell>
          <cell r="G242">
            <v>-184.93161000000009</v>
          </cell>
        </row>
        <row r="243">
          <cell r="A243" t="str">
            <v>Empresa Polo341100420</v>
          </cell>
          <cell r="B243">
            <v>4.2755000000000001</v>
          </cell>
          <cell r="C243">
            <v>-10.876049999999999</v>
          </cell>
          <cell r="D243">
            <v>2.2842400000000005</v>
          </cell>
          <cell r="E243">
            <v>0.42255999999999982</v>
          </cell>
          <cell r="F243">
            <v>-0.3371000000000004</v>
          </cell>
          <cell r="G243">
            <v>47.944179999999733</v>
          </cell>
        </row>
        <row r="244">
          <cell r="A244" t="str">
            <v>Empresa Polo341100500</v>
          </cell>
          <cell r="B244">
            <v>124.64927900000001</v>
          </cell>
          <cell r="C244">
            <v>100.49957569999998</v>
          </cell>
          <cell r="D244">
            <v>98.745645300000007</v>
          </cell>
          <cell r="E244">
            <v>296.70744000000002</v>
          </cell>
          <cell r="F244">
            <v>290.65346</v>
          </cell>
          <cell r="G244">
            <v>-18.69756000000001</v>
          </cell>
        </row>
        <row r="245">
          <cell r="A245" t="str">
            <v>Empresa Polo341100505</v>
          </cell>
          <cell r="B245">
            <v>8.5657700000000006</v>
          </cell>
          <cell r="C245">
            <v>39.345059999999997</v>
          </cell>
          <cell r="D245">
            <v>400.39809000000002</v>
          </cell>
          <cell r="E245">
            <v>900.32517000000007</v>
          </cell>
          <cell r="F245">
            <v>1037.3615100000002</v>
          </cell>
          <cell r="G245">
            <v>148.31479999999988</v>
          </cell>
        </row>
        <row r="246">
          <cell r="A246" t="str">
            <v>Empresa Polo341100510</v>
          </cell>
          <cell r="B246">
            <v>249.13774999999998</v>
          </cell>
          <cell r="C246">
            <v>1210.4220632000001</v>
          </cell>
          <cell r="D246">
            <v>313.59602679999989</v>
          </cell>
          <cell r="E246">
            <v>466.9405499999998</v>
          </cell>
          <cell r="F246">
            <v>178.61520000000064</v>
          </cell>
          <cell r="G246">
            <v>531.92477000000008</v>
          </cell>
        </row>
        <row r="247">
          <cell r="A247" t="str">
            <v>Empresa Polo341200100</v>
          </cell>
          <cell r="B247">
            <v>156.08262000000002</v>
          </cell>
          <cell r="C247">
            <v>354.67914999999999</v>
          </cell>
          <cell r="D247">
            <v>106.23117999999994</v>
          </cell>
          <cell r="E247">
            <v>98.443690000000174</v>
          </cell>
          <cell r="F247">
            <v>130.33507000000009</v>
          </cell>
          <cell r="G247">
            <v>24.150170000000031</v>
          </cell>
        </row>
        <row r="248">
          <cell r="A248" t="str">
            <v>Empresa Polo341200200</v>
          </cell>
          <cell r="B248">
            <v>483.54634000000004</v>
          </cell>
          <cell r="C248">
            <v>521.04756999999995</v>
          </cell>
          <cell r="D248">
            <v>450.26906999999994</v>
          </cell>
          <cell r="E248">
            <v>567.36440000000016</v>
          </cell>
          <cell r="F248">
            <v>323.25324999999998</v>
          </cell>
          <cell r="G248">
            <v>0.1241399999999997</v>
          </cell>
        </row>
        <row r="249">
          <cell r="A249" t="str">
            <v>Empresa Polo341200210</v>
          </cell>
          <cell r="B249">
            <v>117.95135999999999</v>
          </cell>
          <cell r="C249">
            <v>191.95308000000003</v>
          </cell>
          <cell r="D249">
            <v>412.16274999999996</v>
          </cell>
          <cell r="E249">
            <v>137.55583000000001</v>
          </cell>
          <cell r="F249">
            <v>53.207540000000108</v>
          </cell>
          <cell r="G249">
            <v>0.14379999999999882</v>
          </cell>
        </row>
        <row r="250">
          <cell r="A250" t="str">
            <v>Empresa Polo341200300</v>
          </cell>
          <cell r="B250">
            <v>33.237570000000005</v>
          </cell>
          <cell r="C250">
            <v>10.639249999999997</v>
          </cell>
          <cell r="D250">
            <v>-6.9899799999999956</v>
          </cell>
          <cell r="E250">
            <v>-26.220270000000006</v>
          </cell>
          <cell r="F250">
            <v>30.253340000000009</v>
          </cell>
          <cell r="G250">
            <v>5.5568599999999995</v>
          </cell>
        </row>
        <row r="251">
          <cell r="A251" t="str">
            <v>Empresa Polo341200400</v>
          </cell>
          <cell r="B251">
            <v>112.67153999999999</v>
          </cell>
          <cell r="C251">
            <v>194.59053999999998</v>
          </cell>
          <cell r="D251">
            <v>150.94892000000004</v>
          </cell>
          <cell r="E251">
            <v>9.3427899999999795</v>
          </cell>
          <cell r="F251">
            <v>251.90425999999997</v>
          </cell>
          <cell r="G251">
            <v>87.884029999999711</v>
          </cell>
        </row>
        <row r="252">
          <cell r="A252" t="str">
            <v>Empresa Polo341200500</v>
          </cell>
          <cell r="B252">
            <v>532.77328999999997</v>
          </cell>
          <cell r="C252">
            <v>502.80051000000014</v>
          </cell>
          <cell r="D252">
            <v>2821.8494699999997</v>
          </cell>
          <cell r="E252">
            <v>-1795.6074699999999</v>
          </cell>
          <cell r="F252">
            <v>474.00651000000016</v>
          </cell>
          <cell r="G252">
            <v>770.99625000000015</v>
          </cell>
        </row>
        <row r="253">
          <cell r="A253" t="str">
            <v>Empresa Polo341200710</v>
          </cell>
          <cell r="B253">
            <v>18.958440799999998</v>
          </cell>
          <cell r="C253">
            <v>149.31333369999999</v>
          </cell>
          <cell r="D253">
            <v>-102.2802045</v>
          </cell>
          <cell r="E253">
            <v>35.911540000000002</v>
          </cell>
          <cell r="F253">
            <v>20.835319999999967</v>
          </cell>
          <cell r="G253">
            <v>43.602579999999875</v>
          </cell>
        </row>
        <row r="254">
          <cell r="A254" t="str">
            <v>Empresa Polo341200720</v>
          </cell>
          <cell r="B254">
            <v>1.9432122999999999</v>
          </cell>
          <cell r="C254">
            <v>0.41423239999999995</v>
          </cell>
          <cell r="D254">
            <v>2.0260753</v>
          </cell>
          <cell r="E254">
            <v>16.279149999999998</v>
          </cell>
          <cell r="F254">
            <v>-16.54392</v>
          </cell>
          <cell r="G254">
            <v>76.692260000000033</v>
          </cell>
        </row>
        <row r="255">
          <cell r="A255" t="str">
            <v>Empresa Polo341200730</v>
          </cell>
          <cell r="B255">
            <v>2.6802106000000001</v>
          </cell>
          <cell r="C255">
            <v>6.7977679000000002</v>
          </cell>
          <cell r="D255">
            <v>13.726941500000001</v>
          </cell>
          <cell r="E255">
            <v>-1.0267300000000006</v>
          </cell>
          <cell r="F255">
            <v>3.0000000000001137E-3</v>
          </cell>
          <cell r="G255">
            <v>5139.9746900000027</v>
          </cell>
        </row>
        <row r="256">
          <cell r="A256" t="str">
            <v>Empresa Polo341200740</v>
          </cell>
          <cell r="B256">
            <v>39.402440800000001</v>
          </cell>
          <cell r="C256">
            <v>169.26625859999999</v>
          </cell>
          <cell r="D256">
            <v>-205.71975939999999</v>
          </cell>
          <cell r="E256">
            <v>-0.83590999999999971</v>
          </cell>
          <cell r="F256">
            <v>3.6415999999999995</v>
          </cell>
          <cell r="G256">
            <v>295.52290000000016</v>
          </cell>
        </row>
        <row r="257">
          <cell r="A257" t="str">
            <v>Empresa Polo341200790</v>
          </cell>
          <cell r="B257">
            <v>400.27935000000014</v>
          </cell>
          <cell r="C257">
            <v>356.86433299999987</v>
          </cell>
          <cell r="D257">
            <v>876.46713699999987</v>
          </cell>
          <cell r="E257">
            <v>-371.40268999999989</v>
          </cell>
          <cell r="F257">
            <v>99.622840000000224</v>
          </cell>
          <cell r="G257">
            <v>78.397300000000087</v>
          </cell>
        </row>
        <row r="258">
          <cell r="A258" t="str">
            <v>Empresa Polo341300100</v>
          </cell>
          <cell r="B258">
            <v>998.62811999999997</v>
          </cell>
          <cell r="C258">
            <v>1203.6137800000001</v>
          </cell>
          <cell r="D258">
            <v>364.37737000000016</v>
          </cell>
          <cell r="E258">
            <v>558.06502999999975</v>
          </cell>
          <cell r="F258">
            <v>915.45976999999993</v>
          </cell>
          <cell r="G258">
            <v>-68.172480000001087</v>
          </cell>
        </row>
        <row r="259">
          <cell r="A259" t="str">
            <v>Empresa Polo341300200</v>
          </cell>
          <cell r="B259">
            <v>89.984780000000001</v>
          </cell>
          <cell r="C259">
            <v>80.370699999999999</v>
          </cell>
          <cell r="D259">
            <v>150.41876999999999</v>
          </cell>
          <cell r="E259">
            <v>130.81172999999995</v>
          </cell>
          <cell r="F259">
            <v>20.911870000000079</v>
          </cell>
          <cell r="G259">
            <v>2301.5015800000019</v>
          </cell>
        </row>
        <row r="260">
          <cell r="A260" t="str">
            <v>Empresa Polo341300300</v>
          </cell>
          <cell r="B260">
            <v>247.97641999999996</v>
          </cell>
          <cell r="C260">
            <v>174.43192000000005</v>
          </cell>
          <cell r="D260">
            <v>792.15142000000014</v>
          </cell>
          <cell r="E260">
            <v>220.49655999999982</v>
          </cell>
          <cell r="F260">
            <v>-562.71008999999981</v>
          </cell>
          <cell r="G260">
            <v>316.22043000000008</v>
          </cell>
        </row>
        <row r="261">
          <cell r="A261" t="str">
            <v>Empresa Polo341300400</v>
          </cell>
          <cell r="B261">
            <v>3141.9214499999998</v>
          </cell>
          <cell r="C261">
            <v>5628.9556300000004</v>
          </cell>
          <cell r="D261">
            <v>5273.6845999999987</v>
          </cell>
          <cell r="E261">
            <v>3137.603710000003</v>
          </cell>
          <cell r="F261">
            <v>7221.0940099999971</v>
          </cell>
          <cell r="G261">
            <v>9.1939200000000056</v>
          </cell>
        </row>
        <row r="262">
          <cell r="A262" t="str">
            <v>Empresa Polo341300410</v>
          </cell>
          <cell r="B262">
            <v>0</v>
          </cell>
          <cell r="C262">
            <v>0</v>
          </cell>
          <cell r="D262">
            <v>324.64616999999998</v>
          </cell>
          <cell r="E262">
            <v>203.11829999999998</v>
          </cell>
          <cell r="F262">
            <v>306.27096999999992</v>
          </cell>
          <cell r="G262">
            <v>6544.0947500000002</v>
          </cell>
        </row>
        <row r="263">
          <cell r="A263" t="str">
            <v>Empresa Polo341301300</v>
          </cell>
          <cell r="B263">
            <v>170.79771</v>
          </cell>
          <cell r="C263">
            <v>208.34433000000001</v>
          </cell>
          <cell r="D263">
            <v>532.72627999999986</v>
          </cell>
          <cell r="E263">
            <v>144.87315000000001</v>
          </cell>
          <cell r="F263">
            <v>158.78877000000011</v>
          </cell>
          <cell r="G263">
            <v>921.26769000000024</v>
          </cell>
        </row>
        <row r="264">
          <cell r="A264" t="str">
            <v>Empresa Polo341301310</v>
          </cell>
          <cell r="B264">
            <v>1460.70929</v>
          </cell>
          <cell r="C264">
            <v>1338.9786299999998</v>
          </cell>
          <cell r="D264">
            <v>2848.3278500000001</v>
          </cell>
          <cell r="E264">
            <v>4767.7627400000001</v>
          </cell>
          <cell r="F264">
            <v>573.80969000000005</v>
          </cell>
          <cell r="G264">
            <v>99.004880000000185</v>
          </cell>
        </row>
        <row r="265">
          <cell r="A265" t="str">
            <v>Empresa Polo341301320</v>
          </cell>
          <cell r="B265">
            <v>2085.4856500000001</v>
          </cell>
          <cell r="C265">
            <v>2432.9559799999993</v>
          </cell>
          <cell r="D265">
            <v>1773.3882700000013</v>
          </cell>
          <cell r="E265">
            <v>4233.4974399999992</v>
          </cell>
          <cell r="F265">
            <v>2415.7223200000008</v>
          </cell>
          <cell r="G265">
            <v>173.53613000000013</v>
          </cell>
        </row>
        <row r="266">
          <cell r="A266" t="str">
            <v>Empresa Polo341301330</v>
          </cell>
          <cell r="B266">
            <v>337.57785000000001</v>
          </cell>
          <cell r="C266">
            <v>411.77799000000005</v>
          </cell>
          <cell r="D266">
            <v>355.29822000000001</v>
          </cell>
          <cell r="E266">
            <v>285.28693999999996</v>
          </cell>
          <cell r="F266">
            <v>107.22492999999986</v>
          </cell>
          <cell r="G266">
            <v>249.10235999999986</v>
          </cell>
        </row>
        <row r="267">
          <cell r="A267" t="str">
            <v>Empresa Polo341301370</v>
          </cell>
          <cell r="B267">
            <v>702.65791000000002</v>
          </cell>
          <cell r="C267">
            <v>-690.10782000000006</v>
          </cell>
          <cell r="D267">
            <v>14.285029999999999</v>
          </cell>
          <cell r="E267">
            <v>24.816129999999998</v>
          </cell>
          <cell r="F267">
            <v>20.026159999999997</v>
          </cell>
          <cell r="G267">
            <v>-104.85240000000022</v>
          </cell>
        </row>
        <row r="268">
          <cell r="A268" t="str">
            <v>Empresa Polo341301380</v>
          </cell>
          <cell r="B268">
            <v>5671.5904200000004</v>
          </cell>
          <cell r="C268">
            <v>6082.829740000001</v>
          </cell>
          <cell r="D268">
            <v>6255.9349299999994</v>
          </cell>
          <cell r="E268">
            <v>6502.5970699999998</v>
          </cell>
          <cell r="F268">
            <v>6652.9743699999999</v>
          </cell>
          <cell r="G268">
            <v>72.299429999999916</v>
          </cell>
        </row>
        <row r="269">
          <cell r="A269" t="str">
            <v>Empresa Polo341301390</v>
          </cell>
          <cell r="B269">
            <v>537.23926999999992</v>
          </cell>
          <cell r="C269">
            <v>1024.8496300000002</v>
          </cell>
          <cell r="D269">
            <v>-215.05911000000015</v>
          </cell>
          <cell r="E269">
            <v>-271.73176000000012</v>
          </cell>
          <cell r="F269">
            <v>-425.43724000000009</v>
          </cell>
          <cell r="G269">
            <v>4.2279500000000034</v>
          </cell>
        </row>
        <row r="270">
          <cell r="A270" t="str">
            <v>Empresa Polo341301400</v>
          </cell>
          <cell r="B270">
            <v>258.25882000000001</v>
          </cell>
          <cell r="C270">
            <v>188.10131999999999</v>
          </cell>
          <cell r="D270">
            <v>518.17515999999978</v>
          </cell>
          <cell r="E270">
            <v>230.16652000000022</v>
          </cell>
          <cell r="F270">
            <v>138.1884</v>
          </cell>
          <cell r="G270">
            <v>282.78529999999978</v>
          </cell>
        </row>
        <row r="271">
          <cell r="A271" t="str">
            <v>Empresa Polo341301520</v>
          </cell>
          <cell r="B271">
            <v>29.604910000000004</v>
          </cell>
          <cell r="C271">
            <v>240.09527000000003</v>
          </cell>
          <cell r="D271">
            <v>67.961079999999924</v>
          </cell>
          <cell r="E271">
            <v>420.25429000000008</v>
          </cell>
          <cell r="F271">
            <v>-311.08558000000005</v>
          </cell>
          <cell r="G271">
            <v>259.57011000000011</v>
          </cell>
        </row>
        <row r="272">
          <cell r="A272" t="str">
            <v>Empresa Polo341301800</v>
          </cell>
          <cell r="B272">
            <v>237.88091999999997</v>
          </cell>
          <cell r="C272">
            <v>257.42916000000014</v>
          </cell>
          <cell r="D272">
            <v>340.39243999999985</v>
          </cell>
          <cell r="E272">
            <v>89.295380000000137</v>
          </cell>
          <cell r="F272">
            <v>205.01005999999984</v>
          </cell>
          <cell r="G272">
            <v>527.26756999999998</v>
          </cell>
        </row>
        <row r="273">
          <cell r="A273" t="str">
            <v>Empresa Polo341301810</v>
          </cell>
          <cell r="B273">
            <v>748.15146000000004</v>
          </cell>
          <cell r="C273">
            <v>622.35946000000013</v>
          </cell>
          <cell r="D273">
            <v>119.23576000000003</v>
          </cell>
          <cell r="E273">
            <v>883.25399000000016</v>
          </cell>
          <cell r="F273">
            <v>1070.34357</v>
          </cell>
          <cell r="G273">
            <v>435.03188000000023</v>
          </cell>
        </row>
        <row r="274">
          <cell r="A274" t="str">
            <v>Empresa Polo341301820</v>
          </cell>
          <cell r="B274">
            <v>257.58577000000002</v>
          </cell>
          <cell r="C274">
            <v>125.04031999999995</v>
          </cell>
          <cell r="D274">
            <v>596.09812000000011</v>
          </cell>
          <cell r="E274">
            <v>-278.18082000000004</v>
          </cell>
          <cell r="F274">
            <v>121.43873999999994</v>
          </cell>
          <cell r="G274">
            <v>733.59560000000101</v>
          </cell>
        </row>
        <row r="275">
          <cell r="A275" t="str">
            <v>Empresa Polo341301830</v>
          </cell>
          <cell r="B275">
            <v>3.7018599999999999</v>
          </cell>
          <cell r="C275">
            <v>1.5366</v>
          </cell>
          <cell r="D275">
            <v>1.9682900000000005</v>
          </cell>
          <cell r="E275">
            <v>4.9190200000000006</v>
          </cell>
          <cell r="F275">
            <v>5.0367099999999976</v>
          </cell>
          <cell r="G275">
            <v>33.300580000000025</v>
          </cell>
        </row>
        <row r="276">
          <cell r="A276" t="str">
            <v>Empresa Polo341301900</v>
          </cell>
          <cell r="B276">
            <v>395.87783999999999</v>
          </cell>
          <cell r="C276">
            <v>305.27148</v>
          </cell>
          <cell r="D276">
            <v>664.39073999999982</v>
          </cell>
          <cell r="E276">
            <v>30.963680000000295</v>
          </cell>
          <cell r="F276">
            <v>250.4212</v>
          </cell>
          <cell r="G276">
            <v>42.510279999999966</v>
          </cell>
        </row>
        <row r="277">
          <cell r="A277" t="str">
            <v>Empresa Polo341301910</v>
          </cell>
          <cell r="B277">
            <v>428.77283</v>
          </cell>
          <cell r="C277">
            <v>227.15644999999995</v>
          </cell>
          <cell r="D277">
            <v>-550.18826999999976</v>
          </cell>
          <cell r="E277">
            <v>673.58614999999986</v>
          </cell>
          <cell r="F277">
            <v>303.50918999999999</v>
          </cell>
          <cell r="G277">
            <v>589.91760000000068</v>
          </cell>
        </row>
        <row r="278">
          <cell r="A278" t="str">
            <v>Empresa Polo341302000</v>
          </cell>
          <cell r="B278">
            <v>635.93858999999998</v>
          </cell>
          <cell r="C278">
            <v>762.46658000000002</v>
          </cell>
          <cell r="D278">
            <v>575.11553000000026</v>
          </cell>
          <cell r="E278">
            <v>-159.94823000000065</v>
          </cell>
          <cell r="F278">
            <v>-18.072179999999435</v>
          </cell>
          <cell r="G278">
            <v>4988.5077700000038</v>
          </cell>
        </row>
        <row r="279">
          <cell r="A279" t="str">
            <v>Empresa Polo341302010</v>
          </cell>
          <cell r="B279">
            <v>2.2098500000000003</v>
          </cell>
          <cell r="C279">
            <v>168.74296000000001</v>
          </cell>
          <cell r="D279">
            <v>672.94592999999998</v>
          </cell>
          <cell r="E279">
            <v>363.14505999999994</v>
          </cell>
          <cell r="F279">
            <v>429.02629000000024</v>
          </cell>
          <cell r="G279">
            <v>389.85262999999998</v>
          </cell>
        </row>
        <row r="280">
          <cell r="A280" t="str">
            <v>Empresa Polo341302020</v>
          </cell>
          <cell r="B280">
            <v>791.03131000000008</v>
          </cell>
          <cell r="C280">
            <v>564.72947999999974</v>
          </cell>
          <cell r="D280">
            <v>546.9663800000003</v>
          </cell>
          <cell r="E280">
            <v>672.34951999999976</v>
          </cell>
          <cell r="F280">
            <v>838.30651000000034</v>
          </cell>
          <cell r="G280">
            <v>344.25486999999998</v>
          </cell>
        </row>
        <row r="281">
          <cell r="A281" t="str">
            <v>Empresa Polo341302030</v>
          </cell>
          <cell r="B281">
            <v>12.952209999999999</v>
          </cell>
          <cell r="C281">
            <v>30.477239999999995</v>
          </cell>
          <cell r="D281">
            <v>55.92063000000001</v>
          </cell>
          <cell r="E281">
            <v>27.270700000000019</v>
          </cell>
          <cell r="F281">
            <v>50.736469999999997</v>
          </cell>
          <cell r="G281">
            <v>210.76616999999987</v>
          </cell>
        </row>
        <row r="282">
          <cell r="A282" t="str">
            <v>Empresa Polo341302040</v>
          </cell>
          <cell r="B282">
            <v>130.68770000000001</v>
          </cell>
          <cell r="C282">
            <v>129.96794999999997</v>
          </cell>
          <cell r="D282">
            <v>-115.70235999999997</v>
          </cell>
          <cell r="E282">
            <v>75.319919999999939</v>
          </cell>
          <cell r="F282">
            <v>126.07367000000005</v>
          </cell>
          <cell r="G282">
            <v>32.99224000000001</v>
          </cell>
        </row>
        <row r="283">
          <cell r="A283" t="str">
            <v>Empresa Polo341302050</v>
          </cell>
          <cell r="B283">
            <v>1023.2036800000001</v>
          </cell>
          <cell r="C283">
            <v>988.32763999999975</v>
          </cell>
          <cell r="D283">
            <v>637.5756200000003</v>
          </cell>
          <cell r="E283">
            <v>858.63864000000058</v>
          </cell>
          <cell r="F283">
            <v>848.43090999999822</v>
          </cell>
          <cell r="G283">
            <v>6.0571700000000064</v>
          </cell>
        </row>
        <row r="284">
          <cell r="A284" t="str">
            <v>Empresa Polo341302070</v>
          </cell>
          <cell r="B284">
            <v>4906.6264499999997</v>
          </cell>
          <cell r="C284">
            <v>5081.2627599999996</v>
          </cell>
          <cell r="D284">
            <v>5142.3523100000002</v>
          </cell>
          <cell r="E284">
            <v>4115.7217300000011</v>
          </cell>
          <cell r="F284">
            <v>5373.2025399999984</v>
          </cell>
          <cell r="G284">
            <v>53.899410000000003</v>
          </cell>
        </row>
        <row r="285">
          <cell r="A285" t="str">
            <v>Empresa Polo341302100</v>
          </cell>
          <cell r="B285">
            <v>58.634860000000003</v>
          </cell>
          <cell r="C285">
            <v>73.970129999999983</v>
          </cell>
          <cell r="D285">
            <v>64.436570000000017</v>
          </cell>
          <cell r="E285">
            <v>48.538619999999923</v>
          </cell>
          <cell r="F285">
            <v>57.989620000000059</v>
          </cell>
          <cell r="G285">
            <v>29.807760000000002</v>
          </cell>
        </row>
        <row r="286">
          <cell r="A286" t="str">
            <v>Empresa Polo341302110</v>
          </cell>
          <cell r="B286">
            <v>230.88991000000004</v>
          </cell>
          <cell r="C286">
            <v>384.41026999999991</v>
          </cell>
          <cell r="D286">
            <v>547.53978000000006</v>
          </cell>
          <cell r="E286">
            <v>404.14076999999997</v>
          </cell>
          <cell r="F286">
            <v>364.17381999999998</v>
          </cell>
          <cell r="G286">
            <v>726.64629999999988</v>
          </cell>
        </row>
        <row r="287">
          <cell r="A287" t="str">
            <v>Empresa Polo341302120</v>
          </cell>
          <cell r="B287">
            <v>270.40719999999993</v>
          </cell>
          <cell r="C287">
            <v>280.75072000000006</v>
          </cell>
          <cell r="D287">
            <v>283.07008000000008</v>
          </cell>
          <cell r="E287">
            <v>198.75462999999991</v>
          </cell>
          <cell r="F287">
            <v>197.7820200000001</v>
          </cell>
          <cell r="G287">
            <v>128.71638000000002</v>
          </cell>
        </row>
        <row r="288">
          <cell r="A288" t="str">
            <v>Empresa Polo341302130</v>
          </cell>
          <cell r="B288">
            <v>0</v>
          </cell>
          <cell r="C288">
            <v>0</v>
          </cell>
          <cell r="D288">
            <v>9.2146600000000003</v>
          </cell>
          <cell r="E288">
            <v>9.7162500000000005</v>
          </cell>
          <cell r="F288">
            <v>97.61381999999999</v>
          </cell>
          <cell r="G288">
            <v>2390.3485500000024</v>
          </cell>
        </row>
        <row r="289">
          <cell r="A289" t="str">
            <v>Empresa Polo341302140</v>
          </cell>
          <cell r="B289">
            <v>15.794689999999999</v>
          </cell>
          <cell r="C289">
            <v>44.393050000000002</v>
          </cell>
          <cell r="D289">
            <v>-25.889859999999999</v>
          </cell>
          <cell r="E289">
            <v>13.201420000000006</v>
          </cell>
          <cell r="F289">
            <v>15.956749999999992</v>
          </cell>
          <cell r="G289">
            <v>284.02690999999982</v>
          </cell>
        </row>
        <row r="290">
          <cell r="A290" t="str">
            <v>Empresa Polo341302150</v>
          </cell>
          <cell r="B290">
            <v>0</v>
          </cell>
          <cell r="C290">
            <v>0</v>
          </cell>
          <cell r="D290">
            <v>7.93797</v>
          </cell>
          <cell r="E290">
            <v>16.927520000000001</v>
          </cell>
          <cell r="F290">
            <v>50.905070000000002</v>
          </cell>
          <cell r="G290">
            <v>48.285740000000033</v>
          </cell>
        </row>
        <row r="291">
          <cell r="A291" t="str">
            <v>Empresa Polo341302500</v>
          </cell>
          <cell r="B291">
            <v>238.48320999999999</v>
          </cell>
          <cell r="C291">
            <v>-12.783929999999941</v>
          </cell>
          <cell r="D291">
            <v>-191.14260000000004</v>
          </cell>
          <cell r="E291">
            <v>9.2578100000000063</v>
          </cell>
          <cell r="F291">
            <v>20.947089999999989</v>
          </cell>
          <cell r="G291">
            <v>483.74764999999979</v>
          </cell>
        </row>
        <row r="292">
          <cell r="A292" t="str">
            <v>Empresa Polo341399999</v>
          </cell>
          <cell r="B292">
            <v>756.51278999999977</v>
          </cell>
          <cell r="C292">
            <v>459.2195300000003</v>
          </cell>
          <cell r="D292">
            <v>844.19839000000002</v>
          </cell>
          <cell r="E292">
            <v>-146.68600999999967</v>
          </cell>
          <cell r="F292">
            <v>456.90220999999951</v>
          </cell>
          <cell r="G292">
            <v>367.80537999999979</v>
          </cell>
        </row>
        <row r="293">
          <cell r="A293" t="str">
            <v>Empresa Polo341500000</v>
          </cell>
          <cell r="B293">
            <v>553.28323999999998</v>
          </cell>
          <cell r="C293">
            <v>-291.57923999999997</v>
          </cell>
          <cell r="D293">
            <v>225.46713</v>
          </cell>
          <cell r="E293">
            <v>-139.35719999999998</v>
          </cell>
          <cell r="F293">
            <v>6.4307699999999954</v>
          </cell>
          <cell r="G293">
            <v>9265.1612999999925</v>
          </cell>
        </row>
        <row r="294">
          <cell r="A294" t="str">
            <v>Empresa Polo341500020</v>
          </cell>
          <cell r="B294">
            <v>1229.5315906000001</v>
          </cell>
          <cell r="C294">
            <v>2257.2501894000002</v>
          </cell>
          <cell r="D294">
            <v>1130.0064999999995</v>
          </cell>
          <cell r="E294">
            <v>1122.9351000000015</v>
          </cell>
          <cell r="F294">
            <v>2686.6375399999997</v>
          </cell>
          <cell r="G294">
            <v>35.891109999999998</v>
          </cell>
        </row>
        <row r="295">
          <cell r="A295" t="str">
            <v>Empresa Polo341500030</v>
          </cell>
          <cell r="B295">
            <v>482.98974940000005</v>
          </cell>
          <cell r="C295">
            <v>192.91662059999987</v>
          </cell>
          <cell r="D295">
            <v>510.24185000000011</v>
          </cell>
          <cell r="E295">
            <v>305.65045999999984</v>
          </cell>
          <cell r="F295">
            <v>370.29646000000025</v>
          </cell>
          <cell r="G295">
            <v>5596.6354900000006</v>
          </cell>
        </row>
        <row r="296">
          <cell r="A296" t="str">
            <v>Empresa Polo341500050</v>
          </cell>
          <cell r="B296">
            <v>4.835</v>
          </cell>
          <cell r="C296">
            <v>133.10667000000001</v>
          </cell>
          <cell r="D296">
            <v>1034.69048</v>
          </cell>
          <cell r="E296">
            <v>59.114769999999908</v>
          </cell>
          <cell r="F296">
            <v>32.136990000000196</v>
          </cell>
          <cell r="G296">
            <v>-3102.3845500000007</v>
          </cell>
        </row>
        <row r="297">
          <cell r="A297" t="str">
            <v>Empresa Polo341500100</v>
          </cell>
          <cell r="B297">
            <v>709.77352000000008</v>
          </cell>
          <cell r="C297">
            <v>364.61005999999986</v>
          </cell>
          <cell r="D297">
            <v>336.3403800000001</v>
          </cell>
          <cell r="E297">
            <v>489.25885999999991</v>
          </cell>
          <cell r="F297">
            <v>426.62440000000038</v>
          </cell>
          <cell r="G297">
            <v>464.60663000000022</v>
          </cell>
        </row>
        <row r="298">
          <cell r="A298" t="str">
            <v>Empresa Polo341500200</v>
          </cell>
          <cell r="B298">
            <v>160.63231999999999</v>
          </cell>
          <cell r="C298">
            <v>138.92262999999997</v>
          </cell>
          <cell r="D298">
            <v>233.66215</v>
          </cell>
          <cell r="E298">
            <v>122.51365999999996</v>
          </cell>
          <cell r="F298">
            <v>521.27965999999992</v>
          </cell>
          <cell r="G298">
            <v>54.476210000000265</v>
          </cell>
        </row>
        <row r="299">
          <cell r="A299" t="str">
            <v>Empresa Polo341600000</v>
          </cell>
          <cell r="B299">
            <v>7020.1488100000006</v>
          </cell>
          <cell r="C299">
            <v>7146.8164199999992</v>
          </cell>
          <cell r="D299">
            <v>7361.58691</v>
          </cell>
          <cell r="E299">
            <v>7338.7109700000001</v>
          </cell>
          <cell r="F299">
            <v>20274.789670000006</v>
          </cell>
          <cell r="G299">
            <v>131.14301000000017</v>
          </cell>
        </row>
        <row r="300">
          <cell r="A300" t="str">
            <v>Empresa Polo341600020</v>
          </cell>
          <cell r="B300">
            <v>3.3347399999999996</v>
          </cell>
          <cell r="C300">
            <v>-3.3347399999999996</v>
          </cell>
          <cell r="D300">
            <v>0</v>
          </cell>
          <cell r="E300">
            <v>0</v>
          </cell>
          <cell r="F300">
            <v>16.08549</v>
          </cell>
          <cell r="G300">
            <v>304.18799999999987</v>
          </cell>
        </row>
        <row r="301">
          <cell r="A301" t="str">
            <v>Empresa Polo341700200</v>
          </cell>
          <cell r="B301">
            <v>0</v>
          </cell>
          <cell r="C301">
            <v>0</v>
          </cell>
          <cell r="D301">
            <v>0</v>
          </cell>
          <cell r="E301">
            <v>0</v>
          </cell>
          <cell r="F301">
            <v>0</v>
          </cell>
          <cell r="G301">
            <v>-51.3234700000001</v>
          </cell>
        </row>
        <row r="302">
          <cell r="A302" t="str">
            <v>Empresa Polo341700300</v>
          </cell>
          <cell r="B302">
            <v>0</v>
          </cell>
          <cell r="C302">
            <v>0</v>
          </cell>
          <cell r="D302">
            <v>0</v>
          </cell>
          <cell r="E302">
            <v>0</v>
          </cell>
          <cell r="F302">
            <v>0</v>
          </cell>
          <cell r="G302">
            <v>0</v>
          </cell>
        </row>
        <row r="303">
          <cell r="A303" t="str">
            <v>Empresa Polo341700400</v>
          </cell>
          <cell r="B303">
            <v>0</v>
          </cell>
          <cell r="C303">
            <v>0</v>
          </cell>
          <cell r="D303">
            <v>0</v>
          </cell>
          <cell r="E303">
            <v>0</v>
          </cell>
          <cell r="F303">
            <v>0</v>
          </cell>
          <cell r="G303">
            <v>0</v>
          </cell>
        </row>
        <row r="304">
          <cell r="A304" t="str">
            <v>Empresa Polo341700500</v>
          </cell>
          <cell r="B304">
            <v>113.8995001</v>
          </cell>
          <cell r="C304">
            <v>169.77552989999998</v>
          </cell>
          <cell r="D304">
            <v>4769.36348</v>
          </cell>
          <cell r="E304">
            <v>3996.2950099999998</v>
          </cell>
          <cell r="F304">
            <v>9456.0508699999991</v>
          </cell>
          <cell r="G304">
            <v>25.549750000000017</v>
          </cell>
        </row>
        <row r="305">
          <cell r="A305" t="str">
            <v>Empresa Polo341700600</v>
          </cell>
          <cell r="B305">
            <v>1337.4859000000001</v>
          </cell>
          <cell r="C305">
            <v>2204.2993200000001</v>
          </cell>
          <cell r="D305">
            <v>-152.98122000000012</v>
          </cell>
          <cell r="E305">
            <v>-1335.2516100000003</v>
          </cell>
          <cell r="F305">
            <v>-5132.4102999999996</v>
          </cell>
          <cell r="G305">
            <v>181804.43095999968</v>
          </cell>
        </row>
        <row r="306">
          <cell r="A306" t="str">
            <v>Empresa Polo341910240</v>
          </cell>
          <cell r="B306">
            <v>967.01388999999995</v>
          </cell>
          <cell r="C306">
            <v>308.8310899999999</v>
          </cell>
          <cell r="D306">
            <v>-53.909130000000005</v>
          </cell>
          <cell r="E306">
            <v>193.06239000000005</v>
          </cell>
          <cell r="F306">
            <v>569.91595000000007</v>
          </cell>
          <cell r="G306">
            <v>26102.530539999992</v>
          </cell>
        </row>
        <row r="307">
          <cell r="A307" t="str">
            <v>Empresa Polo341910250</v>
          </cell>
          <cell r="B307">
            <v>2085.6035099999999</v>
          </cell>
          <cell r="C307">
            <v>239.68155999999999</v>
          </cell>
          <cell r="D307">
            <v>-109.04970999999978</v>
          </cell>
          <cell r="E307">
            <v>123.94037000000026</v>
          </cell>
          <cell r="F307">
            <v>162.52698999999984</v>
          </cell>
          <cell r="G307">
            <v>5756.3961100000015</v>
          </cell>
        </row>
        <row r="308">
          <cell r="A308" t="str">
            <v>Empresa Polo341910900</v>
          </cell>
          <cell r="B308">
            <v>229.22073</v>
          </cell>
          <cell r="C308">
            <v>149.70377000000002</v>
          </cell>
          <cell r="D308">
            <v>11.859479999999962</v>
          </cell>
          <cell r="E308">
            <v>63.299929999999961</v>
          </cell>
          <cell r="F308">
            <v>30.913790000000006</v>
          </cell>
          <cell r="G308">
            <v>1.3188499999999976</v>
          </cell>
        </row>
        <row r="309">
          <cell r="A309" t="str">
            <v>Empresa Polo341960000</v>
          </cell>
          <cell r="B309">
            <v>118.39333000000001</v>
          </cell>
          <cell r="C309">
            <v>87.055159999999987</v>
          </cell>
          <cell r="D309">
            <v>36.403470000000056</v>
          </cell>
          <cell r="E309">
            <v>28.57884999999996</v>
          </cell>
          <cell r="F309">
            <v>397.48554000000007</v>
          </cell>
          <cell r="G309">
            <v>-273.85284000000047</v>
          </cell>
        </row>
        <row r="310">
          <cell r="A310" t="str">
            <v>Empresa Polo341960010</v>
          </cell>
          <cell r="B310">
            <v>63.863100000000003</v>
          </cell>
          <cell r="C310">
            <v>290.27724000000001</v>
          </cell>
          <cell r="D310">
            <v>-15.758489999999995</v>
          </cell>
          <cell r="E310">
            <v>25.233139999999935</v>
          </cell>
          <cell r="F310">
            <v>86.956990000000076</v>
          </cell>
          <cell r="G310">
            <v>0</v>
          </cell>
        </row>
        <row r="311">
          <cell r="A311" t="str">
            <v>Empresa Polo341980000</v>
          </cell>
          <cell r="B311">
            <v>0</v>
          </cell>
          <cell r="C311">
            <v>0</v>
          </cell>
          <cell r="D311">
            <v>0</v>
          </cell>
          <cell r="E311">
            <v>677.83293000000003</v>
          </cell>
          <cell r="F311">
            <v>-677.83293000000003</v>
          </cell>
          <cell r="G311">
            <v>285.53093999999999</v>
          </cell>
        </row>
        <row r="312">
          <cell r="A312" t="str">
            <v>Empresa Polo341990010</v>
          </cell>
          <cell r="B312">
            <v>74.823579999999993</v>
          </cell>
          <cell r="C312">
            <v>-74.570039999999992</v>
          </cell>
          <cell r="D312">
            <v>2.42903</v>
          </cell>
          <cell r="E312">
            <v>0</v>
          </cell>
          <cell r="F312">
            <v>-0.61759999999999993</v>
          </cell>
          <cell r="G312">
            <v>2765.5017699999994</v>
          </cell>
        </row>
        <row r="313">
          <cell r="A313" t="str">
            <v>Empresa Polo341999999</v>
          </cell>
          <cell r="B313">
            <v>482.73727999999994</v>
          </cell>
          <cell r="C313">
            <v>94.952959999999962</v>
          </cell>
          <cell r="D313">
            <v>-432.32036999999991</v>
          </cell>
          <cell r="E313">
            <v>36.597710000000006</v>
          </cell>
          <cell r="F313">
            <v>2.913299999999964</v>
          </cell>
          <cell r="G313">
            <v>3252.6719899999971</v>
          </cell>
        </row>
        <row r="314">
          <cell r="A314" t="str">
            <v>Empresa Polo432210000</v>
          </cell>
          <cell r="B314">
            <v>162449.03108000002</v>
          </cell>
          <cell r="C314">
            <v>172622.88998000001</v>
          </cell>
          <cell r="D314">
            <v>166627.21867000009</v>
          </cell>
          <cell r="E314">
            <v>168673.47321999987</v>
          </cell>
          <cell r="F314">
            <v>161317.01127000025</v>
          </cell>
          <cell r="G314">
            <v>3557.2738099999988</v>
          </cell>
        </row>
        <row r="315">
          <cell r="A315" t="str">
            <v>Empresa Polo432310000</v>
          </cell>
          <cell r="B315">
            <v>23228.916169999997</v>
          </cell>
          <cell r="C315">
            <v>24526.396590000004</v>
          </cell>
          <cell r="D315">
            <v>24919.99106</v>
          </cell>
          <cell r="E315">
            <v>24496.656919999994</v>
          </cell>
          <cell r="F315">
            <v>25376.161110000015</v>
          </cell>
          <cell r="G315">
            <v>3037.9890799999994</v>
          </cell>
        </row>
        <row r="316">
          <cell r="A316" t="str">
            <v>Empresa Polo432710000</v>
          </cell>
          <cell r="B316">
            <v>5078.8968999999997</v>
          </cell>
          <cell r="C316">
            <v>5322.8168800000003</v>
          </cell>
          <cell r="D316">
            <v>5453.1900399999995</v>
          </cell>
          <cell r="E316">
            <v>5315.3956199999993</v>
          </cell>
          <cell r="F316">
            <v>5551.351160000002</v>
          </cell>
          <cell r="G316">
            <v>29346.776590000023</v>
          </cell>
        </row>
        <row r="317">
          <cell r="A317" t="str">
            <v>Empresa Polo433100000</v>
          </cell>
          <cell r="B317">
            <v>25.757680000000001</v>
          </cell>
          <cell r="C317">
            <v>25.82893</v>
          </cell>
          <cell r="D317">
            <v>535.35528999999997</v>
          </cell>
          <cell r="E317">
            <v>209.69399999999996</v>
          </cell>
          <cell r="F317">
            <v>-14.791479999999979</v>
          </cell>
          <cell r="G317">
            <v>2799.5103699999981</v>
          </cell>
        </row>
        <row r="318">
          <cell r="A318" t="str">
            <v>Empresa Polo433100100</v>
          </cell>
          <cell r="B318">
            <v>653.34605999999997</v>
          </cell>
          <cell r="C318">
            <v>2249.4396500000003</v>
          </cell>
          <cell r="D318">
            <v>165.04386000000022</v>
          </cell>
          <cell r="E318">
            <v>2589.5941699999998</v>
          </cell>
          <cell r="F318">
            <v>895.27244999999948</v>
          </cell>
          <cell r="G318">
            <v>0.34003</v>
          </cell>
        </row>
        <row r="319">
          <cell r="A319" t="str">
            <v>Empresa Polo433100200</v>
          </cell>
          <cell r="B319">
            <v>0</v>
          </cell>
          <cell r="C319">
            <v>0</v>
          </cell>
          <cell r="D319">
            <v>0</v>
          </cell>
          <cell r="E319">
            <v>0</v>
          </cell>
          <cell r="F319">
            <v>0.4</v>
          </cell>
          <cell r="G319">
            <v>675.29630999999995</v>
          </cell>
        </row>
        <row r="320">
          <cell r="A320" t="str">
            <v>Empresa Polo433100300</v>
          </cell>
          <cell r="B320">
            <v>14</v>
          </cell>
          <cell r="C320">
            <v>92.804860000000005</v>
          </cell>
          <cell r="D320">
            <v>113.69341999999999</v>
          </cell>
          <cell r="E320">
            <v>102.03815999999998</v>
          </cell>
          <cell r="F320">
            <v>24.220620000000054</v>
          </cell>
          <cell r="G320">
            <v>1096.9317899999996</v>
          </cell>
        </row>
        <row r="321">
          <cell r="A321" t="str">
            <v>Empresa Polo433100400</v>
          </cell>
          <cell r="B321">
            <v>1320.9304</v>
          </cell>
          <cell r="C321">
            <v>55.021570000000111</v>
          </cell>
          <cell r="D321">
            <v>782.30499999999995</v>
          </cell>
          <cell r="E321">
            <v>-1273.3921000000005</v>
          </cell>
          <cell r="F321">
            <v>119.81139999999994</v>
          </cell>
          <cell r="G321">
            <v>1729.9602800000007</v>
          </cell>
        </row>
        <row r="322">
          <cell r="A322" t="str">
            <v>Empresa Polo433200000</v>
          </cell>
          <cell r="B322">
            <v>2332.8011200000001</v>
          </cell>
          <cell r="C322">
            <v>2123.5683600000002</v>
          </cell>
          <cell r="D322">
            <v>3259.180879999999</v>
          </cell>
          <cell r="E322">
            <v>2622.2125500000002</v>
          </cell>
          <cell r="F322">
            <v>2002.2129700000023</v>
          </cell>
          <cell r="G322">
            <v>0</v>
          </cell>
        </row>
        <row r="323">
          <cell r="A323" t="str">
            <v>Empresa Polo433200100</v>
          </cell>
          <cell r="B323">
            <v>2698.7018199999998</v>
          </cell>
          <cell r="C323">
            <v>2889.1490600000002</v>
          </cell>
          <cell r="D323">
            <v>5681.4889799999983</v>
          </cell>
          <cell r="E323">
            <v>3206.218240000002</v>
          </cell>
          <cell r="F323">
            <v>5085.4385100000018</v>
          </cell>
          <cell r="G323">
            <v>0</v>
          </cell>
        </row>
        <row r="324">
          <cell r="A324" t="str">
            <v>Empresa Polo433200250</v>
          </cell>
          <cell r="B324">
            <v>8296.9770900000003</v>
          </cell>
          <cell r="C324">
            <v>5407.88796</v>
          </cell>
          <cell r="D324">
            <v>-590.09684000000016</v>
          </cell>
          <cell r="E324">
            <v>2850.1270099999983</v>
          </cell>
          <cell r="F324">
            <v>1459.0557700000027</v>
          </cell>
          <cell r="G324">
            <v>3767.7107899999974</v>
          </cell>
        </row>
        <row r="325">
          <cell r="A325" t="str">
            <v>Empresa Polo433200280</v>
          </cell>
          <cell r="B325">
            <v>0</v>
          </cell>
          <cell r="C325">
            <v>0</v>
          </cell>
          <cell r="D325">
            <v>101742.28805</v>
          </cell>
          <cell r="E325">
            <v>24438.604799999986</v>
          </cell>
          <cell r="F325">
            <v>42998.210880000013</v>
          </cell>
          <cell r="G325">
            <v>-77.315140000000611</v>
          </cell>
        </row>
        <row r="326">
          <cell r="A326" t="str">
            <v>Empresa Polo433200300</v>
          </cell>
          <cell r="B326">
            <v>1938.02521</v>
          </cell>
          <cell r="C326">
            <v>1600.1511800000001</v>
          </cell>
          <cell r="D326">
            <v>2272.1603299999992</v>
          </cell>
          <cell r="E326">
            <v>2304.4999900000012</v>
          </cell>
          <cell r="F326">
            <v>2580.9449000000013</v>
          </cell>
          <cell r="G326">
            <v>4253.5702899999997</v>
          </cell>
        </row>
        <row r="327">
          <cell r="A327" t="str">
            <v>Empresa Polo433200500</v>
          </cell>
          <cell r="B327">
            <v>37.194660000000006</v>
          </cell>
          <cell r="C327">
            <v>-37.194660000000006</v>
          </cell>
          <cell r="D327">
            <v>0.62172000000000005</v>
          </cell>
          <cell r="E327">
            <v>-0.62172000000000005</v>
          </cell>
          <cell r="F327">
            <v>0</v>
          </cell>
          <cell r="G327">
            <v>0</v>
          </cell>
        </row>
        <row r="328">
          <cell r="A328" t="str">
            <v>Empresa Polo433200900</v>
          </cell>
          <cell r="B328">
            <v>181.88267000000002</v>
          </cell>
          <cell r="C328">
            <v>419.57499000000001</v>
          </cell>
          <cell r="D328">
            <v>247.17430000000002</v>
          </cell>
          <cell r="E328">
            <v>733.93898999999999</v>
          </cell>
          <cell r="F328">
            <v>-96.641740000000027</v>
          </cell>
          <cell r="G328">
            <v>17375.78744</v>
          </cell>
        </row>
        <row r="329">
          <cell r="A329" t="str">
            <v>Empresa Polo433300000</v>
          </cell>
          <cell r="B329">
            <v>984.70976000000007</v>
          </cell>
          <cell r="C329">
            <v>1425.2850000000001</v>
          </cell>
          <cell r="D329">
            <v>535.83651000000009</v>
          </cell>
          <cell r="E329">
            <v>313.36246999999958</v>
          </cell>
          <cell r="F329">
            <v>725.34712000000036</v>
          </cell>
          <cell r="G329">
            <v>10232.452499999999</v>
          </cell>
        </row>
        <row r="330">
          <cell r="A330" t="str">
            <v>Empresa Polo433400000</v>
          </cell>
          <cell r="B330">
            <v>220.06086000000002</v>
          </cell>
          <cell r="C330">
            <v>196.35826999999998</v>
          </cell>
          <cell r="D330">
            <v>643.1571399999998</v>
          </cell>
          <cell r="E330">
            <v>996.74755000000027</v>
          </cell>
          <cell r="F330">
            <v>734.62908000000016</v>
          </cell>
          <cell r="G330">
            <v>1138.0031499999996</v>
          </cell>
        </row>
        <row r="331">
          <cell r="A331" t="str">
            <v>Empresa Polo433500100</v>
          </cell>
          <cell r="B331">
            <v>0</v>
          </cell>
          <cell r="C331">
            <v>0</v>
          </cell>
          <cell r="D331">
            <v>0</v>
          </cell>
          <cell r="E331">
            <v>0</v>
          </cell>
          <cell r="F331">
            <v>0</v>
          </cell>
          <cell r="G331">
            <v>0</v>
          </cell>
        </row>
        <row r="332">
          <cell r="A332" t="str">
            <v>Empresa Polo433500150</v>
          </cell>
          <cell r="B332">
            <v>1.7096099999999999</v>
          </cell>
          <cell r="C332">
            <v>8.4922199999999997</v>
          </cell>
          <cell r="D332">
            <v>0</v>
          </cell>
          <cell r="E332">
            <v>0</v>
          </cell>
          <cell r="F332">
            <v>0</v>
          </cell>
          <cell r="G332">
            <v>3219.4146899999978</v>
          </cell>
        </row>
        <row r="333">
          <cell r="A333" t="str">
            <v>Empresa Polo433501000</v>
          </cell>
          <cell r="B333">
            <v>0</v>
          </cell>
          <cell r="C333">
            <v>0</v>
          </cell>
          <cell r="D333">
            <v>0</v>
          </cell>
          <cell r="E333">
            <v>0</v>
          </cell>
          <cell r="F333">
            <v>0</v>
          </cell>
          <cell r="G333">
            <v>814.59686000000056</v>
          </cell>
        </row>
        <row r="334">
          <cell r="A334" t="str">
            <v>Empresa Polo433501050</v>
          </cell>
          <cell r="B334">
            <v>0</v>
          </cell>
          <cell r="C334">
            <v>2.5229999999999999E-2</v>
          </cell>
          <cell r="D334">
            <v>0</v>
          </cell>
          <cell r="E334">
            <v>18.495519999999999</v>
          </cell>
          <cell r="F334">
            <v>0</v>
          </cell>
          <cell r="G334">
            <v>176.53899999999999</v>
          </cell>
        </row>
        <row r="335">
          <cell r="A335" t="str">
            <v>Empresa Polo433600000</v>
          </cell>
          <cell r="B335">
            <v>5339.7770300000002</v>
          </cell>
          <cell r="C335">
            <v>5499.4316599999993</v>
          </cell>
          <cell r="D335">
            <v>4839.4618999999984</v>
          </cell>
          <cell r="E335">
            <v>4498.5559200000025</v>
          </cell>
          <cell r="F335">
            <v>7448.4766200000013</v>
          </cell>
          <cell r="G335">
            <v>574.93479000000002</v>
          </cell>
        </row>
        <row r="336">
          <cell r="A336" t="str">
            <v>Empresa Polo433600010</v>
          </cell>
          <cell r="B336">
            <v>257.45901000000003</v>
          </cell>
          <cell r="C336">
            <v>2587.07782</v>
          </cell>
          <cell r="D336">
            <v>-115.64300000000003</v>
          </cell>
          <cell r="E336">
            <v>77.53563000000031</v>
          </cell>
          <cell r="F336">
            <v>-6.4556899999997768</v>
          </cell>
          <cell r="G336">
            <v>478.89317000000028</v>
          </cell>
        </row>
        <row r="337">
          <cell r="A337" t="str">
            <v>Empresa Polo433700000</v>
          </cell>
          <cell r="B337">
            <v>2024.3622600000001</v>
          </cell>
          <cell r="C337">
            <v>2342.8760700000003</v>
          </cell>
          <cell r="D337">
            <v>1180.1881100000001</v>
          </cell>
          <cell r="E337">
            <v>1340.6363400000009</v>
          </cell>
          <cell r="F337">
            <v>2684.9701300000006</v>
          </cell>
          <cell r="G337">
            <v>4389.3133600000001</v>
          </cell>
        </row>
        <row r="338">
          <cell r="A338" t="str">
            <v>Empresa Polo433800000</v>
          </cell>
          <cell r="B338">
            <v>0.16800999999999999</v>
          </cell>
          <cell r="C338">
            <v>0</v>
          </cell>
          <cell r="D338">
            <v>6.8533099999999996</v>
          </cell>
          <cell r="E338">
            <v>15.600729999999999</v>
          </cell>
          <cell r="F338">
            <v>-22.622049999999998</v>
          </cell>
          <cell r="G338">
            <v>119.2124500000001</v>
          </cell>
        </row>
        <row r="339">
          <cell r="A339" t="str">
            <v>Empresa Polo433800010</v>
          </cell>
          <cell r="B339">
            <v>3214.8549400000002</v>
          </cell>
          <cell r="C339">
            <v>2104.1735699999999</v>
          </cell>
          <cell r="D339">
            <v>1948.9305100000001</v>
          </cell>
          <cell r="E339">
            <v>4255.8812500000004</v>
          </cell>
          <cell r="F339">
            <v>12693.528259999999</v>
          </cell>
          <cell r="G339">
            <v>1500.6971999999987</v>
          </cell>
        </row>
        <row r="340">
          <cell r="A340" t="str">
            <v>Empresa Polo433900000</v>
          </cell>
          <cell r="B340">
            <v>2907.6961000000001</v>
          </cell>
          <cell r="C340">
            <v>3437.3921500000006</v>
          </cell>
          <cell r="D340">
            <v>6240.364029999997</v>
          </cell>
          <cell r="E340">
            <v>3924.4131300000008</v>
          </cell>
          <cell r="F340">
            <v>2816.9294200000004</v>
          </cell>
          <cell r="G340">
            <v>300.13856999999996</v>
          </cell>
        </row>
        <row r="341">
          <cell r="A341" t="str">
            <v>Empresa Polo434000000</v>
          </cell>
          <cell r="B341">
            <v>779.10654</v>
          </cell>
          <cell r="C341">
            <v>1505.5221100000001</v>
          </cell>
          <cell r="D341">
            <v>315.60239999999976</v>
          </cell>
          <cell r="E341">
            <v>1502.14068</v>
          </cell>
          <cell r="F341">
            <v>2735.1811700000007</v>
          </cell>
          <cell r="G341">
            <v>1354.3257699999999</v>
          </cell>
        </row>
        <row r="342">
          <cell r="A342" t="str">
            <v>Empresa Polo435100000</v>
          </cell>
          <cell r="B342">
            <v>0</v>
          </cell>
          <cell r="C342">
            <v>0</v>
          </cell>
          <cell r="D342">
            <v>-3.6009099999999998</v>
          </cell>
          <cell r="E342">
            <v>0</v>
          </cell>
          <cell r="F342">
            <v>0</v>
          </cell>
          <cell r="G342">
            <v>350.24070999999913</v>
          </cell>
        </row>
        <row r="343">
          <cell r="A343" t="str">
            <v>Empresa Polo435100100</v>
          </cell>
          <cell r="B343">
            <v>0</v>
          </cell>
          <cell r="C343">
            <v>0</v>
          </cell>
          <cell r="D343">
            <v>0</v>
          </cell>
          <cell r="E343">
            <v>0</v>
          </cell>
          <cell r="F343">
            <v>0</v>
          </cell>
          <cell r="G343">
            <v>12226.861180000007</v>
          </cell>
        </row>
        <row r="344">
          <cell r="A344" t="str">
            <v>Empresa Polo435100150</v>
          </cell>
          <cell r="B344">
            <v>3365.2248100000002</v>
          </cell>
          <cell r="C344">
            <v>9357.1765399999986</v>
          </cell>
          <cell r="D344">
            <v>1450.8737100000017</v>
          </cell>
          <cell r="E344">
            <v>2319.7055600000022</v>
          </cell>
          <cell r="F344">
            <v>23805.139450000002</v>
          </cell>
          <cell r="G344">
            <v>0.65489999999999782</v>
          </cell>
        </row>
        <row r="345">
          <cell r="A345" t="str">
            <v>Empresa Polo435100190</v>
          </cell>
          <cell r="B345">
            <v>1138.62365</v>
          </cell>
          <cell r="C345">
            <v>1313.81522</v>
          </cell>
          <cell r="D345">
            <v>-449.60479999999984</v>
          </cell>
          <cell r="E345">
            <v>197.74208000000021</v>
          </cell>
          <cell r="F345">
            <v>-31.320040000000517</v>
          </cell>
          <cell r="G345">
            <v>29300.002000000037</v>
          </cell>
        </row>
        <row r="346">
          <cell r="A346" t="str">
            <v>Empresa Polo435200000</v>
          </cell>
          <cell r="B346">
            <v>125.74539000000001</v>
          </cell>
          <cell r="C346">
            <v>72.384260000000012</v>
          </cell>
          <cell r="D346">
            <v>137.05291999999997</v>
          </cell>
          <cell r="E346">
            <v>56.216619999999978</v>
          </cell>
          <cell r="F346">
            <v>41.134450000000015</v>
          </cell>
          <cell r="G346">
            <v>2475.6508300000132</v>
          </cell>
        </row>
        <row r="347">
          <cell r="A347" t="str">
            <v>Empresa Polo435900000</v>
          </cell>
          <cell r="B347">
            <v>-13.02589</v>
          </cell>
          <cell r="C347">
            <v>18.727130000000002</v>
          </cell>
          <cell r="D347">
            <v>349.24583000000001</v>
          </cell>
          <cell r="E347">
            <v>-1.9081400000000031</v>
          </cell>
          <cell r="F347">
            <v>9.5656599999999798</v>
          </cell>
          <cell r="G347">
            <v>-11624.458330000001</v>
          </cell>
        </row>
        <row r="348">
          <cell r="A348" t="str">
            <v>Empresa Polo441100430</v>
          </cell>
          <cell r="B348">
            <v>0</v>
          </cell>
          <cell r="C348">
            <v>0</v>
          </cell>
          <cell r="D348">
            <v>-6034.9839900000006</v>
          </cell>
          <cell r="E348">
            <v>301.05486000000019</v>
          </cell>
          <cell r="F348">
            <v>162.23346000000038</v>
          </cell>
          <cell r="G348">
            <v>-251.17585999999997</v>
          </cell>
        </row>
        <row r="349">
          <cell r="A349" t="str">
            <v>Empresa Polo441301200</v>
          </cell>
          <cell r="B349">
            <v>4428.0029299999997</v>
          </cell>
          <cell r="C349">
            <v>3850.6987200000012</v>
          </cell>
          <cell r="D349">
            <v>3816.8125999999993</v>
          </cell>
          <cell r="E349">
            <v>2444.8681199999992</v>
          </cell>
          <cell r="F349">
            <v>3156.4275200000011</v>
          </cell>
          <cell r="G349">
            <v>866.67387000000008</v>
          </cell>
        </row>
        <row r="350">
          <cell r="A350" t="str">
            <v>Empresa Polo441910170</v>
          </cell>
          <cell r="B350">
            <v>473.76436999999999</v>
          </cell>
          <cell r="C350">
            <v>-52.46125</v>
          </cell>
          <cell r="D350">
            <v>-117.82486999999998</v>
          </cell>
          <cell r="E350">
            <v>367.93553999999995</v>
          </cell>
          <cell r="F350">
            <v>-91.70948999999996</v>
          </cell>
          <cell r="G350">
            <v>-223.65054999999995</v>
          </cell>
        </row>
        <row r="351">
          <cell r="A351" t="str">
            <v>Empresa Polo441910210</v>
          </cell>
          <cell r="B351">
            <v>2066.4306099999999</v>
          </cell>
          <cell r="C351">
            <v>1793.7789200000002</v>
          </cell>
          <cell r="D351">
            <v>1484.4505200000003</v>
          </cell>
          <cell r="E351">
            <v>1738.1236999999983</v>
          </cell>
          <cell r="F351">
            <v>1811.2982300000003</v>
          </cell>
          <cell r="G351">
            <v>13.8</v>
          </cell>
        </row>
        <row r="352">
          <cell r="A352" t="str">
            <v>Empresa Polo441910220</v>
          </cell>
          <cell r="B352">
            <v>277.20761000000005</v>
          </cell>
          <cell r="C352">
            <v>174.39786999999995</v>
          </cell>
          <cell r="D352">
            <v>14.788520000000005</v>
          </cell>
          <cell r="E352">
            <v>207.28030000000012</v>
          </cell>
          <cell r="F352">
            <v>-3.7636700000001611</v>
          </cell>
          <cell r="G352">
            <v>0</v>
          </cell>
        </row>
        <row r="353">
          <cell r="A353" t="str">
            <v>Empresa Polo441910230</v>
          </cell>
          <cell r="B353">
            <v>1084.11616</v>
          </cell>
          <cell r="C353">
            <v>526.51639999999998</v>
          </cell>
          <cell r="D353">
            <v>43.332060000000183</v>
          </cell>
          <cell r="E353">
            <v>992.82225999999991</v>
          </cell>
          <cell r="F353">
            <v>517.74257999999963</v>
          </cell>
          <cell r="G353">
            <v>4124.7242399999996</v>
          </cell>
        </row>
        <row r="354">
          <cell r="A354" t="str">
            <v>Empresa Polo441910900</v>
          </cell>
          <cell r="B354">
            <v>1351.58428</v>
          </cell>
          <cell r="C354">
            <v>1695.1772700000001</v>
          </cell>
          <cell r="D354">
            <v>1432.9777100000001</v>
          </cell>
          <cell r="E354">
            <v>493.58362999999918</v>
          </cell>
          <cell r="F354">
            <v>245.91558999999961</v>
          </cell>
          <cell r="G354">
            <v>888.00837999999931</v>
          </cell>
        </row>
        <row r="355">
          <cell r="A355" t="str">
            <v>Empresa Polo441920000</v>
          </cell>
          <cell r="B355">
            <v>15644.848040000001</v>
          </cell>
          <cell r="C355">
            <v>16347.168980000002</v>
          </cell>
          <cell r="D355">
            <v>13492.075849999997</v>
          </cell>
          <cell r="E355">
            <v>13096.311250000013</v>
          </cell>
          <cell r="F355">
            <v>5775.1510099999796</v>
          </cell>
          <cell r="G355">
            <v>1885.1695999999974</v>
          </cell>
        </row>
        <row r="356">
          <cell r="A356" t="str">
            <v>Empresa Polo441920600</v>
          </cell>
          <cell r="B356">
            <v>0</v>
          </cell>
          <cell r="C356">
            <v>0</v>
          </cell>
          <cell r="D356">
            <v>6340.4670000000006</v>
          </cell>
          <cell r="E356">
            <v>32.86927999999898</v>
          </cell>
          <cell r="F356">
            <v>-4540.3803399999997</v>
          </cell>
          <cell r="G356">
            <v>0</v>
          </cell>
        </row>
        <row r="357">
          <cell r="A357" t="str">
            <v>Empresa Polo441920850</v>
          </cell>
          <cell r="B357">
            <v>0</v>
          </cell>
          <cell r="C357">
            <v>0</v>
          </cell>
          <cell r="D357">
            <v>101736.46400000001</v>
          </cell>
          <cell r="E357">
            <v>24438.604799999986</v>
          </cell>
          <cell r="F357">
            <v>41499.998000000007</v>
          </cell>
          <cell r="G357">
            <v>412.88911999999982</v>
          </cell>
        </row>
        <row r="358">
          <cell r="A358" t="str">
            <v>Empresa Polo441920900</v>
          </cell>
          <cell r="B358">
            <v>4569.7306700000017</v>
          </cell>
          <cell r="C358">
            <v>7423.2614999999942</v>
          </cell>
          <cell r="D358">
            <v>4944.6903600000023</v>
          </cell>
          <cell r="E358">
            <v>5848.1681299999982</v>
          </cell>
          <cell r="F358">
            <v>17714.867590000002</v>
          </cell>
          <cell r="G358">
            <v>0</v>
          </cell>
        </row>
        <row r="359">
          <cell r="A359" t="str">
            <v>Empresa Polo441921100</v>
          </cell>
          <cell r="B359">
            <v>3858.7326200000007</v>
          </cell>
          <cell r="C359">
            <v>-9692.84915</v>
          </cell>
          <cell r="D359">
            <v>-8041.4148800000021</v>
          </cell>
          <cell r="E359">
            <v>13899.637490000001</v>
          </cell>
          <cell r="F359">
            <v>9036.919649999998</v>
          </cell>
          <cell r="G359">
            <v>95.153210000000058</v>
          </cell>
        </row>
        <row r="360">
          <cell r="A360" t="str">
            <v>Empresa Polo441922700</v>
          </cell>
          <cell r="B360">
            <v>41.674530000000004</v>
          </cell>
          <cell r="C360">
            <v>-37.46699000000001</v>
          </cell>
          <cell r="D360">
            <v>92.88142000000002</v>
          </cell>
          <cell r="E360">
            <v>16.666939999999997</v>
          </cell>
          <cell r="F360">
            <v>326.45662999999996</v>
          </cell>
          <cell r="G360">
            <v>0</v>
          </cell>
        </row>
        <row r="361">
          <cell r="A361" t="str">
            <v>Empresa Polo441923000</v>
          </cell>
          <cell r="B361">
            <v>282.75362999999999</v>
          </cell>
          <cell r="C361">
            <v>613.49156000000016</v>
          </cell>
          <cell r="D361">
            <v>-348.51000999999997</v>
          </cell>
          <cell r="E361">
            <v>71.182059999999979</v>
          </cell>
          <cell r="F361">
            <v>1057.0016799999999</v>
          </cell>
          <cell r="G361">
            <v>0</v>
          </cell>
        </row>
        <row r="362">
          <cell r="A362" t="str">
            <v>Empresa Polo441950000</v>
          </cell>
          <cell r="B362">
            <v>226.44362000000001</v>
          </cell>
          <cell r="C362">
            <v>-52.998960000000011</v>
          </cell>
          <cell r="D362">
            <v>-40.974829999999997</v>
          </cell>
          <cell r="E362">
            <v>193.01351</v>
          </cell>
          <cell r="F362">
            <v>174.36937999999998</v>
          </cell>
          <cell r="G362">
            <v>0</v>
          </cell>
        </row>
        <row r="363">
          <cell r="A363" t="str">
            <v>Empresa Polo441950010</v>
          </cell>
          <cell r="B363">
            <v>-227.45027000000002</v>
          </cell>
          <cell r="C363">
            <v>378.69101000000001</v>
          </cell>
          <cell r="D363">
            <v>-1.3769999999999811</v>
          </cell>
          <cell r="E363">
            <v>27.647109999999998</v>
          </cell>
          <cell r="F363">
            <v>3.2085099999999898</v>
          </cell>
          <cell r="G363">
            <v>0</v>
          </cell>
        </row>
        <row r="364">
          <cell r="A364" t="str">
            <v>Empresa Polo441980010</v>
          </cell>
          <cell r="B364">
            <v>4045.4173800000003</v>
          </cell>
          <cell r="C364">
            <v>940.83005999999978</v>
          </cell>
          <cell r="D364">
            <v>21.534439999999449</v>
          </cell>
          <cell r="E364">
            <v>0</v>
          </cell>
          <cell r="F364">
            <v>0</v>
          </cell>
          <cell r="G364">
            <v>0</v>
          </cell>
        </row>
        <row r="365">
          <cell r="A365" t="str">
            <v>Empresa Polo441980100</v>
          </cell>
          <cell r="B365">
            <v>1329.6539299999999</v>
          </cell>
          <cell r="C365">
            <v>1779.4429499999997</v>
          </cell>
          <cell r="D365">
            <v>2708.4446100000009</v>
          </cell>
          <cell r="E365">
            <v>2583.5241799999994</v>
          </cell>
          <cell r="F365">
            <v>8798.6315299999987</v>
          </cell>
          <cell r="G365">
            <v>-535.47490000000005</v>
          </cell>
        </row>
        <row r="366">
          <cell r="A366" t="str">
            <v>Empresa Polo441980110</v>
          </cell>
          <cell r="B366">
            <v>1800.9122200000002</v>
          </cell>
          <cell r="C366">
            <v>4136.0610299999998</v>
          </cell>
          <cell r="D366">
            <v>2427.1200500000004</v>
          </cell>
          <cell r="E366">
            <v>884.35858000000007</v>
          </cell>
          <cell r="F366">
            <v>-392.87980000000061</v>
          </cell>
          <cell r="G366">
            <v>0</v>
          </cell>
        </row>
        <row r="367">
          <cell r="A367" t="str">
            <v>Empresa Polo441980120</v>
          </cell>
          <cell r="B367">
            <v>673.25449999999989</v>
          </cell>
          <cell r="C367">
            <v>1503.1467200000002</v>
          </cell>
          <cell r="D367">
            <v>1850.80215</v>
          </cell>
          <cell r="E367">
            <v>11927.155749999998</v>
          </cell>
          <cell r="F367">
            <v>-940.55919999999787</v>
          </cell>
          <cell r="G367">
            <v>0</v>
          </cell>
        </row>
        <row r="368">
          <cell r="A368" t="str">
            <v>Empresa Polo441980190</v>
          </cell>
          <cell r="B368">
            <v>0</v>
          </cell>
          <cell r="C368">
            <v>100.04474</v>
          </cell>
          <cell r="D368">
            <v>1788.1219599999999</v>
          </cell>
          <cell r="E368">
            <v>940.6453799999997</v>
          </cell>
          <cell r="F368">
            <v>-1096.6870799999997</v>
          </cell>
          <cell r="G368">
            <v>523.60626000000025</v>
          </cell>
        </row>
        <row r="369">
          <cell r="A369" t="str">
            <v>Empresa Polo441990000</v>
          </cell>
          <cell r="B369">
            <v>518.6925</v>
          </cell>
          <cell r="C369">
            <v>23.784279999999967</v>
          </cell>
          <cell r="D369">
            <v>627.18659000000002</v>
          </cell>
          <cell r="E369">
            <v>287.47597999999994</v>
          </cell>
          <cell r="F369">
            <v>54.25881000000004</v>
          </cell>
          <cell r="G369">
            <v>0</v>
          </cell>
        </row>
        <row r="370">
          <cell r="A370" t="str">
            <v>Empresa Polo441990020</v>
          </cell>
          <cell r="B370">
            <v>0</v>
          </cell>
          <cell r="C370">
            <v>12.77562</v>
          </cell>
          <cell r="D370">
            <v>-12.77562</v>
          </cell>
          <cell r="E370">
            <v>0</v>
          </cell>
          <cell r="F370">
            <v>0</v>
          </cell>
          <cell r="G370">
            <v>4615.1081200000044</v>
          </cell>
        </row>
        <row r="371">
          <cell r="A371" t="str">
            <v>Empresa Polo441990030</v>
          </cell>
          <cell r="B371">
            <v>61.336069999999999</v>
          </cell>
          <cell r="C371">
            <v>144.88708999999994</v>
          </cell>
          <cell r="D371">
            <v>168.56212999999997</v>
          </cell>
          <cell r="E371">
            <v>112.75521000000009</v>
          </cell>
          <cell r="F371">
            <v>172.97602999999998</v>
          </cell>
          <cell r="G371">
            <v>-2277.377290000004</v>
          </cell>
        </row>
        <row r="372">
          <cell r="A372" t="str">
            <v>Empresa Polo441990100</v>
          </cell>
          <cell r="B372">
            <v>0</v>
          </cell>
          <cell r="C372">
            <v>0</v>
          </cell>
          <cell r="D372">
            <v>3.3780000000000004E-2</v>
          </cell>
          <cell r="E372">
            <v>0</v>
          </cell>
          <cell r="F372">
            <v>-3.3780000000000004E-2</v>
          </cell>
          <cell r="G372">
            <v>51.284070000000014</v>
          </cell>
        </row>
        <row r="373">
          <cell r="A373" t="str">
            <v>Empresa Polo441990110</v>
          </cell>
          <cell r="B373">
            <v>0</v>
          </cell>
          <cell r="C373">
            <v>0</v>
          </cell>
          <cell r="D373">
            <v>0</v>
          </cell>
          <cell r="E373">
            <v>0</v>
          </cell>
          <cell r="F373">
            <v>0</v>
          </cell>
          <cell r="G373">
            <v>521.55859000000032</v>
          </cell>
        </row>
        <row r="374">
          <cell r="A374" t="str">
            <v>Empresa Polo441990120</v>
          </cell>
          <cell r="B374">
            <v>350.59974999999997</v>
          </cell>
          <cell r="C374">
            <v>-350.59974999999997</v>
          </cell>
          <cell r="D374">
            <v>67.614800000000002</v>
          </cell>
          <cell r="E374">
            <v>0</v>
          </cell>
          <cell r="F374">
            <v>40.56926</v>
          </cell>
          <cell r="G374">
            <v>41.543929999999818</v>
          </cell>
        </row>
        <row r="375">
          <cell r="A375" t="str">
            <v>Empresa Polo441991001</v>
          </cell>
          <cell r="B375">
            <v>0</v>
          </cell>
          <cell r="C375">
            <v>731.18429000000003</v>
          </cell>
          <cell r="D375">
            <v>-731.18429000000003</v>
          </cell>
          <cell r="E375">
            <v>50.25423</v>
          </cell>
          <cell r="F375">
            <v>0</v>
          </cell>
          <cell r="G375">
            <v>65.189709999999991</v>
          </cell>
        </row>
        <row r="376">
          <cell r="A376" t="str">
            <v>Empresa Polo441992000</v>
          </cell>
          <cell r="B376">
            <v>0</v>
          </cell>
          <cell r="C376">
            <v>0</v>
          </cell>
          <cell r="D376">
            <v>0</v>
          </cell>
          <cell r="E376">
            <v>0</v>
          </cell>
          <cell r="F376">
            <v>0</v>
          </cell>
          <cell r="G376">
            <v>0</v>
          </cell>
        </row>
        <row r="377">
          <cell r="A377" t="str">
            <v>Empresa Polo441993000</v>
          </cell>
          <cell r="B377">
            <v>0</v>
          </cell>
          <cell r="C377">
            <v>0</v>
          </cell>
          <cell r="D377">
            <v>50.25423</v>
          </cell>
          <cell r="E377">
            <v>-50.25423</v>
          </cell>
          <cell r="F377">
            <v>0</v>
          </cell>
          <cell r="G377">
            <v>31.189210000000003</v>
          </cell>
        </row>
        <row r="378">
          <cell r="A378" t="str">
            <v>Empresa Polo441994000</v>
          </cell>
          <cell r="B378">
            <v>2.12845</v>
          </cell>
          <cell r="C378">
            <v>2.12845</v>
          </cell>
          <cell r="D378">
            <v>2.1284500000000008</v>
          </cell>
          <cell r="E378">
            <v>2.1284499999999991</v>
          </cell>
          <cell r="F378">
            <v>-8.5137999999999998</v>
          </cell>
          <cell r="G378">
            <v>0</v>
          </cell>
        </row>
        <row r="379">
          <cell r="A379" t="str">
            <v>Empresa Polo441999999</v>
          </cell>
          <cell r="B379">
            <v>301.24551999999994</v>
          </cell>
          <cell r="C379">
            <v>151.22984000000002</v>
          </cell>
          <cell r="D379">
            <v>470.02461</v>
          </cell>
          <cell r="E379">
            <v>114.69545000000028</v>
          </cell>
          <cell r="F379">
            <v>-207.78973000000019</v>
          </cell>
          <cell r="G379">
            <v>177.73498000000001</v>
          </cell>
        </row>
        <row r="380">
          <cell r="A380" t="str">
            <v>Empresa Polo442100100</v>
          </cell>
          <cell r="B380">
            <v>0</v>
          </cell>
          <cell r="C380">
            <v>33636.31192</v>
          </cell>
          <cell r="D380">
            <v>-33636.31192</v>
          </cell>
          <cell r="E380">
            <v>4.4999999999999998E-2</v>
          </cell>
          <cell r="F380">
            <v>0</v>
          </cell>
          <cell r="G380">
            <v>21370.278380000007</v>
          </cell>
        </row>
        <row r="381">
          <cell r="A381" t="str">
            <v>Empresa Polo442100110</v>
          </cell>
          <cell r="B381">
            <v>0</v>
          </cell>
          <cell r="C381">
            <v>-19682.96917</v>
          </cell>
          <cell r="D381">
            <v>19682.96917</v>
          </cell>
          <cell r="E381">
            <v>0</v>
          </cell>
          <cell r="F381">
            <v>0</v>
          </cell>
          <cell r="G381">
            <v>8130.5822899999985</v>
          </cell>
        </row>
        <row r="382">
          <cell r="A382" t="str">
            <v>Empresa Polo442100190</v>
          </cell>
          <cell r="B382">
            <v>0</v>
          </cell>
          <cell r="C382">
            <v>0</v>
          </cell>
          <cell r="D382">
            <v>732.30325000000005</v>
          </cell>
          <cell r="E382">
            <v>634.37564999999984</v>
          </cell>
          <cell r="F382">
            <v>21.111020000000053</v>
          </cell>
        </row>
        <row r="383">
          <cell r="A383" t="str">
            <v>Empresa Polo442100200</v>
          </cell>
          <cell r="B383">
            <v>0</v>
          </cell>
          <cell r="C383">
            <v>0</v>
          </cell>
          <cell r="D383">
            <v>0</v>
          </cell>
          <cell r="E383">
            <v>0</v>
          </cell>
          <cell r="F383">
            <v>0</v>
          </cell>
        </row>
        <row r="384">
          <cell r="A384" t="str">
            <v>Empresa Polo442100229</v>
          </cell>
          <cell r="B384">
            <v>747.16669999999999</v>
          </cell>
          <cell r="C384">
            <v>0</v>
          </cell>
          <cell r="D384">
            <v>0</v>
          </cell>
          <cell r="E384">
            <v>-747.16669999999999</v>
          </cell>
          <cell r="F384">
            <v>0</v>
          </cell>
        </row>
        <row r="385">
          <cell r="A385" t="str">
            <v>Empresa Polo442100290</v>
          </cell>
          <cell r="B385">
            <v>3243.88789</v>
          </cell>
          <cell r="C385">
            <v>661.87787000000026</v>
          </cell>
          <cell r="D385">
            <v>20147.208319999998</v>
          </cell>
          <cell r="E385">
            <v>24006.316200000001</v>
          </cell>
          <cell r="F385">
            <v>49869.470480000004</v>
          </cell>
        </row>
        <row r="386">
          <cell r="A386" t="str">
            <v>Empresa Polo442100300</v>
          </cell>
          <cell r="B386">
            <v>-2047.8132399999997</v>
          </cell>
          <cell r="C386">
            <v>-973.32448000000045</v>
          </cell>
          <cell r="D386">
            <v>-4688.1816999999992</v>
          </cell>
          <cell r="E386">
            <v>-20653.028840000003</v>
          </cell>
          <cell r="F386">
            <v>-30048.23286</v>
          </cell>
        </row>
        <row r="387">
          <cell r="A387" t="str">
            <v>Empresa Polo442100310</v>
          </cell>
          <cell r="B387">
            <v>0</v>
          </cell>
          <cell r="C387">
            <v>0</v>
          </cell>
          <cell r="D387">
            <v>0</v>
          </cell>
          <cell r="E387">
            <v>0</v>
          </cell>
          <cell r="F387">
            <v>0</v>
          </cell>
        </row>
        <row r="388">
          <cell r="A388" t="str">
            <v>Empresa Polo442100390</v>
          </cell>
          <cell r="B388">
            <v>30.950599999999998</v>
          </cell>
          <cell r="C388">
            <v>90.919629999999998</v>
          </cell>
          <cell r="D388">
            <v>13.118259999999992</v>
          </cell>
          <cell r="E388">
            <v>8.4065799999999911</v>
          </cell>
          <cell r="F388">
            <v>59.486010000000022</v>
          </cell>
        </row>
        <row r="389">
          <cell r="A389" t="str">
            <v>Empresa Polo442100400</v>
          </cell>
          <cell r="B389">
            <v>51.725120000000004</v>
          </cell>
          <cell r="C389">
            <v>52.865539999999996</v>
          </cell>
          <cell r="D389">
            <v>1182.7114199999999</v>
          </cell>
          <cell r="E389">
            <v>9.2176500000000487</v>
          </cell>
          <cell r="F389">
            <v>73.117669999999862</v>
          </cell>
        </row>
        <row r="390">
          <cell r="A390" t="str">
            <v>Empresa Polo442100410</v>
          </cell>
          <cell r="B390">
            <v>0</v>
          </cell>
          <cell r="C390">
            <v>0</v>
          </cell>
          <cell r="D390">
            <v>0</v>
          </cell>
          <cell r="E390">
            <v>0</v>
          </cell>
          <cell r="F390">
            <v>0</v>
          </cell>
        </row>
        <row r="391">
          <cell r="A391" t="str">
            <v>Empresa Polo442100420</v>
          </cell>
          <cell r="B391">
            <v>0</v>
          </cell>
          <cell r="C391">
            <v>0</v>
          </cell>
          <cell r="D391">
            <v>0</v>
          </cell>
          <cell r="E391">
            <v>0</v>
          </cell>
          <cell r="F391">
            <v>0</v>
          </cell>
        </row>
        <row r="392">
          <cell r="A392" t="str">
            <v>Empresa Polo442100429</v>
          </cell>
          <cell r="B392">
            <v>467.38141000000002</v>
          </cell>
          <cell r="C392">
            <v>230.47886</v>
          </cell>
          <cell r="D392">
            <v>-173.92024000000004</v>
          </cell>
          <cell r="E392">
            <v>2691.9569600000004</v>
          </cell>
          <cell r="F392">
            <v>1098.0296399999997</v>
          </cell>
        </row>
        <row r="393">
          <cell r="A393" t="str">
            <v>Empresa Polo442100430</v>
          </cell>
          <cell r="B393">
            <v>0.12237999999999999</v>
          </cell>
          <cell r="C393">
            <v>578.91553999999996</v>
          </cell>
          <cell r="D393">
            <v>0</v>
          </cell>
          <cell r="E393">
            <v>0</v>
          </cell>
          <cell r="F393">
            <v>-343.97296999999998</v>
          </cell>
        </row>
        <row r="394">
          <cell r="A394" t="str">
            <v>Empresa Polo442100440</v>
          </cell>
          <cell r="B394">
            <v>0</v>
          </cell>
          <cell r="C394">
            <v>0</v>
          </cell>
          <cell r="D394">
            <v>0.53610999999999998</v>
          </cell>
          <cell r="E394">
            <v>0</v>
          </cell>
          <cell r="F394">
            <v>-0.53610999999999998</v>
          </cell>
        </row>
        <row r="395">
          <cell r="A395" t="str">
            <v>Empresa Polo442100450</v>
          </cell>
          <cell r="B395">
            <v>0</v>
          </cell>
          <cell r="C395">
            <v>0.51408000000000009</v>
          </cell>
          <cell r="D395">
            <v>2.88774</v>
          </cell>
          <cell r="E395">
            <v>3.2281499999999999</v>
          </cell>
          <cell r="F395">
            <v>8.45444</v>
          </cell>
        </row>
        <row r="396">
          <cell r="A396" t="str">
            <v>Empresa Polo442200100</v>
          </cell>
          <cell r="B396">
            <v>0</v>
          </cell>
          <cell r="C396">
            <v>0.90603999999999996</v>
          </cell>
          <cell r="D396">
            <v>48.718320000000006</v>
          </cell>
          <cell r="E396">
            <v>0</v>
          </cell>
          <cell r="F396">
            <v>0</v>
          </cell>
        </row>
        <row r="397">
          <cell r="A397" t="str">
            <v>Empresa Polo442200200</v>
          </cell>
          <cell r="B397">
            <v>0</v>
          </cell>
          <cell r="C397">
            <v>0</v>
          </cell>
          <cell r="D397">
            <v>0</v>
          </cell>
          <cell r="E397">
            <v>0</v>
          </cell>
          <cell r="F397">
            <v>0</v>
          </cell>
        </row>
        <row r="398">
          <cell r="A398" t="str">
            <v>Empresa Polo442200900</v>
          </cell>
          <cell r="B398">
            <v>74.87218</v>
          </cell>
          <cell r="C398">
            <v>21.437420000000003</v>
          </cell>
          <cell r="D398">
            <v>59.741280000000003</v>
          </cell>
          <cell r="E398">
            <v>11.291919999999976</v>
          </cell>
          <cell r="F398">
            <v>-18.449849999999998</v>
          </cell>
        </row>
        <row r="399">
          <cell r="A399" t="str">
            <v>Empresa Polo451000000</v>
          </cell>
          <cell r="B399">
            <v>9213.6331449999998</v>
          </cell>
          <cell r="C399">
            <v>15413.932795000001</v>
          </cell>
          <cell r="D399">
            <v>-10068.757369500001</v>
          </cell>
          <cell r="E399">
            <v>9372.2536994999991</v>
          </cell>
          <cell r="F399">
            <v>4342.0535899999995</v>
          </cell>
        </row>
        <row r="400">
          <cell r="A400" t="str">
            <v>Empresa Polo451000100</v>
          </cell>
          <cell r="B400">
            <v>3977.9026813</v>
          </cell>
          <cell r="C400">
            <v>5097.8833680999996</v>
          </cell>
          <cell r="D400">
            <v>-4587.189507</v>
          </cell>
          <cell r="E400">
            <v>4105.3801176000006</v>
          </cell>
          <cell r="F400">
            <v>2264.383850000002</v>
          </cell>
        </row>
        <row r="401">
          <cell r="A401" t="str">
            <v>Empresa Polo4XXX</v>
          </cell>
          <cell r="B401">
            <v>0</v>
          </cell>
          <cell r="C401">
            <v>0</v>
          </cell>
          <cell r="D401">
            <v>0</v>
          </cell>
          <cell r="E401">
            <v>0</v>
          </cell>
          <cell r="F401">
            <v>0</v>
          </cell>
        </row>
      </sheetData>
      <sheetData sheetId="18" refreshError="1"/>
      <sheetData sheetId="19" refreshError="1"/>
      <sheetData sheetId="20" refreshError="1"/>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sheetData sheetId="204"/>
      <sheetData sheetId="205"/>
      <sheetData sheetId="206"/>
      <sheetData sheetId="207"/>
      <sheetData sheetId="208" refreshError="1"/>
      <sheetData sheetId="209"/>
      <sheetData sheetId="210"/>
      <sheetData sheetId="211"/>
      <sheetData sheetId="212"/>
      <sheetData sheetId="213"/>
      <sheetData sheetId="214"/>
      <sheetData sheetId="215"/>
      <sheetData sheetId="216"/>
      <sheetData sheetId="2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ndice do Orçamento"/>
      <sheetName val="A.2- RESUMO"/>
      <sheetName val="1-MOD"/>
      <sheetName val="anexo 3 mod"/>
      <sheetName val="13-MAT-FERR"/>
      <sheetName val="14-MAT.SEG "/>
      <sheetName val="15-DIVERSOS"/>
      <sheetName val="16-EQUIP."/>
      <sheetName val="anexo 7 eq"/>
      <sheetName val="17-MOI"/>
      <sheetName val="anexo 4 moi"/>
      <sheetName val="18-CANTEIRO "/>
      <sheetName val="19-TRANSP.PESSOAL"/>
      <sheetName val="20-MOB-DESMOB "/>
      <sheetName val="21-REFEICAO"/>
      <sheetName val="22-VARIOS"/>
      <sheetName val="23-TERCEIROS"/>
      <sheetName val="A- coef definido Serviços"/>
      <sheetName val="A1-coef definido  Terceiros"/>
      <sheetName val="A1-coef defin. Resumo(Ser+Terc)"/>
      <sheetName val="A.3 - CASH_FLOW (4)"/>
      <sheetName val="CURVA-S"/>
      <sheetName val="anexo 1 cro"/>
      <sheetName val="anexo 1 cro (2)"/>
      <sheetName val="A.3 - CASH_FLOW (2)"/>
      <sheetName val="A.3 - CASH_FLOW"/>
      <sheetName val="A.3 - CASH_FLOW (3)"/>
      <sheetName val="A.3 GRAF-CASH-FLOW"/>
      <sheetName val="base_dados"/>
      <sheetName val="Histograma"/>
    </sheetNames>
    <sheetDataSet>
      <sheetData sheetId="0"/>
      <sheetData sheetId="1"/>
      <sheetData sheetId="2"/>
      <sheetData sheetId="3"/>
      <sheetData sheetId="4" refreshError="1"/>
      <sheetData sheetId="5"/>
      <sheetData sheetId="6"/>
      <sheetData sheetId="7"/>
      <sheetData sheetId="8"/>
      <sheetData sheetId="9" refreshError="1"/>
      <sheetData sheetId="10"/>
      <sheetData sheetId="11" refreshError="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 val="MOP_19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Parametros"/>
      <sheetName val="Plan8"/>
      <sheetName val="Empresa"/>
      <sheetName val="Resumo"/>
      <sheetName val="GerCarlito"/>
      <sheetName val="EmpresaMensal"/>
      <sheetName val="AnaliseCompara"/>
      <sheetName val="ResOrc"/>
      <sheetName val="ResAA"/>
      <sheetName val="ResAno"/>
      <sheetName val="BancoFrete"/>
      <sheetName val="FreteLoja"/>
      <sheetName val="FreteLoja_Loja"/>
      <sheetName val="Comp-%Ac"/>
      <sheetName val="Resumo_Reg"/>
      <sheetName val="Cad_Regional"/>
      <sheetName val="Concilia"/>
      <sheetName val="DespAdm"/>
      <sheetName val="DespCob"/>
      <sheetName val="BancoDespAno"/>
      <sheetName val="DespAno"/>
      <sheetName val="BancoDespOrc"/>
      <sheetName val="BancoDespAA"/>
      <sheetName val="DespAA"/>
      <sheetName val="DespOrc"/>
      <sheetName val="CobAA"/>
      <sheetName val="CobAno"/>
      <sheetName val="CobOrc"/>
      <sheetName val="LojaOrc"/>
      <sheetName val="DadosGraf"/>
      <sheetName val="Plan2"/>
      <sheetName val="Ex-Indic"/>
      <sheetName val="Ex-DRE"/>
      <sheetName val="Fat2003Ana"/>
      <sheetName val="VendaTurn"/>
      <sheetName val="DadosGeral"/>
      <sheetName val="DadosResultado"/>
      <sheetName val="MetasAlteradas"/>
      <sheetName val="Dados Indicadores"/>
      <sheetName val="Metas-PPR"/>
      <sheetName val="PPR1-Ex"/>
      <sheetName val="Modelo-Indica-Ex"/>
      <sheetName val="Modelo-Indica"/>
      <sheetName val="Indicadores"/>
      <sheetName val="Modelo-Indica1"/>
      <sheetName val="Modelo-Indica-Ex1"/>
      <sheetName val="Plan1"/>
      <sheetName val="Plan11"/>
      <sheetName val="Plan3"/>
      <sheetName val="Plan4"/>
      <sheetName val="Plan6"/>
      <sheetName val="Plan7"/>
      <sheetName val="Plan13"/>
      <sheetName val="Plan10"/>
      <sheetName val="Plan12"/>
      <sheetName val="Plan15"/>
      <sheetName val="AuxIndEx"/>
      <sheetName val="Modelo-PPR-Ex"/>
      <sheetName val="PPR-Ex"/>
      <sheetName val="Modelo-PPR"/>
      <sheetName val="Indicadores-Ex"/>
      <sheetName val="MetasLojas"/>
      <sheetName val="Par-Moveis"/>
      <sheetName val="Par-Balanco"/>
      <sheetName val="Par-Planos"/>
      <sheetName val="CadPlanos"/>
      <sheetName val="Cadastro1"/>
      <sheetName val="ArqAA"/>
      <sheetName val="ArqAno"/>
      <sheetName val="ArqOrc"/>
      <sheetName val="Cubo_Plano"/>
      <sheetName val="Cubo_Plano1"/>
      <sheetName val="Cad_Planos"/>
      <sheetName val="Base_Planos"/>
      <sheetName val="Vendas_Plano"/>
      <sheetName val="Vendas_Plano_Acum"/>
      <sheetName val="Venda_Planos"/>
      <sheetName val="JurosNovos"/>
      <sheetName val="Juros"/>
      <sheetName val="Compara1"/>
      <sheetName val="Compara2"/>
      <sheetName val="Compara"/>
      <sheetName val="CompAno"/>
      <sheetName val="ComparaAC"/>
      <sheetName val="CompAnoAc"/>
      <sheetName val="CompAnoAj"/>
      <sheetName val="Comp-%"/>
      <sheetName val="Plan5"/>
      <sheetName val="LojaMensal"/>
      <sheetName val="Balanço"/>
      <sheetName val="DespComEmp"/>
      <sheetName val="DespComLoja"/>
      <sheetName val="DespCom"/>
      <sheetName val="Nome Loja"/>
      <sheetName val="Loja"/>
      <sheetName val="Loja1"/>
      <sheetName val="LojaAno"/>
      <sheetName val="LojaAnoD"/>
      <sheetName val="LojaAA"/>
      <sheetName val="LojaAAD"/>
      <sheetName val="CompAA"/>
      <sheetName val="CompOrc"/>
      <sheetName val="Simulacao"/>
      <sheetName val="EmpOrc"/>
      <sheetName val="EmpAnoD"/>
      <sheetName val="EmpAA"/>
      <sheetName val="EmpAAD"/>
      <sheetName val="Cadastro"/>
      <sheetName val="Graf-Rec"/>
      <sheetName val="BalOrc"/>
      <sheetName val="BalancoAno"/>
      <sheetName val="BalancoAA"/>
      <sheetName val="BancoBalAno"/>
      <sheetName val="BalAno"/>
      <sheetName val="BalAA"/>
      <sheetName val="Fluxo"/>
      <sheetName val="FluAno"/>
      <sheetName val="FluAA"/>
      <sheetName val="FluDet"/>
      <sheetName val="FluAuxDet"/>
      <sheetName val="FluAuxOrcDet"/>
      <sheetName val="FluAADet"/>
      <sheetName val="FluAnoDet"/>
      <sheetName val="FluOrc"/>
      <sheetName val="FluOrcDet"/>
      <sheetName val="CalMoveis"/>
      <sheetName val="Moveis"/>
      <sheetName val="ResMoveis"/>
      <sheetName val="ResMoveisAA"/>
      <sheetName val="ResMoveisOrc"/>
      <sheetName val="CalcMoveis"/>
      <sheetName val="Planos"/>
      <sheetName val="Planos-Real"/>
      <sheetName val="Planos-Orc"/>
      <sheetName val="Linhas"/>
      <sheetName val="LinhasGeral (2)"/>
      <sheetName val="LinhasComp"/>
      <sheetName val="BancoLinhasAcum"/>
      <sheetName val="LinhasGas-Cel"/>
      <sheetName val="CalcDiv"/>
      <sheetName val="AjCustoGAS"/>
      <sheetName val="LinhasReal1"/>
      <sheetName val="AjusteGas"/>
      <sheetName val="LinhasGeral"/>
      <sheetName val="LinhasAcum"/>
      <sheetName val="AjustesLinhas"/>
      <sheetName val="CuboLinha"/>
      <sheetName val="EmpAno"/>
      <sheetName val="RateioLinhas"/>
      <sheetName val="Cad_Linha"/>
      <sheetName val="CustoEstoque"/>
      <sheetName val="Pis-Cofins"/>
      <sheetName val="Bco-Linhas-Real"/>
      <sheetName val="Linhas-Real"/>
      <sheetName val="FormulasLinhas"/>
      <sheetName val="acima média"/>
      <sheetName val="dre r + o"/>
      <sheetName val="analises"/>
      <sheetName val="TurnOver"/>
      <sheetName val="Reformas"/>
      <sheetName val="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Realizado 09-2016"/>
      <sheetName val="DMPL03"/>
      <sheetName val="Lists"/>
      <sheetName val="Planilha1"/>
      <sheetName val="Acionamento"/>
      <sheetName val="Motores"/>
      <sheetName val="VPL-FC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s e Prazos"/>
      <sheetName val="Dicionário de Dados"/>
      <sheetName val="DraftBase PG10 e PG32"/>
      <sheetName val="Base PG32"/>
      <sheetName val="Planilha1"/>
      <sheetName val="Planilha2"/>
      <sheetName val="Input"/>
      <sheetName val="Fonte"/>
      <sheetName val="Glossário"/>
      <sheetName val="Base de Demandas - PG32"/>
    </sheetNames>
    <sheetDataSet>
      <sheetData sheetId="0" refreshError="1"/>
      <sheetData sheetId="1" refreshError="1"/>
      <sheetData sheetId="2" refreshError="1"/>
      <sheetData sheetId="3"/>
      <sheetData sheetId="4" refreshError="1"/>
      <sheetData sheetId="5" refreshError="1"/>
      <sheetData sheetId="6">
        <row r="2">
          <cell r="G2" t="str">
            <v>Aberta no prazo</v>
          </cell>
        </row>
        <row r="3">
          <cell r="B3" t="str">
            <v>Planejada</v>
          </cell>
        </row>
        <row r="4">
          <cell r="B4" t="str">
            <v>Não Planejada - Compra Urgente</v>
          </cell>
        </row>
        <row r="5">
          <cell r="B5" t="str">
            <v>Não Planejada - Compra Emergencial</v>
          </cell>
        </row>
        <row r="6">
          <cell r="B6" t="str">
            <v>Não Planejada - ACP/Judicial</v>
          </cell>
        </row>
        <row r="7">
          <cell r="B7" t="str">
            <v>Não Planejada - Regularização</v>
          </cell>
        </row>
        <row r="8">
          <cell r="B8" t="str">
            <v>Não Planejada - Outros</v>
          </cell>
        </row>
      </sheetData>
      <sheetData sheetId="7"/>
      <sheetData sheetId="8" refreshError="1"/>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Linhas_Serviços"/>
      <sheetName val="Lookups"/>
      <sheetName val="LISTAS"/>
      <sheetName val="Input"/>
      <sheetName val="Principal"/>
      <sheetName val="tabela DER janeiro98"/>
    </sheetNames>
    <sheetDataSet>
      <sheetData sheetId="0" refreshError="1"/>
      <sheetData sheetId="1" refreshError="1"/>
      <sheetData sheetId="2">
        <row r="1512">
          <cell r="D1512" t="str">
            <v>AMERICAN WIRE GAGE</v>
          </cell>
        </row>
        <row r="1513">
          <cell r="D1513" t="str">
            <v>AMPERE</v>
          </cell>
        </row>
        <row r="1514">
          <cell r="D1514" t="str">
            <v>ANO</v>
          </cell>
        </row>
        <row r="1515">
          <cell r="D1515" t="str">
            <v>BAG</v>
          </cell>
        </row>
        <row r="1516">
          <cell r="D1516" t="str">
            <v>BALDE</v>
          </cell>
        </row>
        <row r="1517">
          <cell r="D1517" t="str">
            <v>BALE</v>
          </cell>
        </row>
        <row r="1518">
          <cell r="D1518" t="str">
            <v>BLOCO</v>
          </cell>
        </row>
        <row r="1519">
          <cell r="D1519" t="str">
            <v>BOTTLE</v>
          </cell>
        </row>
        <row r="1520">
          <cell r="D1520" t="str">
            <v>BUNDLE</v>
          </cell>
        </row>
        <row r="1521">
          <cell r="D1521" t="str">
            <v>CAIXA</v>
          </cell>
        </row>
        <row r="1522">
          <cell r="D1522" t="str">
            <v>CAN</v>
          </cell>
        </row>
        <row r="1523">
          <cell r="D1523" t="str">
            <v>CARTON</v>
          </cell>
        </row>
        <row r="1524">
          <cell r="D1524" t="str">
            <v>CASE</v>
          </cell>
        </row>
        <row r="1525">
          <cell r="D1525" t="str">
            <v>CENTIMETRO</v>
          </cell>
        </row>
        <row r="1526">
          <cell r="D1526" t="str">
            <v>CENTO</v>
          </cell>
        </row>
        <row r="1527">
          <cell r="D1527" t="str">
            <v>CONTENTOR</v>
          </cell>
        </row>
        <row r="1528">
          <cell r="D1528" t="str">
            <v>CRATE</v>
          </cell>
        </row>
        <row r="1529">
          <cell r="D1529" t="str">
            <v>CUBIC FOOT</v>
          </cell>
        </row>
        <row r="1530">
          <cell r="D1530" t="str">
            <v>CYLINDER</v>
          </cell>
        </row>
        <row r="1531">
          <cell r="D1531" t="str">
            <v>DECANEWTON</v>
          </cell>
        </row>
        <row r="1532">
          <cell r="D1532" t="str">
            <v>DECIBEIS</v>
          </cell>
        </row>
        <row r="1533">
          <cell r="D1533" t="str">
            <v>DECIMETRO CUBICO</v>
          </cell>
        </row>
        <row r="1534">
          <cell r="D1534" t="str">
            <v>DECIMETRO QUADRADO</v>
          </cell>
        </row>
        <row r="1535">
          <cell r="D1535" t="str">
            <v>DIA</v>
          </cell>
        </row>
        <row r="1536">
          <cell r="D1536" t="str">
            <v>DUZIA</v>
          </cell>
        </row>
        <row r="1537">
          <cell r="D1537" t="str">
            <v>ESTEREO</v>
          </cell>
        </row>
        <row r="1538">
          <cell r="D1538" t="str">
            <v>FARAD</v>
          </cell>
        </row>
        <row r="1539">
          <cell r="D1539" t="str">
            <v>FEET</v>
          </cell>
        </row>
        <row r="1540">
          <cell r="D1540" t="str">
            <v>FLUID OUNCES</v>
          </cell>
        </row>
        <row r="1541">
          <cell r="D1541" t="str">
            <v>FOLHA</v>
          </cell>
        </row>
        <row r="1542">
          <cell r="D1542" t="str">
            <v>FOOT BOARD MEASURE</v>
          </cell>
        </row>
        <row r="1543">
          <cell r="D1543" t="str">
            <v>GALLON</v>
          </cell>
        </row>
        <row r="1544">
          <cell r="D1544" t="str">
            <v>GRAMA</v>
          </cell>
        </row>
        <row r="1545">
          <cell r="D1545" t="str">
            <v>GROSA</v>
          </cell>
        </row>
        <row r="1546">
          <cell r="D1546" t="str">
            <v>HECTARE</v>
          </cell>
        </row>
        <row r="1547">
          <cell r="D1547" t="str">
            <v>HECTOLITRO</v>
          </cell>
        </row>
        <row r="1548">
          <cell r="D1548" t="str">
            <v>HERTZ</v>
          </cell>
        </row>
        <row r="1549">
          <cell r="D1549" t="str">
            <v>HOMEM DIA</v>
          </cell>
        </row>
        <row r="1550">
          <cell r="D1550" t="str">
            <v>HOMEM HORA</v>
          </cell>
        </row>
        <row r="1551">
          <cell r="D1551" t="str">
            <v>HOMEM MES</v>
          </cell>
        </row>
        <row r="1552">
          <cell r="D1552" t="str">
            <v>HORA</v>
          </cell>
        </row>
        <row r="1553">
          <cell r="D1553" t="str">
            <v>HUNDRED WEIGHT</v>
          </cell>
        </row>
        <row r="1554">
          <cell r="D1554" t="str">
            <v>JOGO</v>
          </cell>
        </row>
        <row r="1555">
          <cell r="D1555" t="str">
            <v>KEG</v>
          </cell>
        </row>
        <row r="1556">
          <cell r="D1556" t="str">
            <v>LENGTH</v>
          </cell>
        </row>
        <row r="1557">
          <cell r="D1557" t="str">
            <v>LIBRA</v>
          </cell>
        </row>
        <row r="1558">
          <cell r="D1558" t="str">
            <v>LITRO</v>
          </cell>
        </row>
        <row r="1559">
          <cell r="D1559" t="str">
            <v>LITRO POR SEGUNDO</v>
          </cell>
        </row>
        <row r="1560">
          <cell r="D1560" t="str">
            <v>LOT</v>
          </cell>
        </row>
        <row r="1561">
          <cell r="D1561" t="str">
            <v>MEGA WATT POR HORA</v>
          </cell>
        </row>
        <row r="1562">
          <cell r="D1562" t="str">
            <v>MES</v>
          </cell>
        </row>
        <row r="1563">
          <cell r="D1563" t="str">
            <v>METRO</v>
          </cell>
        </row>
        <row r="1564">
          <cell r="D1564" t="str">
            <v>METRO CUBICO</v>
          </cell>
        </row>
        <row r="1565">
          <cell r="D1565" t="str">
            <v>METRO CUBICO POR QUILOMET</v>
          </cell>
        </row>
        <row r="1566">
          <cell r="D1566" t="str">
            <v>METRO POR SEGUNDO</v>
          </cell>
        </row>
        <row r="1567">
          <cell r="D1567" t="str">
            <v>METRO QUADRADO</v>
          </cell>
        </row>
        <row r="1568">
          <cell r="D1568" t="str">
            <v>MILHEIRO</v>
          </cell>
        </row>
        <row r="1569">
          <cell r="D1569" t="str">
            <v>MILIGRAMA</v>
          </cell>
        </row>
        <row r="1570">
          <cell r="D1570" t="str">
            <v>MILIGRAMA POR LITRO</v>
          </cell>
        </row>
        <row r="1571">
          <cell r="D1571" t="str">
            <v>MILILITRO</v>
          </cell>
        </row>
        <row r="1572">
          <cell r="D1572" t="str">
            <v>MILIMETRO</v>
          </cell>
        </row>
        <row r="1573">
          <cell r="D1573" t="str">
            <v>MILISEGUNDO</v>
          </cell>
        </row>
        <row r="1574">
          <cell r="D1574" t="str">
            <v>MINUTO</v>
          </cell>
        </row>
        <row r="1575">
          <cell r="D1575" t="str">
            <v>OHM</v>
          </cell>
        </row>
        <row r="1576">
          <cell r="D1576" t="str">
            <v>PACKAGE</v>
          </cell>
        </row>
        <row r="1577">
          <cell r="D1577" t="str">
            <v>PALLET</v>
          </cell>
        </row>
        <row r="1578">
          <cell r="D1578" t="str">
            <v>PAR</v>
          </cell>
        </row>
        <row r="1579">
          <cell r="D1579" t="str">
            <v>PECA</v>
          </cell>
        </row>
        <row r="1580">
          <cell r="D1580" t="str">
            <v>PHMETRO</v>
          </cell>
        </row>
        <row r="1581">
          <cell r="D1581" t="str">
            <v>PIECE</v>
          </cell>
        </row>
        <row r="1582">
          <cell r="D1582" t="str">
            <v>PINT</v>
          </cell>
        </row>
        <row r="1583">
          <cell r="D1583" t="str">
            <v>PITCH</v>
          </cell>
        </row>
        <row r="1584">
          <cell r="D1584" t="str">
            <v>POLEGADA</v>
          </cell>
        </row>
        <row r="1585">
          <cell r="D1585" t="str">
            <v>PSI</v>
          </cell>
        </row>
        <row r="1586">
          <cell r="D1586" t="str">
            <v>QUART</v>
          </cell>
        </row>
        <row r="1587">
          <cell r="D1587" t="str">
            <v>QUILOGRAMA</v>
          </cell>
        </row>
        <row r="1588">
          <cell r="D1588" t="str">
            <v>QUILOGRAMA POR METRO</v>
          </cell>
        </row>
        <row r="1589">
          <cell r="D1589" t="str">
            <v>QUILOMETRO</v>
          </cell>
        </row>
        <row r="1590">
          <cell r="D1590" t="str">
            <v>QUILOMETRO QUADRADO</v>
          </cell>
        </row>
        <row r="1591">
          <cell r="D1591" t="str">
            <v>QUILOWATT HORA</v>
          </cell>
        </row>
        <row r="1592">
          <cell r="D1592" t="str">
            <v>REEL</v>
          </cell>
        </row>
        <row r="1593">
          <cell r="D1593" t="str">
            <v>ROLL</v>
          </cell>
        </row>
        <row r="1594">
          <cell r="D1594" t="str">
            <v>ROTAÇÕES POR MINUTO</v>
          </cell>
        </row>
        <row r="1595">
          <cell r="D1595" t="str">
            <v>SEGUNDO</v>
          </cell>
        </row>
        <row r="1596">
          <cell r="D1596" t="str">
            <v>SEMANA</v>
          </cell>
        </row>
        <row r="1597">
          <cell r="D1597" t="str">
            <v>SHORE A</v>
          </cell>
        </row>
        <row r="1598">
          <cell r="D1598" t="str">
            <v>SPOOL</v>
          </cell>
        </row>
        <row r="1599">
          <cell r="D1599" t="str">
            <v>SQUARE FOOT</v>
          </cell>
        </row>
        <row r="1600">
          <cell r="D1600" t="str">
            <v>SQUARE YARD</v>
          </cell>
        </row>
        <row r="1601">
          <cell r="D1601" t="str">
            <v>TAMBOR</v>
          </cell>
        </row>
        <row r="1602">
          <cell r="D1602" t="str">
            <v>TIN</v>
          </cell>
        </row>
        <row r="1603">
          <cell r="D1603" t="str">
            <v>TONELADA</v>
          </cell>
        </row>
        <row r="1604">
          <cell r="D1604" t="str">
            <v>TONELADA METRICA</v>
          </cell>
        </row>
        <row r="1605">
          <cell r="D1605" t="str">
            <v>TOTE</v>
          </cell>
        </row>
        <row r="1606">
          <cell r="D1606" t="str">
            <v>TUBE</v>
          </cell>
        </row>
        <row r="1607">
          <cell r="D1607" t="str">
            <v>UNIDADE</v>
          </cell>
        </row>
        <row r="1608">
          <cell r="D1608" t="str">
            <v>VAGAO</v>
          </cell>
        </row>
        <row r="1609">
          <cell r="D1609" t="str">
            <v>VERBA</v>
          </cell>
        </row>
        <row r="1610">
          <cell r="D1610" t="str">
            <v>VOLT</v>
          </cell>
        </row>
        <row r="1611">
          <cell r="D1611" t="str">
            <v>WATT</v>
          </cell>
        </row>
        <row r="1612">
          <cell r="D1612" t="str">
            <v>YARD</v>
          </cell>
        </row>
      </sheetData>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s"/>
      <sheetName val="Lista"/>
      <sheetName val="RC"/>
      <sheetName val="Outros PGs"/>
      <sheetName val="Plan1"/>
      <sheetName val="Gráfico"/>
      <sheetName val="Resumo"/>
      <sheetName val="Gonçalves.283"/>
      <sheetName val=" Novaluz.284"/>
      <sheetName val="Emflortec.285"/>
      <sheetName val=" Gonçalves.T.128 "/>
      <sheetName val=" Emflortec.T.126"/>
      <sheetName val="Torelli.129"/>
      <sheetName val="Hexágono.T.127"/>
      <sheetName val=" Contorno.228"/>
      <sheetName val="Hexágono.305"/>
      <sheetName val="Hexágono.49.06"/>
      <sheetName val="I.Machado 172569"/>
      <sheetName val="Britacon 172668"/>
      <sheetName val="Resumo (3)"/>
      <sheetName val="Base de Dados"/>
      <sheetName val="MCBR"/>
      <sheetName val="DMPL"/>
      <sheetName val="Listas"/>
    </sheetNames>
    <sheetDataSet>
      <sheetData sheetId="0"/>
      <sheetData sheetId="1">
        <row r="2">
          <cell r="B2" t="str">
            <v>PG 07</v>
          </cell>
        </row>
        <row r="3">
          <cell r="B3" t="str">
            <v>PG 10</v>
          </cell>
        </row>
        <row r="4">
          <cell r="B4" t="str">
            <v>PG 17</v>
          </cell>
        </row>
        <row r="5">
          <cell r="B5" t="str">
            <v>PG 25</v>
          </cell>
        </row>
        <row r="6">
          <cell r="B6" t="str">
            <v>PG 26</v>
          </cell>
        </row>
        <row r="7">
          <cell r="B7" t="str">
            <v>PG 27</v>
          </cell>
        </row>
        <row r="8">
          <cell r="B8" t="str">
            <v>PG 40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remissas"/>
      <sheetName val="invest."/>
      <sheetName val="Custos"/>
      <sheetName val="Fluxo"/>
      <sheetName val="Sensibilidade"/>
      <sheetName val="conclusão"/>
      <sheetName val="caminhões GAPUN"/>
      <sheetName val="Pg 3"/>
      <sheetName val="Principal"/>
      <sheetName val="MCBR"/>
      <sheetName val="Geral"/>
      <sheetName val="VPL-FCA"/>
      <sheetName val="SEMANA"/>
      <sheetName val="System"/>
      <sheetName val="Resumo"/>
      <sheetName val="Quadro Funcional"/>
      <sheetName val="Check Farol"/>
      <sheetName val="Dados"/>
      <sheetName val="Jurídico"/>
      <sheetName val="Lookups"/>
      <sheetName val="#REF"/>
      <sheetName val="Anexo 1_ Histograma_MOD"/>
      <sheetName val="MenuPrincipal"/>
      <sheetName val="JAN"/>
      <sheetName val="invest_"/>
      <sheetName val="invest_1"/>
      <sheetName val="SISTEMA1"/>
      <sheetName val="Sheet1"/>
      <sheetName val="FCD"/>
      <sheetName val="EAP_07-08-18"/>
      <sheetName val="Planilha1"/>
      <sheetName val="BASE"/>
      <sheetName val="PLANNORMAL "/>
      <sheetName val="RELATA VÉIO"/>
      <sheetName val="GAVNG -EPI"/>
      <sheetName val="VALIDAÇÕES"/>
      <sheetName val="FISCAL"/>
      <sheetName val="Terr-preços"/>
      <sheetName val="BASE DE D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_CIF_Draft22"/>
      <sheetName val="Dados Draft22"/>
      <sheetName val="Dados Jan24"/>
      <sheetName val="Dados Fev24"/>
      <sheetName val="Dados Mar24"/>
      <sheetName val="Dados Abr24"/>
      <sheetName val="Dados Mai24"/>
      <sheetName val="Dados Jun24"/>
      <sheetName val="Dados Jul24"/>
      <sheetName val="Dados Ago24"/>
      <sheetName val="Dados Set24"/>
    </sheetNames>
    <sheetDataSet>
      <sheetData sheetId="0">
        <row r="5">
          <cell r="B5" t="str">
            <v>1.1.1</v>
          </cell>
        </row>
        <row r="6">
          <cell r="B6">
            <v>2</v>
          </cell>
        </row>
        <row r="7">
          <cell r="B7" t="str">
            <v>2.1</v>
          </cell>
        </row>
        <row r="8">
          <cell r="B8" t="str">
            <v>2.1.1</v>
          </cell>
        </row>
        <row r="9">
          <cell r="B9" t="str">
            <v>2.1.2</v>
          </cell>
        </row>
        <row r="10">
          <cell r="B10" t="str">
            <v>2.1.3</v>
          </cell>
        </row>
        <row r="11">
          <cell r="B11" t="str">
            <v>2.2</v>
          </cell>
        </row>
        <row r="12">
          <cell r="B12" t="str">
            <v>2.2.1</v>
          </cell>
        </row>
        <row r="13">
          <cell r="B13" t="str">
            <v>2.2.2</v>
          </cell>
        </row>
        <row r="14">
          <cell r="B14" t="str">
            <v>2.2.3</v>
          </cell>
        </row>
        <row r="15">
          <cell r="B15" t="str">
            <v>2.3</v>
          </cell>
        </row>
        <row r="16">
          <cell r="B16" t="str">
            <v>2.3.1</v>
          </cell>
        </row>
        <row r="17">
          <cell r="B17" t="str">
            <v>2.3.2</v>
          </cell>
        </row>
        <row r="18">
          <cell r="B18" t="str">
            <v>2.3.3</v>
          </cell>
        </row>
        <row r="19">
          <cell r="B19" t="str">
            <v>2.4</v>
          </cell>
        </row>
        <row r="20">
          <cell r="B20" t="str">
            <v>2.4.1</v>
          </cell>
        </row>
        <row r="21">
          <cell r="B21" t="str">
            <v>2.4.2</v>
          </cell>
        </row>
        <row r="22">
          <cell r="B22" t="str">
            <v>2.5</v>
          </cell>
        </row>
        <row r="23">
          <cell r="B23" t="str">
            <v>2.5.1</v>
          </cell>
        </row>
        <row r="24">
          <cell r="B24" t="str">
            <v>2.6</v>
          </cell>
        </row>
        <row r="25">
          <cell r="B25" t="str">
            <v>2.6.1</v>
          </cell>
        </row>
        <row r="26">
          <cell r="B26" t="str">
            <v>2.7</v>
          </cell>
        </row>
        <row r="27">
          <cell r="B27" t="str">
            <v>2.7.1</v>
          </cell>
        </row>
        <row r="28">
          <cell r="B28" t="str">
            <v>2.7.2</v>
          </cell>
        </row>
        <row r="29">
          <cell r="B29" t="str">
            <v>2.7.3</v>
          </cell>
        </row>
        <row r="30">
          <cell r="B30" t="str">
            <v>2.8</v>
          </cell>
        </row>
        <row r="31">
          <cell r="B31" t="str">
            <v>2.8.1</v>
          </cell>
        </row>
        <row r="32">
          <cell r="B32" t="str">
            <v>2.8.2</v>
          </cell>
        </row>
        <row r="33">
          <cell r="B33" t="str">
            <v>2.8.3</v>
          </cell>
        </row>
        <row r="34">
          <cell r="B34" t="str">
            <v>2.8.4</v>
          </cell>
        </row>
        <row r="35">
          <cell r="B35" t="str">
            <v>2.10</v>
          </cell>
        </row>
        <row r="36">
          <cell r="B36" t="str">
            <v>2.10.1</v>
          </cell>
        </row>
        <row r="37">
          <cell r="B37" t="str">
            <v>2.10.2</v>
          </cell>
        </row>
        <row r="38">
          <cell r="B38" t="str">
            <v>2.10.3</v>
          </cell>
        </row>
        <row r="39">
          <cell r="B39" t="str">
            <v>2.11</v>
          </cell>
        </row>
        <row r="40">
          <cell r="B40" t="str">
            <v>2.11.1</v>
          </cell>
        </row>
        <row r="41">
          <cell r="B41" t="str">
            <v>2.11.2</v>
          </cell>
        </row>
        <row r="42">
          <cell r="B42" t="str">
            <v>2.12</v>
          </cell>
        </row>
        <row r="43">
          <cell r="B43" t="str">
            <v>2.12.1</v>
          </cell>
        </row>
        <row r="44">
          <cell r="B44" t="str">
            <v>2.12.2</v>
          </cell>
        </row>
        <row r="45">
          <cell r="B45" t="str">
            <v>2.12.3</v>
          </cell>
        </row>
        <row r="46">
          <cell r="B46" t="str">
            <v>2.12.4</v>
          </cell>
        </row>
        <row r="47">
          <cell r="B47" t="str">
            <v>2.12.5</v>
          </cell>
        </row>
        <row r="48">
          <cell r="B48" t="str">
            <v>2.12.6</v>
          </cell>
        </row>
        <row r="49">
          <cell r="B49" t="str">
            <v>2.12.7</v>
          </cell>
        </row>
        <row r="50">
          <cell r="B50" t="str">
            <v>2.12.8</v>
          </cell>
        </row>
        <row r="51">
          <cell r="B51" t="str">
            <v>2.13</v>
          </cell>
        </row>
        <row r="52">
          <cell r="B52" t="str">
            <v>2.13.1</v>
          </cell>
        </row>
        <row r="53">
          <cell r="B53" t="str">
            <v>2.13.2</v>
          </cell>
        </row>
        <row r="54">
          <cell r="B54" t="str">
            <v>2.13.3</v>
          </cell>
        </row>
        <row r="55">
          <cell r="B55" t="str">
            <v>2.14</v>
          </cell>
        </row>
        <row r="56">
          <cell r="B56" t="str">
            <v>2.14.1</v>
          </cell>
        </row>
        <row r="57">
          <cell r="B57" t="str">
            <v>2.14.2</v>
          </cell>
        </row>
        <row r="58">
          <cell r="B58" t="str">
            <v>2.14.3</v>
          </cell>
        </row>
        <row r="59">
          <cell r="B59" t="str">
            <v>2.15</v>
          </cell>
        </row>
        <row r="60">
          <cell r="B60" t="str">
            <v>2.15.1</v>
          </cell>
        </row>
        <row r="61">
          <cell r="B61" t="str">
            <v>2.15.2</v>
          </cell>
        </row>
        <row r="62">
          <cell r="B62" t="str">
            <v>2.15.3</v>
          </cell>
        </row>
        <row r="63">
          <cell r="B63" t="str">
            <v>2.16</v>
          </cell>
        </row>
        <row r="64">
          <cell r="B64" t="str">
            <v>2.16.1</v>
          </cell>
        </row>
        <row r="65">
          <cell r="B65" t="str">
            <v>2.16.2</v>
          </cell>
        </row>
        <row r="66">
          <cell r="B66" t="str">
            <v>2.16.3</v>
          </cell>
        </row>
        <row r="67">
          <cell r="B67" t="str">
            <v>2.16.4</v>
          </cell>
        </row>
        <row r="68">
          <cell r="B68" t="str">
            <v>2.17</v>
          </cell>
        </row>
        <row r="69">
          <cell r="B69" t="str">
            <v>2.17.1</v>
          </cell>
        </row>
        <row r="70">
          <cell r="B70" t="str">
            <v>2.18</v>
          </cell>
        </row>
        <row r="71">
          <cell r="B71" t="str">
            <v>2.18.1</v>
          </cell>
        </row>
        <row r="72">
          <cell r="B72" t="str">
            <v>2.19</v>
          </cell>
        </row>
        <row r="73">
          <cell r="B73" t="str">
            <v>2.19.1</v>
          </cell>
        </row>
        <row r="74">
          <cell r="B74" t="str">
            <v>2.20</v>
          </cell>
        </row>
        <row r="75">
          <cell r="B75" t="str">
            <v>2.20.1</v>
          </cell>
        </row>
        <row r="76">
          <cell r="B76" t="str">
            <v>2.21</v>
          </cell>
        </row>
        <row r="77">
          <cell r="B77" t="str">
            <v>2.21.1</v>
          </cell>
        </row>
        <row r="78">
          <cell r="B78" t="str">
            <v>2.21.2</v>
          </cell>
        </row>
        <row r="79">
          <cell r="B79" t="str">
            <v>2.21.3</v>
          </cell>
        </row>
        <row r="80">
          <cell r="B80" t="str">
            <v>2.22</v>
          </cell>
        </row>
        <row r="81">
          <cell r="B81" t="str">
            <v>2.22.1</v>
          </cell>
        </row>
        <row r="82">
          <cell r="B82" t="str">
            <v>2.22.2</v>
          </cell>
        </row>
        <row r="83">
          <cell r="B83" t="str">
            <v>2.22.3</v>
          </cell>
        </row>
        <row r="84">
          <cell r="B84" t="str">
            <v>2.23</v>
          </cell>
        </row>
        <row r="85">
          <cell r="B85" t="str">
            <v>2.23.1</v>
          </cell>
        </row>
        <row r="86">
          <cell r="B86" t="str">
            <v>2.23.2</v>
          </cell>
        </row>
        <row r="87">
          <cell r="B87" t="str">
            <v>2.23.3</v>
          </cell>
        </row>
        <row r="88">
          <cell r="B88" t="str">
            <v>2.23.4</v>
          </cell>
        </row>
        <row r="89">
          <cell r="B89" t="str">
            <v>2.24</v>
          </cell>
        </row>
        <row r="90">
          <cell r="B90" t="str">
            <v>2.24.1</v>
          </cell>
        </row>
        <row r="91">
          <cell r="B91" t="str">
            <v>2.24.2</v>
          </cell>
        </row>
        <row r="92">
          <cell r="B92" t="str">
            <v>2.25</v>
          </cell>
        </row>
        <row r="93">
          <cell r="B93" t="str">
            <v>2.25.1</v>
          </cell>
        </row>
        <row r="94">
          <cell r="B94" t="str">
            <v>2.25.2</v>
          </cell>
        </row>
        <row r="95">
          <cell r="B95" t="str">
            <v>2.25.3</v>
          </cell>
        </row>
        <row r="96">
          <cell r="B96" t="str">
            <v>2.26</v>
          </cell>
        </row>
        <row r="97">
          <cell r="B97" t="str">
            <v>2.26.1</v>
          </cell>
        </row>
        <row r="98">
          <cell r="B98" t="str">
            <v>2.26.2</v>
          </cell>
        </row>
        <row r="99">
          <cell r="B99" t="str">
            <v>2.26.3</v>
          </cell>
        </row>
        <row r="100">
          <cell r="B100" t="str">
            <v>2.28</v>
          </cell>
        </row>
        <row r="101">
          <cell r="B101" t="str">
            <v>2.29</v>
          </cell>
        </row>
        <row r="102">
          <cell r="B102" t="str">
            <v>2.29.1</v>
          </cell>
        </row>
        <row r="103">
          <cell r="B103">
            <v>3</v>
          </cell>
        </row>
        <row r="104">
          <cell r="B104" t="str">
            <v>3.1</v>
          </cell>
        </row>
        <row r="105">
          <cell r="B105" t="str">
            <v>3.2</v>
          </cell>
        </row>
        <row r="106">
          <cell r="B106" t="str">
            <v>3.3</v>
          </cell>
        </row>
        <row r="107">
          <cell r="B107" t="str">
            <v>3.4</v>
          </cell>
        </row>
        <row r="108">
          <cell r="B108">
            <v>4</v>
          </cell>
        </row>
        <row r="109">
          <cell r="B109" t="str">
            <v>4.1</v>
          </cell>
        </row>
        <row r="110">
          <cell r="B110" t="str">
            <v>4.2</v>
          </cell>
        </row>
        <row r="111">
          <cell r="B111" t="str">
            <v>4.3</v>
          </cell>
        </row>
        <row r="112">
          <cell r="B112" t="str">
            <v>4.4</v>
          </cell>
        </row>
        <row r="113">
          <cell r="B113" t="str">
            <v>4.5</v>
          </cell>
        </row>
        <row r="114">
          <cell r="B114" t="str">
            <v>4.6</v>
          </cell>
        </row>
        <row r="115">
          <cell r="B115">
            <v>5</v>
          </cell>
        </row>
        <row r="116">
          <cell r="B116" t="str">
            <v>5.1</v>
          </cell>
        </row>
      </sheetData>
      <sheetData sheetId="1">
        <row r="1">
          <cell r="A1" t="str">
            <v>Item</v>
          </cell>
          <cell r="C1" t="str">
            <v>Draft 22</v>
          </cell>
        </row>
        <row r="2">
          <cell r="C2">
            <v>1064445171.4189117</v>
          </cell>
        </row>
        <row r="3">
          <cell r="A3">
            <v>1</v>
          </cell>
          <cell r="C3">
            <v>365786304.46364689</v>
          </cell>
        </row>
        <row r="4">
          <cell r="A4" t="str">
            <v>1.1</v>
          </cell>
          <cell r="C4">
            <v>9444974.9199999999</v>
          </cell>
        </row>
        <row r="5">
          <cell r="A5" t="str">
            <v>1.1.1</v>
          </cell>
          <cell r="C5">
            <v>1912361.9799999997</v>
          </cell>
        </row>
        <row r="6">
          <cell r="A6" t="str">
            <v>1.1.2</v>
          </cell>
          <cell r="C6">
            <v>288390.14</v>
          </cell>
        </row>
        <row r="7">
          <cell r="A7" t="str">
            <v>1.1.3</v>
          </cell>
          <cell r="C7">
            <v>684139.7699999999</v>
          </cell>
        </row>
        <row r="8">
          <cell r="A8" t="str">
            <v>1.1.4</v>
          </cell>
          <cell r="C8">
            <v>16895</v>
          </cell>
        </row>
        <row r="9">
          <cell r="A9" t="str">
            <v>1.1.5</v>
          </cell>
          <cell r="C9">
            <v>3214355.11</v>
          </cell>
        </row>
        <row r="10">
          <cell r="A10" t="str">
            <v>1.1.6</v>
          </cell>
          <cell r="C10">
            <v>35946.89</v>
          </cell>
        </row>
        <row r="11">
          <cell r="A11" t="str">
            <v>1.1.7</v>
          </cell>
          <cell r="C11">
            <v>545024.96</v>
          </cell>
        </row>
        <row r="12">
          <cell r="A12" t="str">
            <v>1.1.8</v>
          </cell>
          <cell r="C12">
            <v>0</v>
          </cell>
        </row>
        <row r="13">
          <cell r="A13" t="str">
            <v>1.1.9</v>
          </cell>
          <cell r="C13">
            <v>66268.37</v>
          </cell>
        </row>
        <row r="14">
          <cell r="A14" t="str">
            <v>1.1.10</v>
          </cell>
          <cell r="C14">
            <v>150519.1</v>
          </cell>
        </row>
        <row r="15">
          <cell r="A15" t="str">
            <v>1.1.11</v>
          </cell>
          <cell r="C15">
            <v>297598.19</v>
          </cell>
        </row>
        <row r="16">
          <cell r="A16" t="str">
            <v>1.1.12</v>
          </cell>
          <cell r="C16">
            <v>0</v>
          </cell>
        </row>
        <row r="17">
          <cell r="A17" t="str">
            <v>1.1.13</v>
          </cell>
          <cell r="C17">
            <v>2233475.4099999997</v>
          </cell>
        </row>
        <row r="18">
          <cell r="A18" t="str">
            <v>1.2</v>
          </cell>
          <cell r="C18">
            <v>8552153.629999999</v>
          </cell>
        </row>
        <row r="19">
          <cell r="A19" t="str">
            <v>1.2.1</v>
          </cell>
          <cell r="C19">
            <v>5782215.5499999998</v>
          </cell>
        </row>
        <row r="20">
          <cell r="A20" t="str">
            <v>1.2.2</v>
          </cell>
          <cell r="C20">
            <v>1482876.15</v>
          </cell>
        </row>
        <row r="21">
          <cell r="A21" t="str">
            <v>1.2.3</v>
          </cell>
          <cell r="C21">
            <v>1287061.93</v>
          </cell>
        </row>
        <row r="22">
          <cell r="A22" t="str">
            <v>1.3</v>
          </cell>
          <cell r="C22">
            <v>24874931.40819785</v>
          </cell>
        </row>
        <row r="23">
          <cell r="A23" t="str">
            <v>1.3.1</v>
          </cell>
          <cell r="C23">
            <v>24874931.40819785</v>
          </cell>
        </row>
        <row r="24">
          <cell r="A24" t="str">
            <v>1.3.2</v>
          </cell>
          <cell r="C24">
            <v>0</v>
          </cell>
        </row>
        <row r="25">
          <cell r="A25" t="str">
            <v>1.3.3</v>
          </cell>
          <cell r="C25">
            <v>0</v>
          </cell>
        </row>
        <row r="26">
          <cell r="A26" t="str">
            <v>1.4</v>
          </cell>
          <cell r="C26">
            <v>1871442.8599999994</v>
          </cell>
        </row>
        <row r="27">
          <cell r="A27" t="str">
            <v>1.4.1</v>
          </cell>
          <cell r="C27">
            <v>0</v>
          </cell>
        </row>
        <row r="28">
          <cell r="A28" t="str">
            <v>1.4.2</v>
          </cell>
          <cell r="C28">
            <v>200655.84999999998</v>
          </cell>
        </row>
        <row r="29">
          <cell r="A29" t="str">
            <v>1.4.3</v>
          </cell>
          <cell r="C29">
            <v>1670787.0099999995</v>
          </cell>
        </row>
        <row r="30">
          <cell r="A30" t="str">
            <v>1.5</v>
          </cell>
          <cell r="C30">
            <v>1757628.42</v>
          </cell>
        </row>
        <row r="31">
          <cell r="A31" t="str">
            <v>1.5.1</v>
          </cell>
          <cell r="C31">
            <v>1757628.42</v>
          </cell>
        </row>
        <row r="32">
          <cell r="A32" t="str">
            <v>1.5.2</v>
          </cell>
          <cell r="C32">
            <v>0</v>
          </cell>
        </row>
        <row r="33">
          <cell r="A33" t="str">
            <v>1.6</v>
          </cell>
          <cell r="C33">
            <v>2148973.56</v>
          </cell>
        </row>
        <row r="34">
          <cell r="A34" t="str">
            <v>1.6.1</v>
          </cell>
          <cell r="C34">
            <v>2090411.51</v>
          </cell>
        </row>
        <row r="35">
          <cell r="A35" t="str">
            <v>1.6.2</v>
          </cell>
          <cell r="C35">
            <v>58562.049999999996</v>
          </cell>
        </row>
        <row r="36">
          <cell r="A36" t="str">
            <v>1.7</v>
          </cell>
          <cell r="C36">
            <v>76926213.179999977</v>
          </cell>
        </row>
        <row r="37">
          <cell r="A37" t="str">
            <v>1.7.1</v>
          </cell>
          <cell r="C37">
            <v>76926213.179999977</v>
          </cell>
        </row>
        <row r="38">
          <cell r="A38" t="str">
            <v>1.8</v>
          </cell>
          <cell r="C38">
            <v>119312408.7054491</v>
          </cell>
        </row>
        <row r="39">
          <cell r="A39" t="str">
            <v>1.8.1</v>
          </cell>
          <cell r="C39">
            <v>4189953.629999999</v>
          </cell>
        </row>
        <row r="40">
          <cell r="A40" t="str">
            <v>1.8.2</v>
          </cell>
          <cell r="C40">
            <v>115033405.07544911</v>
          </cell>
        </row>
        <row r="41">
          <cell r="A41" t="str">
            <v>1.8.3</v>
          </cell>
          <cell r="C41">
            <v>89050</v>
          </cell>
        </row>
        <row r="42">
          <cell r="A42" t="str">
            <v>1.8.4</v>
          </cell>
          <cell r="C42">
            <v>0</v>
          </cell>
        </row>
        <row r="43">
          <cell r="A43" t="str">
            <v>1.9</v>
          </cell>
          <cell r="C43">
            <v>6276084.2299999995</v>
          </cell>
        </row>
        <row r="44">
          <cell r="A44" t="str">
            <v>1.9.1</v>
          </cell>
          <cell r="C44">
            <v>4130274.5599999996</v>
          </cell>
        </row>
        <row r="45">
          <cell r="A45" t="str">
            <v>1.9.2</v>
          </cell>
          <cell r="C45">
            <v>2145809.67</v>
          </cell>
        </row>
        <row r="46">
          <cell r="A46" t="str">
            <v>1.10</v>
          </cell>
          <cell r="C46">
            <v>542776.27</v>
          </cell>
        </row>
        <row r="47">
          <cell r="A47" t="str">
            <v>1.10.1</v>
          </cell>
          <cell r="C47">
            <v>542776.27</v>
          </cell>
        </row>
        <row r="48">
          <cell r="A48" t="str">
            <v>1.10.2</v>
          </cell>
          <cell r="C48">
            <v>0</v>
          </cell>
        </row>
        <row r="49">
          <cell r="A49" t="str">
            <v>1.11</v>
          </cell>
          <cell r="C49">
            <v>35337498.879999995</v>
          </cell>
        </row>
        <row r="50">
          <cell r="A50" t="str">
            <v>1.11.1</v>
          </cell>
          <cell r="C50">
            <v>35337498.879999995</v>
          </cell>
        </row>
        <row r="51">
          <cell r="A51" t="str">
            <v>1.12</v>
          </cell>
          <cell r="C51">
            <v>1512099.53</v>
          </cell>
        </row>
        <row r="52">
          <cell r="A52" t="str">
            <v>1.12.1</v>
          </cell>
          <cell r="C52">
            <v>1512099.53</v>
          </cell>
        </row>
        <row r="53">
          <cell r="A53" t="str">
            <v>1.13</v>
          </cell>
          <cell r="C53">
            <v>276683.39</v>
          </cell>
        </row>
        <row r="54">
          <cell r="A54" t="str">
            <v>1.13.1</v>
          </cell>
          <cell r="C54">
            <v>276683.39</v>
          </cell>
        </row>
        <row r="55">
          <cell r="A55" t="str">
            <v>1.14</v>
          </cell>
          <cell r="C55">
            <v>2660875.4700000002</v>
          </cell>
        </row>
        <row r="56">
          <cell r="A56" t="str">
            <v>1.14.1</v>
          </cell>
          <cell r="C56">
            <v>1009916.3000000002</v>
          </cell>
        </row>
        <row r="57">
          <cell r="A57" t="str">
            <v>1.14.2</v>
          </cell>
          <cell r="C57">
            <v>129872.28000000004</v>
          </cell>
        </row>
        <row r="58">
          <cell r="A58" t="str">
            <v>1.14.3</v>
          </cell>
          <cell r="C58">
            <v>1521086.89</v>
          </cell>
        </row>
        <row r="59">
          <cell r="A59" t="str">
            <v>1.15</v>
          </cell>
          <cell r="C59">
            <v>66573979.200000003</v>
          </cell>
        </row>
        <row r="60">
          <cell r="A60" t="str">
            <v>1.15.1</v>
          </cell>
          <cell r="C60">
            <v>63285768.25</v>
          </cell>
        </row>
        <row r="61">
          <cell r="A61" t="str">
            <v>1.15.2</v>
          </cell>
          <cell r="C61">
            <v>1444418.42</v>
          </cell>
        </row>
        <row r="62">
          <cell r="A62" t="str">
            <v>1.15.3</v>
          </cell>
          <cell r="C62">
            <v>1843792.5300000003</v>
          </cell>
        </row>
        <row r="63">
          <cell r="A63" t="str">
            <v>1.16</v>
          </cell>
          <cell r="C63">
            <v>7717580.8099999996</v>
          </cell>
        </row>
        <row r="64">
          <cell r="A64" t="str">
            <v>1.16.1</v>
          </cell>
          <cell r="C64">
            <v>3784445.96</v>
          </cell>
        </row>
        <row r="65">
          <cell r="A65" t="str">
            <v>1.16.2</v>
          </cell>
          <cell r="C65">
            <v>3933134.8499999996</v>
          </cell>
        </row>
        <row r="66">
          <cell r="A66" t="str">
            <v>1.17</v>
          </cell>
          <cell r="C66">
            <v>0</v>
          </cell>
        </row>
        <row r="67">
          <cell r="A67" t="str">
            <v>1.17.1</v>
          </cell>
          <cell r="C67">
            <v>0</v>
          </cell>
        </row>
        <row r="68">
          <cell r="A68" t="str">
            <v>1.18</v>
          </cell>
          <cell r="C68">
            <v>0</v>
          </cell>
        </row>
        <row r="69">
          <cell r="A69" t="str">
            <v>1.18.1</v>
          </cell>
          <cell r="C69">
            <v>0</v>
          </cell>
        </row>
        <row r="70">
          <cell r="A70" t="str">
            <v>1.19</v>
          </cell>
          <cell r="C70">
            <v>0</v>
          </cell>
        </row>
        <row r="71">
          <cell r="A71" t="str">
            <v>1.19.1</v>
          </cell>
          <cell r="C71">
            <v>0</v>
          </cell>
        </row>
        <row r="72">
          <cell r="A72">
            <v>2</v>
          </cell>
          <cell r="C72">
            <v>210040504.87488091</v>
          </cell>
        </row>
        <row r="73">
          <cell r="A73" t="str">
            <v>2.1</v>
          </cell>
          <cell r="C73">
            <v>2699199.3494201107</v>
          </cell>
        </row>
        <row r="74">
          <cell r="A74" t="str">
            <v>2.1.1</v>
          </cell>
          <cell r="C74">
            <v>2179199.35</v>
          </cell>
        </row>
        <row r="75">
          <cell r="A75" t="str">
            <v>2.1.2</v>
          </cell>
          <cell r="C75">
            <v>519999.99942011072</v>
          </cell>
        </row>
        <row r="76">
          <cell r="A76" t="str">
            <v>2.1.3</v>
          </cell>
          <cell r="C76">
            <v>0</v>
          </cell>
        </row>
        <row r="77">
          <cell r="A77" t="str">
            <v>2.2</v>
          </cell>
          <cell r="C77">
            <v>16301091.700000001</v>
          </cell>
        </row>
        <row r="78">
          <cell r="A78" t="str">
            <v>2.2.1</v>
          </cell>
          <cell r="C78">
            <v>228246.44</v>
          </cell>
        </row>
        <row r="79">
          <cell r="A79" t="str">
            <v>2.2.2</v>
          </cell>
          <cell r="C79">
            <v>16072845.260000002</v>
          </cell>
        </row>
        <row r="80">
          <cell r="A80" t="str">
            <v>2.2.3</v>
          </cell>
          <cell r="C80">
            <v>0</v>
          </cell>
        </row>
        <row r="81">
          <cell r="A81" t="str">
            <v>2.3</v>
          </cell>
          <cell r="C81">
            <v>7671146.4038368994</v>
          </cell>
        </row>
        <row r="82">
          <cell r="A82" t="str">
            <v>2.3.1</v>
          </cell>
          <cell r="C82">
            <v>7343341.5238368995</v>
          </cell>
        </row>
        <row r="83">
          <cell r="A83" t="str">
            <v>2.3.2</v>
          </cell>
          <cell r="C83">
            <v>327804.88</v>
          </cell>
        </row>
        <row r="84">
          <cell r="A84" t="str">
            <v>2.3.3</v>
          </cell>
          <cell r="C84">
            <v>0</v>
          </cell>
        </row>
        <row r="85">
          <cell r="A85" t="str">
            <v>2.4</v>
          </cell>
          <cell r="C85">
            <v>4145092.26</v>
          </cell>
        </row>
        <row r="86">
          <cell r="A86" t="str">
            <v>2.4.1</v>
          </cell>
          <cell r="C86">
            <v>4078365.51</v>
          </cell>
        </row>
        <row r="87">
          <cell r="A87" t="str">
            <v>2.4.2</v>
          </cell>
          <cell r="C87">
            <v>66726.75</v>
          </cell>
        </row>
        <row r="88">
          <cell r="A88" t="str">
            <v>2.4.3</v>
          </cell>
          <cell r="C88">
            <v>0</v>
          </cell>
        </row>
        <row r="89">
          <cell r="A89" t="str">
            <v>2.5</v>
          </cell>
          <cell r="C89">
            <v>192001.68</v>
          </cell>
        </row>
        <row r="90">
          <cell r="A90" t="str">
            <v>2.5.1</v>
          </cell>
          <cell r="C90">
            <v>192001.68</v>
          </cell>
        </row>
        <row r="91">
          <cell r="A91" t="str">
            <v>2.6</v>
          </cell>
          <cell r="C91">
            <v>1134242.79</v>
          </cell>
        </row>
        <row r="92">
          <cell r="A92" t="str">
            <v>2.6.1</v>
          </cell>
          <cell r="C92">
            <v>1134242.79</v>
          </cell>
        </row>
        <row r="93">
          <cell r="A93" t="str">
            <v>2.7</v>
          </cell>
          <cell r="C93">
            <v>15385434.420000002</v>
          </cell>
        </row>
        <row r="94">
          <cell r="A94" t="str">
            <v>2.7.1</v>
          </cell>
          <cell r="C94">
            <v>12365975.339999989</v>
          </cell>
        </row>
        <row r="95">
          <cell r="A95" t="str">
            <v>2.7.2</v>
          </cell>
          <cell r="C95">
            <v>3019459.0800000122</v>
          </cell>
        </row>
        <row r="96">
          <cell r="A96" t="str">
            <v>2.7.3</v>
          </cell>
          <cell r="C96">
            <v>0</v>
          </cell>
        </row>
        <row r="97">
          <cell r="A97" t="str">
            <v>2.8</v>
          </cell>
          <cell r="C97">
            <v>13870769.16</v>
          </cell>
        </row>
        <row r="98">
          <cell r="A98" t="str">
            <v>2.8.1</v>
          </cell>
          <cell r="C98">
            <v>7491826.8399999989</v>
          </cell>
        </row>
        <row r="99">
          <cell r="A99" t="str">
            <v>2.8.2</v>
          </cell>
          <cell r="C99">
            <v>835408.16999999993</v>
          </cell>
        </row>
        <row r="100">
          <cell r="A100" t="str">
            <v>2.8.3</v>
          </cell>
          <cell r="C100">
            <v>5543534.1500000004</v>
          </cell>
        </row>
        <row r="101">
          <cell r="A101" t="str">
            <v>2.8.4</v>
          </cell>
          <cell r="C101">
            <v>0</v>
          </cell>
        </row>
        <row r="102">
          <cell r="A102" t="str">
            <v>2.9</v>
          </cell>
          <cell r="C102">
            <v>0</v>
          </cell>
        </row>
        <row r="103">
          <cell r="A103" t="str">
            <v>2.9.1</v>
          </cell>
          <cell r="C103">
            <v>0</v>
          </cell>
        </row>
        <row r="104">
          <cell r="A104" t="str">
            <v>2.10</v>
          </cell>
          <cell r="C104">
            <v>241423.72999999998</v>
          </cell>
        </row>
        <row r="105">
          <cell r="A105" t="str">
            <v>2.10.1</v>
          </cell>
          <cell r="C105">
            <v>241423.72999999998</v>
          </cell>
        </row>
        <row r="106">
          <cell r="A106" t="str">
            <v>2.10.2</v>
          </cell>
          <cell r="C106">
            <v>0</v>
          </cell>
        </row>
        <row r="107">
          <cell r="A107" t="str">
            <v>2.10.3</v>
          </cell>
          <cell r="C107">
            <v>0</v>
          </cell>
        </row>
        <row r="108">
          <cell r="A108" t="str">
            <v>2.11</v>
          </cell>
          <cell r="C108">
            <v>11185356.85</v>
          </cell>
        </row>
        <row r="109">
          <cell r="A109" t="str">
            <v>2.11.1</v>
          </cell>
          <cell r="C109">
            <v>388630.83</v>
          </cell>
        </row>
        <row r="110">
          <cell r="A110" t="str">
            <v>2.11.2</v>
          </cell>
          <cell r="C110">
            <v>10796726.02</v>
          </cell>
        </row>
        <row r="111">
          <cell r="A111" t="str">
            <v>2.12</v>
          </cell>
          <cell r="C111">
            <v>31005599.810000002</v>
          </cell>
        </row>
        <row r="112">
          <cell r="A112" t="str">
            <v>2.12.1</v>
          </cell>
          <cell r="C112">
            <v>23593662.730000004</v>
          </cell>
        </row>
        <row r="113">
          <cell r="A113" t="str">
            <v>2.12.2</v>
          </cell>
          <cell r="C113">
            <v>0</v>
          </cell>
        </row>
        <row r="114">
          <cell r="A114" t="str">
            <v>2.12.3</v>
          </cell>
          <cell r="C114">
            <v>891062.18</v>
          </cell>
        </row>
        <row r="115">
          <cell r="A115" t="str">
            <v>2.12.4</v>
          </cell>
          <cell r="C115">
            <v>0</v>
          </cell>
        </row>
        <row r="116">
          <cell r="A116" t="str">
            <v>2.12.5</v>
          </cell>
          <cell r="C116">
            <v>790178.47</v>
          </cell>
        </row>
        <row r="117">
          <cell r="A117" t="str">
            <v>2.12.6</v>
          </cell>
          <cell r="C117">
            <v>0</v>
          </cell>
        </row>
        <row r="118">
          <cell r="A118" t="str">
            <v>2.12.7</v>
          </cell>
          <cell r="C118">
            <v>5730696.4299999997</v>
          </cell>
        </row>
        <row r="119">
          <cell r="A119" t="str">
            <v>2.12.8</v>
          </cell>
          <cell r="C119">
            <v>0</v>
          </cell>
        </row>
        <row r="120">
          <cell r="A120" t="str">
            <v>2.13</v>
          </cell>
          <cell r="C120">
            <v>2705956.34</v>
          </cell>
        </row>
        <row r="121">
          <cell r="A121" t="str">
            <v>2.13.1</v>
          </cell>
          <cell r="C121">
            <v>996735.3</v>
          </cell>
        </row>
        <row r="122">
          <cell r="A122" t="str">
            <v>2.13.2</v>
          </cell>
          <cell r="C122">
            <v>1709221.0399999996</v>
          </cell>
        </row>
        <row r="123">
          <cell r="A123" t="str">
            <v>2.13.3</v>
          </cell>
          <cell r="C123">
            <v>0</v>
          </cell>
        </row>
        <row r="124">
          <cell r="A124" t="str">
            <v>2.14</v>
          </cell>
          <cell r="C124">
            <v>1181709.8399999999</v>
          </cell>
        </row>
        <row r="125">
          <cell r="A125" t="str">
            <v>2.14.1</v>
          </cell>
          <cell r="C125">
            <v>243572.15</v>
          </cell>
        </row>
        <row r="126">
          <cell r="A126" t="str">
            <v>2.14.2</v>
          </cell>
          <cell r="C126">
            <v>938137.69</v>
          </cell>
        </row>
        <row r="127">
          <cell r="A127" t="str">
            <v>2.14.3</v>
          </cell>
          <cell r="C127">
            <v>0</v>
          </cell>
        </row>
        <row r="128">
          <cell r="A128" t="str">
            <v>2.15</v>
          </cell>
          <cell r="C128">
            <v>29395622.82</v>
          </cell>
        </row>
        <row r="129">
          <cell r="A129" t="str">
            <v>2.15.1</v>
          </cell>
          <cell r="C129">
            <v>16312399.940000001</v>
          </cell>
        </row>
        <row r="130">
          <cell r="A130" t="str">
            <v>2.15.2</v>
          </cell>
          <cell r="C130">
            <v>13083222.879999999</v>
          </cell>
        </row>
        <row r="131">
          <cell r="A131" t="str">
            <v>2.15.3</v>
          </cell>
          <cell r="C131">
            <v>0</v>
          </cell>
        </row>
        <row r="132">
          <cell r="A132" t="str">
            <v>2.16</v>
          </cell>
          <cell r="C132">
            <v>13201571.360000001</v>
          </cell>
        </row>
        <row r="133">
          <cell r="A133" t="str">
            <v>2.16.1</v>
          </cell>
          <cell r="C133">
            <v>840365.58000000007</v>
          </cell>
        </row>
        <row r="134">
          <cell r="A134" t="str">
            <v>2.16.2</v>
          </cell>
          <cell r="C134">
            <v>11823293.060000001</v>
          </cell>
        </row>
        <row r="135">
          <cell r="A135" t="str">
            <v>2.16.3</v>
          </cell>
          <cell r="C135">
            <v>537912.72</v>
          </cell>
        </row>
        <row r="136">
          <cell r="A136" t="str">
            <v>2.16.4</v>
          </cell>
          <cell r="C136">
            <v>0</v>
          </cell>
        </row>
        <row r="137">
          <cell r="A137" t="str">
            <v>2.17</v>
          </cell>
          <cell r="C137">
            <v>125202.29000000001</v>
          </cell>
        </row>
        <row r="138">
          <cell r="A138" t="str">
            <v>2.17.1</v>
          </cell>
          <cell r="C138">
            <v>125202.29000000001</v>
          </cell>
        </row>
        <row r="139">
          <cell r="A139" t="str">
            <v>2.18</v>
          </cell>
          <cell r="C139">
            <v>531425.57000000007</v>
          </cell>
        </row>
        <row r="140">
          <cell r="A140" t="str">
            <v>2.18.1</v>
          </cell>
          <cell r="C140">
            <v>531425.57000000007</v>
          </cell>
        </row>
        <row r="141">
          <cell r="A141" t="str">
            <v>2.19</v>
          </cell>
          <cell r="C141">
            <v>237286.94</v>
          </cell>
        </row>
        <row r="142">
          <cell r="A142" t="str">
            <v>2.19.1</v>
          </cell>
          <cell r="C142">
            <v>237286.94</v>
          </cell>
        </row>
        <row r="143">
          <cell r="A143" t="str">
            <v>2.20</v>
          </cell>
          <cell r="C143">
            <v>1046586.93</v>
          </cell>
        </row>
        <row r="144">
          <cell r="A144" t="str">
            <v>2.20.1</v>
          </cell>
          <cell r="C144">
            <v>1046586.93</v>
          </cell>
        </row>
        <row r="145">
          <cell r="A145" t="str">
            <v>2.21</v>
          </cell>
          <cell r="C145">
            <v>2286014.1599999997</v>
          </cell>
        </row>
        <row r="146">
          <cell r="A146" t="str">
            <v>2.21.1</v>
          </cell>
          <cell r="C146">
            <v>844632.40999999992</v>
          </cell>
        </row>
        <row r="147">
          <cell r="A147" t="str">
            <v>2.21.2</v>
          </cell>
          <cell r="C147">
            <v>1441381.7499999998</v>
          </cell>
        </row>
        <row r="148">
          <cell r="A148" t="str">
            <v>2.21.3</v>
          </cell>
          <cell r="C148">
            <v>0</v>
          </cell>
        </row>
        <row r="149">
          <cell r="A149" t="str">
            <v>2.22</v>
          </cell>
          <cell r="C149">
            <v>2102474.6</v>
          </cell>
        </row>
        <row r="150">
          <cell r="A150" t="str">
            <v>2.22.1</v>
          </cell>
          <cell r="C150">
            <v>672152.24</v>
          </cell>
        </row>
        <row r="151">
          <cell r="A151" t="str">
            <v>2.22.2</v>
          </cell>
          <cell r="C151">
            <v>1430322.36</v>
          </cell>
        </row>
        <row r="152">
          <cell r="A152" t="str">
            <v>2.22.3</v>
          </cell>
          <cell r="C152">
            <v>0</v>
          </cell>
        </row>
        <row r="153">
          <cell r="A153" t="str">
            <v>2.23</v>
          </cell>
          <cell r="C153">
            <v>24986737.312981378</v>
          </cell>
        </row>
        <row r="154">
          <cell r="A154" t="str">
            <v>2.23.1</v>
          </cell>
          <cell r="C154">
            <v>9776045.7441243399</v>
          </cell>
        </row>
        <row r="155">
          <cell r="A155" t="str">
            <v>2.23.2</v>
          </cell>
          <cell r="C155">
            <v>14567749.75885704</v>
          </cell>
        </row>
        <row r="156">
          <cell r="A156" t="str">
            <v>2.23.3</v>
          </cell>
          <cell r="C156">
            <v>642941.81000000006</v>
          </cell>
        </row>
        <row r="157">
          <cell r="A157" t="str">
            <v>2.23.4</v>
          </cell>
          <cell r="C157">
            <v>0</v>
          </cell>
        </row>
        <row r="158">
          <cell r="A158" t="str">
            <v>2.24</v>
          </cell>
          <cell r="C158">
            <v>117178.5</v>
          </cell>
        </row>
        <row r="159">
          <cell r="A159" t="str">
            <v>2.24.1</v>
          </cell>
          <cell r="C159">
            <v>117178.5</v>
          </cell>
        </row>
        <row r="160">
          <cell r="A160" t="str">
            <v>2.24.2</v>
          </cell>
          <cell r="C160">
            <v>0</v>
          </cell>
        </row>
        <row r="161">
          <cell r="A161" t="str">
            <v>2.25</v>
          </cell>
          <cell r="C161">
            <v>2839319.29</v>
          </cell>
        </row>
        <row r="162">
          <cell r="A162" t="str">
            <v>2.25.1</v>
          </cell>
          <cell r="C162">
            <v>2152689.6</v>
          </cell>
        </row>
        <row r="163">
          <cell r="A163" t="str">
            <v>2.25.2</v>
          </cell>
          <cell r="C163">
            <v>686629.69</v>
          </cell>
        </row>
        <row r="164">
          <cell r="A164" t="str">
            <v>2.25.3</v>
          </cell>
          <cell r="C164">
            <v>0</v>
          </cell>
        </row>
        <row r="165">
          <cell r="A165" t="str">
            <v>2.26</v>
          </cell>
          <cell r="C165">
            <v>3366152.9299999997</v>
          </cell>
        </row>
        <row r="166">
          <cell r="A166" t="str">
            <v>2.26.1</v>
          </cell>
          <cell r="C166">
            <v>391481.7</v>
          </cell>
        </row>
        <row r="167">
          <cell r="A167" t="str">
            <v>2.26.2</v>
          </cell>
          <cell r="C167">
            <v>2974671.2299999995</v>
          </cell>
        </row>
        <row r="168">
          <cell r="A168" t="str">
            <v>2.26.3</v>
          </cell>
          <cell r="C168">
            <v>0</v>
          </cell>
        </row>
        <row r="169">
          <cell r="A169" t="str">
            <v>2.28</v>
          </cell>
          <cell r="C169">
            <v>19585907.838642541</v>
          </cell>
        </row>
        <row r="170">
          <cell r="A170" t="str">
            <v>2.29</v>
          </cell>
          <cell r="C170">
            <v>2500000</v>
          </cell>
        </row>
        <row r="171">
          <cell r="A171" t="str">
            <v>2.29.1</v>
          </cell>
          <cell r="C171">
            <v>2500000</v>
          </cell>
        </row>
        <row r="172">
          <cell r="A172">
            <v>3</v>
          </cell>
          <cell r="C172">
            <v>253831539.28531438</v>
          </cell>
        </row>
        <row r="173">
          <cell r="A173" t="str">
            <v>3.1</v>
          </cell>
          <cell r="C173">
            <v>211468047.47829124</v>
          </cell>
        </row>
        <row r="174">
          <cell r="A174" t="str">
            <v>3.1.1</v>
          </cell>
          <cell r="C174">
            <v>10511606.255424209</v>
          </cell>
        </row>
        <row r="175">
          <cell r="A175" t="str">
            <v>3.1.2</v>
          </cell>
          <cell r="C175">
            <v>13052303.01847776</v>
          </cell>
        </row>
        <row r="176">
          <cell r="A176" t="str">
            <v>3.1.3</v>
          </cell>
          <cell r="C176">
            <v>84188552.843406886</v>
          </cell>
        </row>
        <row r="177">
          <cell r="A177" t="str">
            <v>3.1.4</v>
          </cell>
          <cell r="C177">
            <v>22710515.250964306</v>
          </cell>
        </row>
        <row r="178">
          <cell r="A178" t="str">
            <v>3.1.5</v>
          </cell>
          <cell r="C178">
            <v>6543819.7803408392</v>
          </cell>
        </row>
        <row r="179">
          <cell r="A179" t="str">
            <v>3.1.6</v>
          </cell>
          <cell r="C179">
            <v>41307366.260907196</v>
          </cell>
        </row>
        <row r="180">
          <cell r="A180" t="str">
            <v>3.1.7</v>
          </cell>
          <cell r="C180">
            <v>16354239.34255863</v>
          </cell>
        </row>
        <row r="181">
          <cell r="A181" t="str">
            <v>3.1.8</v>
          </cell>
          <cell r="C181">
            <v>3117993.8311860003</v>
          </cell>
        </row>
        <row r="182">
          <cell r="A182" t="str">
            <v>3.1.9</v>
          </cell>
          <cell r="C182">
            <v>1690482.6113240002</v>
          </cell>
        </row>
        <row r="183">
          <cell r="A183" t="str">
            <v>3.1.10</v>
          </cell>
          <cell r="C183">
            <v>11220284.37370139</v>
          </cell>
        </row>
        <row r="184">
          <cell r="A184" t="str">
            <v>3.1.11</v>
          </cell>
          <cell r="C184">
            <v>770883.90999999992</v>
          </cell>
        </row>
        <row r="185">
          <cell r="A185" t="str">
            <v>3.1.12</v>
          </cell>
          <cell r="C185">
            <v>0</v>
          </cell>
        </row>
        <row r="186">
          <cell r="A186" t="str">
            <v>3.2</v>
          </cell>
          <cell r="C186">
            <v>9243595.6052413788</v>
          </cell>
        </row>
        <row r="187">
          <cell r="A187" t="str">
            <v>3.2.1</v>
          </cell>
          <cell r="C187">
            <v>6680880.3752413783</v>
          </cell>
        </row>
        <row r="188">
          <cell r="A188" t="str">
            <v>3.2.2</v>
          </cell>
          <cell r="C188">
            <v>2562715.23</v>
          </cell>
        </row>
        <row r="189">
          <cell r="A189" t="str">
            <v>3.3</v>
          </cell>
          <cell r="C189">
            <v>712480.31</v>
          </cell>
        </row>
        <row r="190">
          <cell r="A190" t="str">
            <v>3.3.1</v>
          </cell>
          <cell r="C190">
            <v>712480.31</v>
          </cell>
        </row>
        <row r="191">
          <cell r="A191" t="str">
            <v>3.3.2</v>
          </cell>
          <cell r="C191">
            <v>0</v>
          </cell>
        </row>
        <row r="192">
          <cell r="A192" t="str">
            <v>3.4</v>
          </cell>
          <cell r="C192">
            <v>32407415.891781732</v>
          </cell>
        </row>
        <row r="193">
          <cell r="A193" t="str">
            <v>3.4.1</v>
          </cell>
          <cell r="C193">
            <v>21399.43</v>
          </cell>
        </row>
        <row r="194">
          <cell r="A194" t="str">
            <v>3.4.2</v>
          </cell>
          <cell r="C194">
            <v>1327840.53</v>
          </cell>
        </row>
        <row r="195">
          <cell r="A195" t="str">
            <v>3.4.3</v>
          </cell>
          <cell r="C195">
            <v>985620.08000000007</v>
          </cell>
        </row>
        <row r="196">
          <cell r="A196" t="str">
            <v>3.4.4</v>
          </cell>
          <cell r="C196">
            <v>4364930.7399999993</v>
          </cell>
        </row>
        <row r="197">
          <cell r="A197" t="str">
            <v>3.4.5</v>
          </cell>
          <cell r="C197">
            <v>1459321.85</v>
          </cell>
        </row>
        <row r="198">
          <cell r="A198" t="str">
            <v>3.4.6</v>
          </cell>
          <cell r="C198">
            <v>6487798.8117817435</v>
          </cell>
        </row>
        <row r="199">
          <cell r="A199" t="str">
            <v>3.4.7</v>
          </cell>
          <cell r="C199">
            <v>0</v>
          </cell>
        </row>
        <row r="200">
          <cell r="A200" t="str">
            <v>3.4.8</v>
          </cell>
          <cell r="C200">
            <v>17760504.449999988</v>
          </cell>
        </row>
        <row r="201">
          <cell r="A201" t="str">
            <v>3.5</v>
          </cell>
          <cell r="C201">
            <v>0</v>
          </cell>
        </row>
        <row r="202">
          <cell r="A202" t="str">
            <v>3.5.1</v>
          </cell>
          <cell r="C202">
            <v>0</v>
          </cell>
        </row>
        <row r="203">
          <cell r="A203" t="str">
            <v>3.6</v>
          </cell>
          <cell r="C203">
            <v>0</v>
          </cell>
        </row>
        <row r="204">
          <cell r="A204" t="str">
            <v>3.6.1</v>
          </cell>
          <cell r="C204">
            <v>0</v>
          </cell>
        </row>
        <row r="205">
          <cell r="A205">
            <v>4</v>
          </cell>
          <cell r="C205">
            <v>167696027.59506947</v>
          </cell>
        </row>
        <row r="206">
          <cell r="A206" t="str">
            <v>4.1</v>
          </cell>
          <cell r="C206">
            <v>101483438.14185397</v>
          </cell>
        </row>
        <row r="207">
          <cell r="A207" t="str">
            <v>4.1.1</v>
          </cell>
          <cell r="C207">
            <v>82223559.07735765</v>
          </cell>
        </row>
        <row r="208">
          <cell r="A208" t="str">
            <v>4.1.2</v>
          </cell>
          <cell r="C208">
            <v>8603829.1500000004</v>
          </cell>
        </row>
        <row r="209">
          <cell r="A209" t="str">
            <v>4.1.3</v>
          </cell>
          <cell r="C209">
            <v>1967099.7700000003</v>
          </cell>
        </row>
        <row r="210">
          <cell r="A210" t="str">
            <v>4.1.4</v>
          </cell>
          <cell r="C210">
            <v>4697780.6144963168</v>
          </cell>
        </row>
        <row r="211">
          <cell r="A211" t="str">
            <v>4.1.5</v>
          </cell>
          <cell r="C211">
            <v>184149.16999999998</v>
          </cell>
        </row>
        <row r="212">
          <cell r="A212" t="str">
            <v>4.1.6</v>
          </cell>
          <cell r="C212">
            <v>791621.69000000006</v>
          </cell>
        </row>
        <row r="213">
          <cell r="A213" t="str">
            <v>4.1.7</v>
          </cell>
          <cell r="C213">
            <v>2670593.65</v>
          </cell>
        </row>
        <row r="214">
          <cell r="A214" t="str">
            <v>4.1.8</v>
          </cell>
          <cell r="C214">
            <v>344805.02</v>
          </cell>
        </row>
        <row r="215">
          <cell r="A215" t="str">
            <v>4.2</v>
          </cell>
          <cell r="C215">
            <v>32850390.068999998</v>
          </cell>
        </row>
        <row r="216">
          <cell r="A216" t="str">
            <v>4.2.1</v>
          </cell>
          <cell r="C216">
            <v>358409.57999999996</v>
          </cell>
        </row>
        <row r="217">
          <cell r="A217" t="str">
            <v>4.2.2</v>
          </cell>
          <cell r="C217">
            <v>0</v>
          </cell>
        </row>
        <row r="218">
          <cell r="A218" t="str">
            <v>4.2.3</v>
          </cell>
          <cell r="C218">
            <v>3417226.4800000004</v>
          </cell>
        </row>
        <row r="219">
          <cell r="A219" t="str">
            <v>4.2.4</v>
          </cell>
          <cell r="C219">
            <v>2126179.09</v>
          </cell>
        </row>
        <row r="220">
          <cell r="A220" t="str">
            <v>4.2.5</v>
          </cell>
          <cell r="C220">
            <v>385098.66</v>
          </cell>
        </row>
        <row r="221">
          <cell r="A221" t="str">
            <v>4.2.6</v>
          </cell>
          <cell r="C221">
            <v>2109575.7100000004</v>
          </cell>
        </row>
        <row r="222">
          <cell r="A222" t="str">
            <v>4.2.7</v>
          </cell>
          <cell r="C222">
            <v>1401653.1900000002</v>
          </cell>
        </row>
        <row r="223">
          <cell r="A223" t="str">
            <v>4.2.8</v>
          </cell>
          <cell r="C223">
            <v>1851485.9499999997</v>
          </cell>
        </row>
        <row r="224">
          <cell r="A224" t="str">
            <v>4.2.9</v>
          </cell>
          <cell r="C224">
            <v>8225023.8589999974</v>
          </cell>
        </row>
        <row r="225">
          <cell r="A225" t="str">
            <v>4.2.10</v>
          </cell>
          <cell r="C225">
            <v>12975737.550000001</v>
          </cell>
        </row>
        <row r="226">
          <cell r="A226" t="str">
            <v>4.3</v>
          </cell>
          <cell r="C226">
            <v>12809827.529999999</v>
          </cell>
        </row>
        <row r="227">
          <cell r="A227" t="str">
            <v>4.3.1</v>
          </cell>
          <cell r="C227">
            <v>4643050.6500000004</v>
          </cell>
        </row>
        <row r="228">
          <cell r="A228" t="str">
            <v>4.3.2</v>
          </cell>
          <cell r="C228">
            <v>5867233.2400000002</v>
          </cell>
        </row>
        <row r="229">
          <cell r="A229" t="str">
            <v>4.3.3</v>
          </cell>
          <cell r="C229">
            <v>944383.27</v>
          </cell>
        </row>
        <row r="230">
          <cell r="A230" t="str">
            <v>4.3.4</v>
          </cell>
          <cell r="C230">
            <v>323829.46999999997</v>
          </cell>
        </row>
        <row r="231">
          <cell r="A231" t="str">
            <v>4.3.5</v>
          </cell>
          <cell r="C231">
            <v>137344.53999999998</v>
          </cell>
        </row>
        <row r="232">
          <cell r="A232" t="str">
            <v>4.3.6</v>
          </cell>
          <cell r="C232">
            <v>327966.48</v>
          </cell>
        </row>
        <row r="233">
          <cell r="A233" t="str">
            <v>4.3.7</v>
          </cell>
          <cell r="C233">
            <v>506093.52</v>
          </cell>
        </row>
        <row r="234">
          <cell r="A234" t="str">
            <v>4.3.8</v>
          </cell>
          <cell r="C234">
            <v>59926.36</v>
          </cell>
        </row>
        <row r="235">
          <cell r="A235" t="str">
            <v>4.4</v>
          </cell>
          <cell r="C235">
            <v>9353541.2499999981</v>
          </cell>
        </row>
        <row r="236">
          <cell r="A236" t="str">
            <v>4.4.1</v>
          </cell>
          <cell r="C236">
            <v>438868.28</v>
          </cell>
        </row>
        <row r="237">
          <cell r="A237" t="str">
            <v>4.4.2</v>
          </cell>
          <cell r="C237">
            <v>1556653.36</v>
          </cell>
        </row>
        <row r="238">
          <cell r="A238" t="str">
            <v>4.4.3</v>
          </cell>
          <cell r="C238">
            <v>1163427.3</v>
          </cell>
        </row>
        <row r="239">
          <cell r="A239" t="str">
            <v>4.4.4</v>
          </cell>
          <cell r="C239">
            <v>106500</v>
          </cell>
        </row>
        <row r="240">
          <cell r="A240" t="str">
            <v>4.4.5</v>
          </cell>
          <cell r="C240">
            <v>0</v>
          </cell>
        </row>
        <row r="241">
          <cell r="A241" t="str">
            <v>4.4.6</v>
          </cell>
          <cell r="C241">
            <v>306028.09999999998</v>
          </cell>
        </row>
        <row r="242">
          <cell r="A242" t="str">
            <v>4.4.7</v>
          </cell>
          <cell r="C242">
            <v>800781.29999999993</v>
          </cell>
        </row>
        <row r="243">
          <cell r="A243" t="str">
            <v>4.4.8</v>
          </cell>
          <cell r="C243">
            <v>4225286.6399999997</v>
          </cell>
        </row>
        <row r="244">
          <cell r="A244" t="str">
            <v>4.4.9</v>
          </cell>
          <cell r="C244">
            <v>134491.45000000001</v>
          </cell>
        </row>
        <row r="245">
          <cell r="A245" t="str">
            <v>4.4.10</v>
          </cell>
          <cell r="C245">
            <v>374958.12</v>
          </cell>
        </row>
        <row r="246">
          <cell r="A246" t="str">
            <v>4.4.11</v>
          </cell>
          <cell r="C246">
            <v>246546.7</v>
          </cell>
        </row>
        <row r="247">
          <cell r="A247" t="str">
            <v>4.4.12</v>
          </cell>
          <cell r="C247">
            <v>0</v>
          </cell>
        </row>
        <row r="248">
          <cell r="A248" t="str">
            <v>4.5</v>
          </cell>
          <cell r="C248">
            <v>349170.73</v>
          </cell>
        </row>
        <row r="249">
          <cell r="A249" t="str">
            <v>4.5.1</v>
          </cell>
          <cell r="C249">
            <v>349170.73</v>
          </cell>
        </row>
        <row r="250">
          <cell r="A250" t="str">
            <v>4.6</v>
          </cell>
          <cell r="C250">
            <v>10849659.8742155</v>
          </cell>
        </row>
        <row r="251">
          <cell r="A251" t="str">
            <v>4.6.1</v>
          </cell>
          <cell r="C251">
            <v>936989.01000000013</v>
          </cell>
        </row>
        <row r="252">
          <cell r="A252" t="str">
            <v>4.6.2</v>
          </cell>
          <cell r="C252">
            <v>249126.89999999994</v>
          </cell>
        </row>
        <row r="253">
          <cell r="A253" t="str">
            <v>4.6.3</v>
          </cell>
          <cell r="C253">
            <v>132652.31</v>
          </cell>
        </row>
        <row r="254">
          <cell r="A254" t="str">
            <v>4.6.4</v>
          </cell>
          <cell r="C254">
            <v>4233092.5965833329</v>
          </cell>
        </row>
        <row r="255">
          <cell r="A255" t="str">
            <v>4.6.5</v>
          </cell>
          <cell r="C255">
            <v>3363056.13</v>
          </cell>
        </row>
        <row r="256">
          <cell r="A256" t="str">
            <v>4.6.6</v>
          </cell>
          <cell r="C256">
            <v>838646.4876321659</v>
          </cell>
        </row>
        <row r="257">
          <cell r="A257" t="str">
            <v>4.6.7</v>
          </cell>
          <cell r="C257">
            <v>218672.77000000002</v>
          </cell>
        </row>
        <row r="258">
          <cell r="A258" t="str">
            <v>4.6.8</v>
          </cell>
          <cell r="C258">
            <v>877423.66999999993</v>
          </cell>
        </row>
        <row r="259">
          <cell r="A259">
            <v>5</v>
          </cell>
          <cell r="C259">
            <v>67090795.200000003</v>
          </cell>
        </row>
        <row r="260">
          <cell r="A260" t="str">
            <v>5.1</v>
          </cell>
          <cell r="C260">
            <v>67090795.200000003</v>
          </cell>
        </row>
        <row r="261">
          <cell r="A261" t="str">
            <v>5.1.1</v>
          </cell>
          <cell r="C261">
            <v>67090795.200000003</v>
          </cell>
        </row>
      </sheetData>
      <sheetData sheetId="2">
        <row r="1">
          <cell r="A1" t="str">
            <v>Valor/moeda objeto</v>
          </cell>
          <cell r="B1" t="str">
            <v>Item CIF</v>
          </cell>
        </row>
        <row r="2">
          <cell r="A2">
            <v>30812.400000000001</v>
          </cell>
          <cell r="B2" t="str">
            <v>2.23.2</v>
          </cell>
        </row>
        <row r="3">
          <cell r="A3">
            <v>8015.41</v>
          </cell>
          <cell r="B3" t="str">
            <v>3.1</v>
          </cell>
        </row>
        <row r="4">
          <cell r="A4">
            <v>2100</v>
          </cell>
          <cell r="B4" t="str">
            <v>4.3</v>
          </cell>
        </row>
        <row r="5">
          <cell r="A5">
            <v>1886.85</v>
          </cell>
          <cell r="B5" t="str">
            <v>4.3</v>
          </cell>
        </row>
        <row r="6">
          <cell r="A6">
            <v>715.55</v>
          </cell>
          <cell r="B6" t="str">
            <v>4.3</v>
          </cell>
        </row>
        <row r="7">
          <cell r="A7">
            <v>30.12</v>
          </cell>
          <cell r="B7" t="str">
            <v>4.3</v>
          </cell>
        </row>
        <row r="8">
          <cell r="A8">
            <v>489.25</v>
          </cell>
          <cell r="B8" t="str">
            <v>4.3</v>
          </cell>
        </row>
        <row r="9">
          <cell r="A9">
            <v>252.27</v>
          </cell>
          <cell r="B9" t="str">
            <v>4.3</v>
          </cell>
        </row>
        <row r="10">
          <cell r="A10">
            <v>5124.25</v>
          </cell>
          <cell r="B10" t="str">
            <v>4.3</v>
          </cell>
        </row>
        <row r="11">
          <cell r="A11">
            <v>809.55</v>
          </cell>
          <cell r="B11" t="str">
            <v>4.3</v>
          </cell>
        </row>
        <row r="12">
          <cell r="A12">
            <v>40.18</v>
          </cell>
          <cell r="B12" t="str">
            <v>4.3</v>
          </cell>
        </row>
        <row r="13">
          <cell r="A13">
            <v>20.72</v>
          </cell>
          <cell r="B13" t="str">
            <v>4.3</v>
          </cell>
        </row>
        <row r="14">
          <cell r="A14">
            <v>-214451.73</v>
          </cell>
          <cell r="B14" t="str">
            <v>1.1.1</v>
          </cell>
        </row>
        <row r="15">
          <cell r="A15">
            <v>-262107.66</v>
          </cell>
          <cell r="B15" t="str">
            <v>1.1.1</v>
          </cell>
        </row>
        <row r="16">
          <cell r="A16">
            <v>214451.73</v>
          </cell>
          <cell r="B16" t="str">
            <v>1.1.1</v>
          </cell>
        </row>
        <row r="17">
          <cell r="A17">
            <v>262107.66</v>
          </cell>
          <cell r="B17" t="str">
            <v>1.1.1</v>
          </cell>
        </row>
        <row r="18">
          <cell r="A18">
            <v>-214451.73</v>
          </cell>
          <cell r="B18" t="str">
            <v>1.1.1</v>
          </cell>
        </row>
        <row r="19">
          <cell r="A19">
            <v>-262107.66</v>
          </cell>
          <cell r="B19" t="str">
            <v>1.1.1</v>
          </cell>
        </row>
        <row r="20">
          <cell r="A20">
            <v>5700</v>
          </cell>
          <cell r="B20" t="str">
            <v>4.3</v>
          </cell>
        </row>
        <row r="21">
          <cell r="A21">
            <v>573.95000000000005</v>
          </cell>
          <cell r="B21" t="str">
            <v>4.3</v>
          </cell>
        </row>
        <row r="22">
          <cell r="A22">
            <v>20063.03</v>
          </cell>
          <cell r="B22" t="str">
            <v>3.1</v>
          </cell>
        </row>
        <row r="23">
          <cell r="A23">
            <v>993.75</v>
          </cell>
          <cell r="B23" t="str">
            <v>3.1</v>
          </cell>
        </row>
        <row r="24">
          <cell r="A24">
            <v>5175</v>
          </cell>
          <cell r="B24" t="str">
            <v>1.1.1</v>
          </cell>
        </row>
        <row r="25">
          <cell r="A25">
            <v>6325</v>
          </cell>
          <cell r="B25" t="str">
            <v>1.1.1</v>
          </cell>
        </row>
        <row r="26">
          <cell r="A26">
            <v>851.69</v>
          </cell>
          <cell r="B26" t="str">
            <v>4.6</v>
          </cell>
        </row>
        <row r="27">
          <cell r="A27">
            <v>2034.9</v>
          </cell>
          <cell r="B27" t="str">
            <v>4.6</v>
          </cell>
        </row>
        <row r="28">
          <cell r="A28">
            <v>979.05</v>
          </cell>
          <cell r="B28" t="str">
            <v>4.6</v>
          </cell>
        </row>
        <row r="29">
          <cell r="A29">
            <v>546.54</v>
          </cell>
          <cell r="B29" t="str">
            <v>4.6</v>
          </cell>
        </row>
        <row r="30">
          <cell r="A30">
            <v>228.45</v>
          </cell>
          <cell r="B30" t="str">
            <v>4.6</v>
          </cell>
        </row>
        <row r="31">
          <cell r="A31">
            <v>28662.73</v>
          </cell>
          <cell r="B31" t="str">
            <v>2.13.2</v>
          </cell>
        </row>
        <row r="32">
          <cell r="A32">
            <v>92800.03</v>
          </cell>
          <cell r="B32" t="str">
            <v>1.1.1</v>
          </cell>
        </row>
        <row r="33">
          <cell r="A33">
            <v>7509.73</v>
          </cell>
          <cell r="B33" t="str">
            <v>2.26.2</v>
          </cell>
        </row>
        <row r="34">
          <cell r="A34">
            <v>8195.42</v>
          </cell>
          <cell r="B34" t="str">
            <v>1.1.1</v>
          </cell>
        </row>
        <row r="35">
          <cell r="A35">
            <v>10016.620000000001</v>
          </cell>
          <cell r="B35" t="str">
            <v>1.1.1</v>
          </cell>
        </row>
        <row r="36">
          <cell r="A36">
            <v>4678.45</v>
          </cell>
          <cell r="B36" t="str">
            <v>1.1.1</v>
          </cell>
        </row>
        <row r="37">
          <cell r="A37">
            <v>5718.11</v>
          </cell>
          <cell r="B37" t="str">
            <v>1.1.1</v>
          </cell>
        </row>
        <row r="38">
          <cell r="A38">
            <v>4678.45</v>
          </cell>
          <cell r="B38" t="str">
            <v>1.1.1</v>
          </cell>
        </row>
        <row r="39">
          <cell r="A39">
            <v>5718.11</v>
          </cell>
          <cell r="B39" t="str">
            <v>1.1.1</v>
          </cell>
        </row>
        <row r="40">
          <cell r="A40">
            <v>136.13</v>
          </cell>
          <cell r="B40" t="str">
            <v>2.13.2</v>
          </cell>
        </row>
        <row r="41">
          <cell r="A41">
            <v>4531.0600000000004</v>
          </cell>
          <cell r="B41" t="str">
            <v>1.1.1</v>
          </cell>
        </row>
        <row r="42">
          <cell r="A42">
            <v>5537.97</v>
          </cell>
          <cell r="B42" t="str">
            <v>1.1.1</v>
          </cell>
        </row>
        <row r="43">
          <cell r="A43">
            <v>220.88</v>
          </cell>
          <cell r="B43" t="str">
            <v>2.13.2</v>
          </cell>
        </row>
        <row r="44">
          <cell r="A44">
            <v>959.85</v>
          </cell>
          <cell r="B44" t="str">
            <v>2.13.2</v>
          </cell>
        </row>
        <row r="45">
          <cell r="A45">
            <v>107.45</v>
          </cell>
          <cell r="B45" t="str">
            <v>2.13.2</v>
          </cell>
        </row>
        <row r="46">
          <cell r="A46">
            <v>716.69</v>
          </cell>
          <cell r="B46" t="str">
            <v>1.1.1</v>
          </cell>
        </row>
        <row r="47">
          <cell r="A47">
            <v>875.95</v>
          </cell>
          <cell r="B47" t="str">
            <v>1.1.1</v>
          </cell>
        </row>
        <row r="48">
          <cell r="A48">
            <v>147.18</v>
          </cell>
          <cell r="B48" t="str">
            <v>2.13.2</v>
          </cell>
        </row>
        <row r="49">
          <cell r="A49">
            <v>5830.67</v>
          </cell>
          <cell r="B49" t="str">
            <v>2.13.2</v>
          </cell>
        </row>
        <row r="50">
          <cell r="A50">
            <v>1326.05</v>
          </cell>
          <cell r="B50" t="str">
            <v>2.13.2</v>
          </cell>
        </row>
        <row r="51">
          <cell r="A51">
            <v>9210.67</v>
          </cell>
          <cell r="B51" t="str">
            <v>1.1.1</v>
          </cell>
        </row>
        <row r="52">
          <cell r="A52">
            <v>11257.48</v>
          </cell>
          <cell r="B52" t="str">
            <v>1.1.1</v>
          </cell>
        </row>
        <row r="53">
          <cell r="A53">
            <v>7357.72</v>
          </cell>
          <cell r="B53" t="str">
            <v>2.13.2</v>
          </cell>
        </row>
        <row r="54">
          <cell r="A54">
            <v>116.92</v>
          </cell>
          <cell r="B54" t="str">
            <v>1.1.1</v>
          </cell>
        </row>
        <row r="55">
          <cell r="A55">
            <v>142.91</v>
          </cell>
          <cell r="B55" t="str">
            <v>1.1.1</v>
          </cell>
        </row>
        <row r="56">
          <cell r="A56">
            <v>8152.22</v>
          </cell>
          <cell r="B56" t="str">
            <v>1.1.1</v>
          </cell>
        </row>
        <row r="57">
          <cell r="A57">
            <v>9963.82</v>
          </cell>
          <cell r="B57" t="str">
            <v>1.1.1</v>
          </cell>
        </row>
        <row r="58">
          <cell r="A58">
            <v>758.93</v>
          </cell>
          <cell r="B58" t="str">
            <v>1.1.1</v>
          </cell>
        </row>
        <row r="59">
          <cell r="A59">
            <v>927.58</v>
          </cell>
          <cell r="B59" t="str">
            <v>1.1.1</v>
          </cell>
        </row>
        <row r="60">
          <cell r="A60">
            <v>4167.37</v>
          </cell>
          <cell r="B60" t="str">
            <v>1.1.1</v>
          </cell>
        </row>
        <row r="61">
          <cell r="A61">
            <v>5093.45</v>
          </cell>
          <cell r="B61" t="str">
            <v>1.1.1</v>
          </cell>
        </row>
        <row r="62">
          <cell r="A62">
            <v>260977.63</v>
          </cell>
          <cell r="B62" t="str">
            <v>2.13.2</v>
          </cell>
        </row>
        <row r="63">
          <cell r="A63">
            <v>2584.04</v>
          </cell>
          <cell r="B63" t="str">
            <v>2.13.2</v>
          </cell>
        </row>
        <row r="64">
          <cell r="A64">
            <v>1384.56</v>
          </cell>
          <cell r="B64" t="str">
            <v>2.13.2</v>
          </cell>
        </row>
        <row r="65">
          <cell r="A65">
            <v>665.02</v>
          </cell>
          <cell r="B65" t="str">
            <v>2.13.2</v>
          </cell>
        </row>
        <row r="66">
          <cell r="A66">
            <v>6773.84</v>
          </cell>
          <cell r="B66" t="str">
            <v>2.13.2</v>
          </cell>
        </row>
        <row r="67">
          <cell r="A67">
            <v>827.31</v>
          </cell>
          <cell r="B67" t="str">
            <v>2.13.2</v>
          </cell>
        </row>
        <row r="68">
          <cell r="A68">
            <v>5194.41</v>
          </cell>
          <cell r="B68" t="str">
            <v>2.13.2</v>
          </cell>
        </row>
        <row r="69">
          <cell r="A69">
            <v>8613.86</v>
          </cell>
          <cell r="B69" t="str">
            <v>2.13.2</v>
          </cell>
        </row>
        <row r="70">
          <cell r="A70">
            <v>4562.34</v>
          </cell>
          <cell r="B70" t="str">
            <v>2.13.2</v>
          </cell>
        </row>
        <row r="71">
          <cell r="A71">
            <v>5970.24</v>
          </cell>
          <cell r="B71" t="str">
            <v>2.13.2</v>
          </cell>
        </row>
        <row r="72">
          <cell r="A72">
            <v>2105.73</v>
          </cell>
          <cell r="B72" t="str">
            <v>2.13.2</v>
          </cell>
        </row>
        <row r="73">
          <cell r="A73">
            <v>947.58</v>
          </cell>
          <cell r="B73" t="str">
            <v>1.1.1</v>
          </cell>
        </row>
        <row r="74">
          <cell r="A74">
            <v>1158.1500000000001</v>
          </cell>
          <cell r="B74" t="str">
            <v>1.1.1</v>
          </cell>
        </row>
        <row r="75">
          <cell r="A75">
            <v>2717.84</v>
          </cell>
          <cell r="B75" t="str">
            <v>1.1.1</v>
          </cell>
        </row>
        <row r="76">
          <cell r="A76">
            <v>3321.81</v>
          </cell>
          <cell r="B76" t="str">
            <v>1.1.1</v>
          </cell>
        </row>
        <row r="77">
          <cell r="A77">
            <v>133.88999999999999</v>
          </cell>
          <cell r="B77" t="str">
            <v>2.13.2</v>
          </cell>
        </row>
        <row r="78">
          <cell r="A78">
            <v>2436.13</v>
          </cell>
          <cell r="B78" t="str">
            <v>1.1.1</v>
          </cell>
        </row>
        <row r="79">
          <cell r="A79">
            <v>2977.49</v>
          </cell>
          <cell r="B79" t="str">
            <v>1.1.1</v>
          </cell>
        </row>
        <row r="80">
          <cell r="A80">
            <v>575.82000000000005</v>
          </cell>
          <cell r="B80" t="str">
            <v>2.13.2</v>
          </cell>
        </row>
        <row r="81">
          <cell r="A81">
            <v>3868.07</v>
          </cell>
          <cell r="B81" t="str">
            <v>1.1.1</v>
          </cell>
        </row>
        <row r="82">
          <cell r="A82">
            <v>4727.6400000000003</v>
          </cell>
          <cell r="B82" t="str">
            <v>1.1.1</v>
          </cell>
        </row>
        <row r="83">
          <cell r="A83">
            <v>3499.29</v>
          </cell>
          <cell r="B83" t="str">
            <v>2.13.2</v>
          </cell>
        </row>
        <row r="84">
          <cell r="A84">
            <v>752.98</v>
          </cell>
          <cell r="B84" t="str">
            <v>1.1.1</v>
          </cell>
        </row>
        <row r="85">
          <cell r="A85">
            <v>920.3</v>
          </cell>
          <cell r="B85" t="str">
            <v>1.1.1</v>
          </cell>
        </row>
        <row r="86">
          <cell r="A86">
            <v>25614.09</v>
          </cell>
          <cell r="B86" t="str">
            <v>1.1.1</v>
          </cell>
        </row>
        <row r="87">
          <cell r="A87">
            <v>31306.12</v>
          </cell>
          <cell r="B87" t="str">
            <v>1.1.1</v>
          </cell>
        </row>
        <row r="88">
          <cell r="A88">
            <v>2340.0300000000002</v>
          </cell>
          <cell r="B88" t="str">
            <v>1.1.1</v>
          </cell>
        </row>
        <row r="89">
          <cell r="A89">
            <v>2860.04</v>
          </cell>
          <cell r="B89" t="str">
            <v>1.1.1</v>
          </cell>
        </row>
        <row r="90">
          <cell r="A90">
            <v>34385.72</v>
          </cell>
          <cell r="B90" t="str">
            <v>1.1.1</v>
          </cell>
        </row>
        <row r="91">
          <cell r="A91">
            <v>42027</v>
          </cell>
          <cell r="B91" t="str">
            <v>1.1.1</v>
          </cell>
        </row>
        <row r="92">
          <cell r="A92">
            <v>4738.59</v>
          </cell>
          <cell r="B92" t="str">
            <v>1.1.1</v>
          </cell>
        </row>
        <row r="93">
          <cell r="A93">
            <v>5791.61</v>
          </cell>
          <cell r="B93" t="str">
            <v>1.1.1</v>
          </cell>
        </row>
        <row r="94">
          <cell r="A94">
            <v>317.95</v>
          </cell>
          <cell r="B94" t="str">
            <v>1.1.1</v>
          </cell>
        </row>
        <row r="95">
          <cell r="A95">
            <v>388.6</v>
          </cell>
          <cell r="B95" t="str">
            <v>1.1.1</v>
          </cell>
        </row>
        <row r="96">
          <cell r="A96">
            <v>1434.23</v>
          </cell>
          <cell r="B96" t="str">
            <v>1.1.1</v>
          </cell>
        </row>
        <row r="97">
          <cell r="A97">
            <v>1752.95</v>
          </cell>
          <cell r="B97" t="str">
            <v>1.1.1</v>
          </cell>
        </row>
        <row r="98">
          <cell r="A98">
            <v>125.41</v>
          </cell>
          <cell r="B98" t="str">
            <v>1.1.1</v>
          </cell>
        </row>
        <row r="99">
          <cell r="A99">
            <v>153.27000000000001</v>
          </cell>
          <cell r="B99" t="str">
            <v>1.1.1</v>
          </cell>
        </row>
        <row r="100">
          <cell r="A100">
            <v>159.62</v>
          </cell>
          <cell r="B100" t="str">
            <v>1.1.1</v>
          </cell>
        </row>
        <row r="101">
          <cell r="A101">
            <v>195.09</v>
          </cell>
          <cell r="B101" t="str">
            <v>1.1.1</v>
          </cell>
        </row>
        <row r="102">
          <cell r="A102">
            <v>173.34</v>
          </cell>
          <cell r="B102" t="str">
            <v>1.1.1</v>
          </cell>
        </row>
        <row r="103">
          <cell r="A103">
            <v>211.86</v>
          </cell>
          <cell r="B103" t="str">
            <v>1.1.1</v>
          </cell>
        </row>
        <row r="104">
          <cell r="A104">
            <v>1730.31</v>
          </cell>
          <cell r="B104" t="str">
            <v>1.1.1</v>
          </cell>
        </row>
        <row r="105">
          <cell r="A105">
            <v>2114.8200000000002</v>
          </cell>
          <cell r="B105" t="str">
            <v>1.1.1</v>
          </cell>
        </row>
        <row r="106">
          <cell r="A106">
            <v>567.24</v>
          </cell>
          <cell r="B106" t="str">
            <v>1.1.1</v>
          </cell>
        </row>
        <row r="107">
          <cell r="A107">
            <v>693.3</v>
          </cell>
          <cell r="B107" t="str">
            <v>1.1.1</v>
          </cell>
        </row>
        <row r="108">
          <cell r="A108">
            <v>499.92</v>
          </cell>
          <cell r="B108" t="str">
            <v>1.1.1</v>
          </cell>
        </row>
        <row r="109">
          <cell r="A109">
            <v>611.02</v>
          </cell>
          <cell r="B109" t="str">
            <v>1.1.1</v>
          </cell>
        </row>
        <row r="110">
          <cell r="A110">
            <v>20114.330000000002</v>
          </cell>
          <cell r="B110" t="str">
            <v>1.1.1</v>
          </cell>
        </row>
        <row r="111">
          <cell r="A111">
            <v>24584.19</v>
          </cell>
          <cell r="B111" t="str">
            <v>1.1.1</v>
          </cell>
        </row>
        <row r="112">
          <cell r="A112">
            <v>6875.81</v>
          </cell>
          <cell r="B112" t="str">
            <v>1.1.1</v>
          </cell>
        </row>
        <row r="113">
          <cell r="A113">
            <v>8403.77</v>
          </cell>
          <cell r="B113" t="str">
            <v>1.1.1</v>
          </cell>
        </row>
        <row r="114">
          <cell r="A114">
            <v>1392.47</v>
          </cell>
          <cell r="B114" t="str">
            <v>1.1.1</v>
          </cell>
        </row>
        <row r="115">
          <cell r="A115">
            <v>1701.9</v>
          </cell>
          <cell r="B115" t="str">
            <v>1.1.1</v>
          </cell>
        </row>
        <row r="116">
          <cell r="A116">
            <v>409.15</v>
          </cell>
          <cell r="B116" t="str">
            <v>1.1.1</v>
          </cell>
        </row>
        <row r="117">
          <cell r="A117">
            <v>500.07</v>
          </cell>
          <cell r="B117" t="str">
            <v>1.1.1</v>
          </cell>
        </row>
        <row r="118">
          <cell r="A118">
            <v>2358.14</v>
          </cell>
          <cell r="B118" t="str">
            <v>1.1.1</v>
          </cell>
        </row>
        <row r="119">
          <cell r="A119">
            <v>2882.18</v>
          </cell>
          <cell r="B119" t="str">
            <v>1.1.1</v>
          </cell>
        </row>
        <row r="120">
          <cell r="A120">
            <v>38040.879999999997</v>
          </cell>
          <cell r="B120" t="str">
            <v>1.1.1</v>
          </cell>
        </row>
        <row r="121">
          <cell r="A121">
            <v>46494.400000000001</v>
          </cell>
          <cell r="B121" t="str">
            <v>1.1.1</v>
          </cell>
        </row>
        <row r="122">
          <cell r="A122">
            <v>18663.810000000001</v>
          </cell>
          <cell r="B122" t="str">
            <v>1.1.1</v>
          </cell>
        </row>
        <row r="123">
          <cell r="A123">
            <v>12442.54</v>
          </cell>
          <cell r="B123" t="str">
            <v>1.1.1</v>
          </cell>
        </row>
        <row r="124">
          <cell r="A124">
            <v>6221.27</v>
          </cell>
          <cell r="B124" t="str">
            <v>1.1.1</v>
          </cell>
        </row>
        <row r="125">
          <cell r="A125">
            <v>4366.45</v>
          </cell>
          <cell r="B125" t="str">
            <v>2.13.2</v>
          </cell>
        </row>
        <row r="126">
          <cell r="A126">
            <v>70438.28</v>
          </cell>
          <cell r="B126" t="str">
            <v>2.13.2</v>
          </cell>
        </row>
        <row r="127">
          <cell r="A127">
            <v>15551.45</v>
          </cell>
          <cell r="B127" t="str">
            <v>2.13.2</v>
          </cell>
        </row>
        <row r="128">
          <cell r="A128">
            <v>10367.64</v>
          </cell>
          <cell r="B128" t="str">
            <v>2.13.2</v>
          </cell>
        </row>
        <row r="129">
          <cell r="A129">
            <v>5183.82</v>
          </cell>
          <cell r="B129" t="str">
            <v>2.13.2</v>
          </cell>
        </row>
        <row r="130">
          <cell r="A130">
            <v>91.34</v>
          </cell>
          <cell r="B130" t="str">
            <v>2.26.2</v>
          </cell>
        </row>
        <row r="131">
          <cell r="A131">
            <v>1473.41</v>
          </cell>
          <cell r="B131" t="str">
            <v>2.26.2</v>
          </cell>
        </row>
        <row r="132">
          <cell r="A132">
            <v>325.3</v>
          </cell>
          <cell r="B132" t="str">
            <v>2.26.2</v>
          </cell>
        </row>
        <row r="133">
          <cell r="A133">
            <v>216.87</v>
          </cell>
          <cell r="B133" t="str">
            <v>2.26.2</v>
          </cell>
        </row>
        <row r="134">
          <cell r="A134">
            <v>108.43</v>
          </cell>
          <cell r="B134" t="str">
            <v>2.26.2</v>
          </cell>
        </row>
        <row r="135">
          <cell r="A135">
            <v>442.95</v>
          </cell>
          <cell r="B135" t="str">
            <v>4.6</v>
          </cell>
        </row>
        <row r="136">
          <cell r="A136">
            <v>47.6</v>
          </cell>
          <cell r="B136" t="str">
            <v>3.1</v>
          </cell>
        </row>
        <row r="137">
          <cell r="A137">
            <v>876</v>
          </cell>
          <cell r="B137" t="str">
            <v>4.2</v>
          </cell>
        </row>
        <row r="138">
          <cell r="A138">
            <v>47.75</v>
          </cell>
          <cell r="B138" t="str">
            <v>4.2</v>
          </cell>
        </row>
        <row r="139">
          <cell r="A139">
            <v>34634.65</v>
          </cell>
          <cell r="B139" t="str">
            <v>3.1</v>
          </cell>
        </row>
        <row r="140">
          <cell r="A140">
            <v>58904.4</v>
          </cell>
          <cell r="B140" t="str">
            <v>3.1</v>
          </cell>
        </row>
        <row r="141">
          <cell r="A141">
            <v>59107.94</v>
          </cell>
          <cell r="B141" t="str">
            <v>3.1</v>
          </cell>
        </row>
        <row r="142">
          <cell r="A142">
            <v>69456.47</v>
          </cell>
          <cell r="B142" t="str">
            <v>3.1</v>
          </cell>
        </row>
        <row r="143">
          <cell r="A143">
            <v>27489.7</v>
          </cell>
          <cell r="B143" t="str">
            <v>3.1</v>
          </cell>
        </row>
        <row r="144">
          <cell r="A144">
            <v>45.43</v>
          </cell>
          <cell r="B144" t="str">
            <v>4.6</v>
          </cell>
        </row>
        <row r="145">
          <cell r="A145">
            <v>2150</v>
          </cell>
          <cell r="B145" t="str">
            <v>2.15.1</v>
          </cell>
        </row>
        <row r="146">
          <cell r="A146">
            <v>750</v>
          </cell>
          <cell r="B146" t="str">
            <v>2.15.1</v>
          </cell>
        </row>
        <row r="147">
          <cell r="A147">
            <v>1400</v>
          </cell>
          <cell r="B147" t="str">
            <v>2.15.1</v>
          </cell>
        </row>
        <row r="148">
          <cell r="A148">
            <v>1910</v>
          </cell>
          <cell r="B148" t="str">
            <v>2.15.1</v>
          </cell>
        </row>
        <row r="149">
          <cell r="A149">
            <v>1045.1500000000001</v>
          </cell>
          <cell r="B149" t="str">
            <v>3.1</v>
          </cell>
        </row>
        <row r="150">
          <cell r="A150">
            <v>14442.53</v>
          </cell>
          <cell r="B150" t="str">
            <v>3.1</v>
          </cell>
        </row>
        <row r="151">
          <cell r="A151">
            <v>11537.69</v>
          </cell>
          <cell r="B151" t="str">
            <v>3.1</v>
          </cell>
        </row>
        <row r="152">
          <cell r="A152">
            <v>13174.34</v>
          </cell>
          <cell r="B152" t="str">
            <v>3.1</v>
          </cell>
        </row>
        <row r="153">
          <cell r="A153">
            <v>7444.37</v>
          </cell>
          <cell r="B153" t="str">
            <v>3.1</v>
          </cell>
        </row>
        <row r="154">
          <cell r="A154">
            <v>369.75</v>
          </cell>
          <cell r="B154" t="str">
            <v>4.1</v>
          </cell>
        </row>
        <row r="155">
          <cell r="A155">
            <v>327.32</v>
          </cell>
          <cell r="B155" t="str">
            <v>4.1</v>
          </cell>
        </row>
        <row r="156">
          <cell r="A156">
            <v>8720</v>
          </cell>
          <cell r="B156" t="str">
            <v>2.23.2</v>
          </cell>
        </row>
        <row r="157">
          <cell r="A157">
            <v>225</v>
          </cell>
          <cell r="B157" t="str">
            <v>2.3.1</v>
          </cell>
        </row>
        <row r="158">
          <cell r="A158">
            <v>225</v>
          </cell>
          <cell r="B158" t="str">
            <v>2.3.1</v>
          </cell>
        </row>
        <row r="159">
          <cell r="A159">
            <v>225</v>
          </cell>
          <cell r="B159" t="str">
            <v>2.3.1</v>
          </cell>
        </row>
        <row r="160">
          <cell r="A160">
            <v>10664.28</v>
          </cell>
          <cell r="B160" t="str">
            <v>4.4</v>
          </cell>
        </row>
        <row r="161">
          <cell r="A161">
            <v>48.75</v>
          </cell>
          <cell r="B161" t="str">
            <v>4.1</v>
          </cell>
        </row>
        <row r="162">
          <cell r="A162">
            <v>13614.83</v>
          </cell>
          <cell r="B162" t="str">
            <v>4.6</v>
          </cell>
        </row>
        <row r="163">
          <cell r="A163">
            <v>1358.28</v>
          </cell>
          <cell r="B163" t="str">
            <v>3.1</v>
          </cell>
        </row>
        <row r="164">
          <cell r="A164">
            <v>2100</v>
          </cell>
          <cell r="B164" t="str">
            <v>4.3</v>
          </cell>
        </row>
        <row r="165">
          <cell r="A165">
            <v>1323</v>
          </cell>
          <cell r="B165" t="str">
            <v>4.3</v>
          </cell>
        </row>
        <row r="166">
          <cell r="A166">
            <v>239.07</v>
          </cell>
          <cell r="B166" t="str">
            <v>4.3</v>
          </cell>
        </row>
        <row r="167">
          <cell r="A167">
            <v>123.27</v>
          </cell>
          <cell r="B167" t="str">
            <v>4.3</v>
          </cell>
        </row>
        <row r="168">
          <cell r="A168">
            <v>677.88</v>
          </cell>
          <cell r="B168" t="str">
            <v>4.3</v>
          </cell>
        </row>
        <row r="169">
          <cell r="A169">
            <v>715.55</v>
          </cell>
          <cell r="B169" t="str">
            <v>4.3</v>
          </cell>
        </row>
        <row r="170">
          <cell r="A170">
            <v>898.1</v>
          </cell>
          <cell r="B170" t="str">
            <v>4.2</v>
          </cell>
        </row>
        <row r="171">
          <cell r="A171">
            <v>769.68</v>
          </cell>
          <cell r="B171" t="str">
            <v>4.2</v>
          </cell>
        </row>
        <row r="172">
          <cell r="A172">
            <v>769.68</v>
          </cell>
          <cell r="B172" t="str">
            <v>4.2</v>
          </cell>
        </row>
        <row r="173">
          <cell r="A173">
            <v>250.99</v>
          </cell>
          <cell r="B173" t="str">
            <v>4.2</v>
          </cell>
        </row>
        <row r="174">
          <cell r="A174">
            <v>1111.68</v>
          </cell>
          <cell r="B174" t="str">
            <v>4.2</v>
          </cell>
        </row>
        <row r="175">
          <cell r="A175">
            <v>1721.89</v>
          </cell>
          <cell r="B175" t="str">
            <v>4.2</v>
          </cell>
        </row>
        <row r="176">
          <cell r="A176">
            <v>323.69</v>
          </cell>
          <cell r="B176" t="str">
            <v>4.2</v>
          </cell>
        </row>
        <row r="177">
          <cell r="A177">
            <v>323.69</v>
          </cell>
          <cell r="B177" t="str">
            <v>4.2</v>
          </cell>
        </row>
        <row r="178">
          <cell r="A178">
            <v>945</v>
          </cell>
          <cell r="B178" t="str">
            <v>1.1.1</v>
          </cell>
        </row>
        <row r="179">
          <cell r="A179">
            <v>1155</v>
          </cell>
          <cell r="B179" t="str">
            <v>1.1.1</v>
          </cell>
        </row>
        <row r="180">
          <cell r="A180">
            <v>225</v>
          </cell>
          <cell r="B180" t="str">
            <v>2.3.1</v>
          </cell>
        </row>
        <row r="181">
          <cell r="A181">
            <v>14271.91</v>
          </cell>
          <cell r="B181" t="str">
            <v>3.1</v>
          </cell>
        </row>
        <row r="182">
          <cell r="A182">
            <v>47669.48</v>
          </cell>
          <cell r="B182" t="str">
            <v>3.1</v>
          </cell>
        </row>
        <row r="183">
          <cell r="A183">
            <v>374.5</v>
          </cell>
          <cell r="B183" t="str">
            <v>1.1.1</v>
          </cell>
        </row>
        <row r="184">
          <cell r="A184">
            <v>457.72</v>
          </cell>
          <cell r="B184" t="str">
            <v>1.1.1</v>
          </cell>
        </row>
        <row r="185">
          <cell r="A185">
            <v>2767.5</v>
          </cell>
          <cell r="B185" t="str">
            <v>1.1.1</v>
          </cell>
        </row>
        <row r="186">
          <cell r="A186">
            <v>3382.5</v>
          </cell>
          <cell r="B186" t="str">
            <v>1.1.1</v>
          </cell>
        </row>
        <row r="187">
          <cell r="A187">
            <v>945</v>
          </cell>
          <cell r="B187" t="str">
            <v>1.1.1</v>
          </cell>
        </row>
        <row r="188">
          <cell r="A188">
            <v>1155</v>
          </cell>
          <cell r="B188" t="str">
            <v>1.1.1</v>
          </cell>
        </row>
        <row r="189">
          <cell r="A189">
            <v>1199.21</v>
          </cell>
          <cell r="B189" t="str">
            <v>1.1.1</v>
          </cell>
        </row>
        <row r="190">
          <cell r="A190">
            <v>1465.69</v>
          </cell>
          <cell r="B190" t="str">
            <v>1.1.1</v>
          </cell>
        </row>
        <row r="191">
          <cell r="A191">
            <v>189.71</v>
          </cell>
          <cell r="B191" t="str">
            <v>1.1.1</v>
          </cell>
        </row>
        <row r="192">
          <cell r="A192">
            <v>231.86</v>
          </cell>
          <cell r="B192" t="str">
            <v>1.1.1</v>
          </cell>
        </row>
        <row r="193">
          <cell r="A193">
            <v>97.82</v>
          </cell>
          <cell r="B193" t="str">
            <v>1.1.1</v>
          </cell>
        </row>
        <row r="194">
          <cell r="A194">
            <v>119.55</v>
          </cell>
          <cell r="B194" t="str">
            <v>1.1.1</v>
          </cell>
        </row>
        <row r="195">
          <cell r="A195">
            <v>1677.75</v>
          </cell>
          <cell r="B195" t="str">
            <v>1.1.1</v>
          </cell>
        </row>
        <row r="196">
          <cell r="A196">
            <v>2050.59</v>
          </cell>
          <cell r="B196" t="str">
            <v>1.1.1</v>
          </cell>
        </row>
        <row r="197">
          <cell r="A197">
            <v>945</v>
          </cell>
          <cell r="B197" t="str">
            <v>1.1.1</v>
          </cell>
        </row>
        <row r="198">
          <cell r="A198">
            <v>1155</v>
          </cell>
          <cell r="B198" t="str">
            <v>1.1.1</v>
          </cell>
        </row>
        <row r="199">
          <cell r="A199">
            <v>513.14</v>
          </cell>
          <cell r="B199" t="str">
            <v>1.1.1</v>
          </cell>
        </row>
        <row r="200">
          <cell r="A200">
            <v>627.16</v>
          </cell>
          <cell r="B200" t="str">
            <v>1.1.1</v>
          </cell>
        </row>
        <row r="201">
          <cell r="A201">
            <v>110.23</v>
          </cell>
          <cell r="B201" t="str">
            <v>1.1.1</v>
          </cell>
        </row>
        <row r="202">
          <cell r="A202">
            <v>134.72</v>
          </cell>
          <cell r="B202" t="str">
            <v>1.1.1</v>
          </cell>
        </row>
        <row r="203">
          <cell r="A203">
            <v>56.84</v>
          </cell>
          <cell r="B203" t="str">
            <v>1.1.1</v>
          </cell>
        </row>
        <row r="204">
          <cell r="A204">
            <v>69.459999999999994</v>
          </cell>
          <cell r="B204" t="str">
            <v>1.1.1</v>
          </cell>
        </row>
        <row r="205">
          <cell r="A205">
            <v>762.62</v>
          </cell>
          <cell r="B205" t="str">
            <v>1.1.1</v>
          </cell>
        </row>
        <row r="206">
          <cell r="A206">
            <v>932.08</v>
          </cell>
          <cell r="B206" t="str">
            <v>1.1.1</v>
          </cell>
        </row>
        <row r="207">
          <cell r="A207">
            <v>4611.83</v>
          </cell>
          <cell r="B207" t="str">
            <v>1.1.1</v>
          </cell>
        </row>
        <row r="208">
          <cell r="A208">
            <v>5636.67</v>
          </cell>
          <cell r="B208" t="str">
            <v>1.1.1</v>
          </cell>
        </row>
        <row r="209">
          <cell r="A209">
            <v>228.92</v>
          </cell>
          <cell r="B209" t="str">
            <v>1.1.1</v>
          </cell>
        </row>
        <row r="210">
          <cell r="A210">
            <v>279.77999999999997</v>
          </cell>
          <cell r="B210" t="str">
            <v>1.1.1</v>
          </cell>
        </row>
        <row r="211">
          <cell r="A211">
            <v>118.03</v>
          </cell>
          <cell r="B211" t="str">
            <v>1.1.1</v>
          </cell>
        </row>
        <row r="212">
          <cell r="A212">
            <v>144.26</v>
          </cell>
          <cell r="B212" t="str">
            <v>1.1.1</v>
          </cell>
        </row>
        <row r="213">
          <cell r="A213">
            <v>2305.91</v>
          </cell>
          <cell r="B213" t="str">
            <v>1.1.1</v>
          </cell>
        </row>
        <row r="214">
          <cell r="A214">
            <v>2818.34</v>
          </cell>
          <cell r="B214" t="str">
            <v>1.1.1</v>
          </cell>
        </row>
        <row r="215">
          <cell r="A215">
            <v>114.46</v>
          </cell>
          <cell r="B215" t="str">
            <v>1.1.1</v>
          </cell>
        </row>
        <row r="216">
          <cell r="A216">
            <v>139.88999999999999</v>
          </cell>
          <cell r="B216" t="str">
            <v>1.1.1</v>
          </cell>
        </row>
        <row r="217">
          <cell r="A217">
            <v>59.02</v>
          </cell>
          <cell r="B217" t="str">
            <v>1.1.1</v>
          </cell>
        </row>
        <row r="218">
          <cell r="A218">
            <v>72.13</v>
          </cell>
          <cell r="B218" t="str">
            <v>1.1.1</v>
          </cell>
        </row>
        <row r="219">
          <cell r="A219">
            <v>977.32</v>
          </cell>
          <cell r="B219" t="str">
            <v>3.1</v>
          </cell>
        </row>
        <row r="220">
          <cell r="A220">
            <v>2100</v>
          </cell>
          <cell r="B220" t="str">
            <v>4.3</v>
          </cell>
        </row>
        <row r="221">
          <cell r="A221">
            <v>3298.05</v>
          </cell>
          <cell r="B221" t="str">
            <v>4.3</v>
          </cell>
        </row>
        <row r="222">
          <cell r="A222">
            <v>1016.82</v>
          </cell>
          <cell r="B222" t="str">
            <v>4.3</v>
          </cell>
        </row>
        <row r="223">
          <cell r="A223">
            <v>318.41000000000003</v>
          </cell>
          <cell r="B223" t="str">
            <v>4.3</v>
          </cell>
        </row>
        <row r="224">
          <cell r="A224">
            <v>164.18</v>
          </cell>
          <cell r="B224" t="str">
            <v>4.3</v>
          </cell>
        </row>
        <row r="225">
          <cell r="A225">
            <v>2100</v>
          </cell>
          <cell r="B225" t="str">
            <v>4.3</v>
          </cell>
        </row>
        <row r="226">
          <cell r="A226">
            <v>1414.35</v>
          </cell>
          <cell r="B226" t="str">
            <v>4.3</v>
          </cell>
        </row>
        <row r="227">
          <cell r="A227">
            <v>338.94</v>
          </cell>
          <cell r="B227" t="str">
            <v>4.3</v>
          </cell>
        </row>
        <row r="228">
          <cell r="A228">
            <v>191.26</v>
          </cell>
          <cell r="B228" t="str">
            <v>4.3</v>
          </cell>
        </row>
        <row r="229">
          <cell r="A229">
            <v>98.62</v>
          </cell>
          <cell r="B229" t="str">
            <v>4.3</v>
          </cell>
        </row>
        <row r="230">
          <cell r="A230">
            <v>10968</v>
          </cell>
          <cell r="B230" t="str">
            <v>2.23.2</v>
          </cell>
        </row>
        <row r="231">
          <cell r="A231">
            <v>11464.11</v>
          </cell>
          <cell r="B231" t="str">
            <v>3.2</v>
          </cell>
        </row>
        <row r="232">
          <cell r="A232">
            <v>5246.8</v>
          </cell>
          <cell r="B232" t="str">
            <v>3.2</v>
          </cell>
        </row>
        <row r="233">
          <cell r="A233">
            <v>15676.3</v>
          </cell>
          <cell r="B233" t="str">
            <v>3.2</v>
          </cell>
        </row>
        <row r="234">
          <cell r="A234">
            <v>567</v>
          </cell>
          <cell r="B234" t="str">
            <v>4.3</v>
          </cell>
        </row>
        <row r="235">
          <cell r="A235">
            <v>44.97</v>
          </cell>
          <cell r="B235" t="str">
            <v>4.3</v>
          </cell>
        </row>
        <row r="236">
          <cell r="A236">
            <v>23.18</v>
          </cell>
          <cell r="B236" t="str">
            <v>4.3</v>
          </cell>
        </row>
        <row r="237">
          <cell r="A237">
            <v>338.94</v>
          </cell>
          <cell r="B237" t="str">
            <v>4.3</v>
          </cell>
        </row>
        <row r="238">
          <cell r="A238">
            <v>30.2</v>
          </cell>
          <cell r="B238" t="str">
            <v>4.6</v>
          </cell>
        </row>
        <row r="239">
          <cell r="A239">
            <v>29.97</v>
          </cell>
          <cell r="B239" t="str">
            <v>4.1</v>
          </cell>
        </row>
        <row r="240">
          <cell r="A240">
            <v>127.43</v>
          </cell>
          <cell r="B240" t="str">
            <v>4.1</v>
          </cell>
        </row>
        <row r="241">
          <cell r="A241">
            <v>75</v>
          </cell>
          <cell r="B241" t="str">
            <v>4.6</v>
          </cell>
        </row>
        <row r="242">
          <cell r="A242">
            <v>240</v>
          </cell>
          <cell r="B242" t="str">
            <v>4.6</v>
          </cell>
        </row>
        <row r="243">
          <cell r="A243">
            <v>312.8</v>
          </cell>
          <cell r="B243" t="str">
            <v>4.6</v>
          </cell>
        </row>
        <row r="244">
          <cell r="A244">
            <v>2580.6</v>
          </cell>
          <cell r="B244" t="str">
            <v>4.6</v>
          </cell>
        </row>
        <row r="245">
          <cell r="A245">
            <v>2056.66</v>
          </cell>
          <cell r="B245" t="str">
            <v>4.6</v>
          </cell>
        </row>
        <row r="246">
          <cell r="A246">
            <v>2092.5</v>
          </cell>
          <cell r="B246" t="str">
            <v>4.6</v>
          </cell>
        </row>
        <row r="247">
          <cell r="A247">
            <v>1966.95</v>
          </cell>
          <cell r="B247" t="str">
            <v>4.6</v>
          </cell>
        </row>
        <row r="248">
          <cell r="A248">
            <v>2816.18</v>
          </cell>
          <cell r="B248" t="str">
            <v>4.6</v>
          </cell>
        </row>
        <row r="249">
          <cell r="A249">
            <v>878.8</v>
          </cell>
          <cell r="B249" t="str">
            <v>4.1</v>
          </cell>
        </row>
        <row r="250">
          <cell r="A250">
            <v>1747.73</v>
          </cell>
          <cell r="B250" t="str">
            <v>4.1</v>
          </cell>
        </row>
        <row r="251">
          <cell r="A251">
            <v>62.5</v>
          </cell>
          <cell r="B251" t="str">
            <v>4.6</v>
          </cell>
        </row>
        <row r="252">
          <cell r="A252">
            <v>200</v>
          </cell>
          <cell r="B252" t="str">
            <v>4.6</v>
          </cell>
        </row>
        <row r="253">
          <cell r="A253">
            <v>300</v>
          </cell>
          <cell r="B253" t="str">
            <v>4.6</v>
          </cell>
        </row>
        <row r="254">
          <cell r="A254">
            <v>20</v>
          </cell>
          <cell r="B254" t="str">
            <v>4.6</v>
          </cell>
        </row>
        <row r="255">
          <cell r="A255">
            <v>165</v>
          </cell>
          <cell r="B255" t="str">
            <v>4.6</v>
          </cell>
        </row>
        <row r="256">
          <cell r="A256">
            <v>131.5</v>
          </cell>
          <cell r="B256" t="str">
            <v>4.6</v>
          </cell>
        </row>
        <row r="257">
          <cell r="A257">
            <v>1125</v>
          </cell>
          <cell r="B257" t="str">
            <v>4.6</v>
          </cell>
        </row>
        <row r="258">
          <cell r="A258">
            <v>938.73</v>
          </cell>
          <cell r="B258" t="str">
            <v>4.6</v>
          </cell>
        </row>
        <row r="259">
          <cell r="A259">
            <v>48151.81</v>
          </cell>
          <cell r="B259" t="str">
            <v>4.2</v>
          </cell>
        </row>
        <row r="260">
          <cell r="A260">
            <v>2022</v>
          </cell>
          <cell r="B260" t="str">
            <v>4.2</v>
          </cell>
        </row>
        <row r="261">
          <cell r="A261">
            <v>11561.47</v>
          </cell>
          <cell r="B261" t="str">
            <v>4.2</v>
          </cell>
        </row>
        <row r="262">
          <cell r="A262">
            <v>19432.740000000002</v>
          </cell>
          <cell r="B262" t="str">
            <v>4.2</v>
          </cell>
        </row>
        <row r="263">
          <cell r="A263">
            <v>7559.42</v>
          </cell>
          <cell r="B263" t="str">
            <v>4.2</v>
          </cell>
        </row>
        <row r="264">
          <cell r="A264">
            <v>9224.4</v>
          </cell>
          <cell r="B264" t="str">
            <v>4.2</v>
          </cell>
        </row>
        <row r="265">
          <cell r="A265">
            <v>13340.16</v>
          </cell>
          <cell r="B265" t="str">
            <v>4.2</v>
          </cell>
        </row>
        <row r="266">
          <cell r="A266">
            <v>2767.32</v>
          </cell>
          <cell r="B266" t="str">
            <v>4.2</v>
          </cell>
        </row>
        <row r="267">
          <cell r="A267">
            <v>450</v>
          </cell>
          <cell r="B267" t="str">
            <v>4.3</v>
          </cell>
        </row>
        <row r="268">
          <cell r="A268">
            <v>450</v>
          </cell>
          <cell r="B268" t="str">
            <v>4.3</v>
          </cell>
        </row>
        <row r="269">
          <cell r="A269">
            <v>7740</v>
          </cell>
          <cell r="B269" t="str">
            <v>4.3</v>
          </cell>
        </row>
        <row r="270">
          <cell r="A270">
            <v>523.79999999999995</v>
          </cell>
          <cell r="B270" t="str">
            <v>4.3</v>
          </cell>
        </row>
        <row r="271">
          <cell r="A271">
            <v>523.79999999999995</v>
          </cell>
          <cell r="B271" t="str">
            <v>4.3</v>
          </cell>
        </row>
        <row r="272">
          <cell r="A272">
            <v>523.79999999999995</v>
          </cell>
          <cell r="B272" t="str">
            <v>4.3</v>
          </cell>
        </row>
        <row r="273">
          <cell r="A273">
            <v>523.79999999999995</v>
          </cell>
          <cell r="B273" t="str">
            <v>4.3</v>
          </cell>
        </row>
        <row r="274">
          <cell r="A274">
            <v>523.79999999999995</v>
          </cell>
          <cell r="B274" t="str">
            <v>4.3</v>
          </cell>
        </row>
        <row r="275">
          <cell r="A275">
            <v>12880</v>
          </cell>
          <cell r="B275" t="str">
            <v>4.3</v>
          </cell>
        </row>
        <row r="276">
          <cell r="A276">
            <v>12880</v>
          </cell>
          <cell r="B276" t="str">
            <v>4.3</v>
          </cell>
        </row>
        <row r="277">
          <cell r="A277">
            <v>12880</v>
          </cell>
          <cell r="B277" t="str">
            <v>4.3</v>
          </cell>
        </row>
        <row r="278">
          <cell r="A278">
            <v>12880</v>
          </cell>
          <cell r="B278" t="str">
            <v>4.3</v>
          </cell>
        </row>
        <row r="279">
          <cell r="A279">
            <v>12880</v>
          </cell>
          <cell r="B279" t="str">
            <v>4.3</v>
          </cell>
        </row>
        <row r="280">
          <cell r="A280">
            <v>10906.44</v>
          </cell>
          <cell r="B280" t="str">
            <v>4.3</v>
          </cell>
        </row>
        <row r="281">
          <cell r="A281">
            <v>6966</v>
          </cell>
          <cell r="B281" t="str">
            <v>4.3</v>
          </cell>
        </row>
        <row r="282">
          <cell r="A282">
            <v>6966</v>
          </cell>
          <cell r="B282" t="str">
            <v>4.3</v>
          </cell>
        </row>
        <row r="283">
          <cell r="A283">
            <v>6966</v>
          </cell>
          <cell r="B283" t="str">
            <v>4.3</v>
          </cell>
        </row>
        <row r="284">
          <cell r="A284">
            <v>6966</v>
          </cell>
          <cell r="B284" t="str">
            <v>4.3</v>
          </cell>
        </row>
        <row r="285">
          <cell r="A285">
            <v>6966</v>
          </cell>
          <cell r="B285" t="str">
            <v>4.3</v>
          </cell>
        </row>
        <row r="286">
          <cell r="A286">
            <v>387</v>
          </cell>
          <cell r="B286" t="str">
            <v>4.3</v>
          </cell>
        </row>
        <row r="287">
          <cell r="A287">
            <v>387</v>
          </cell>
          <cell r="B287" t="str">
            <v>4.3</v>
          </cell>
        </row>
        <row r="288">
          <cell r="A288">
            <v>387</v>
          </cell>
          <cell r="B288" t="str">
            <v>4.3</v>
          </cell>
        </row>
        <row r="289">
          <cell r="A289">
            <v>387</v>
          </cell>
          <cell r="B289" t="str">
            <v>4.3</v>
          </cell>
        </row>
        <row r="290">
          <cell r="A290">
            <v>387</v>
          </cell>
          <cell r="B290" t="str">
            <v>4.3</v>
          </cell>
        </row>
        <row r="291">
          <cell r="A291">
            <v>2656</v>
          </cell>
          <cell r="B291" t="str">
            <v>4.3</v>
          </cell>
        </row>
        <row r="292">
          <cell r="A292">
            <v>2656</v>
          </cell>
          <cell r="B292" t="str">
            <v>4.3</v>
          </cell>
        </row>
        <row r="293">
          <cell r="A293">
            <v>2656</v>
          </cell>
          <cell r="B293" t="str">
            <v>4.3</v>
          </cell>
        </row>
        <row r="294">
          <cell r="A294">
            <v>2656</v>
          </cell>
          <cell r="B294" t="str">
            <v>4.3</v>
          </cell>
        </row>
        <row r="295">
          <cell r="A295">
            <v>2656</v>
          </cell>
          <cell r="B295" t="str">
            <v>4.3</v>
          </cell>
        </row>
        <row r="296">
          <cell r="A296">
            <v>1245</v>
          </cell>
          <cell r="B296" t="str">
            <v>4.3</v>
          </cell>
        </row>
        <row r="297">
          <cell r="A297">
            <v>1245</v>
          </cell>
          <cell r="B297" t="str">
            <v>4.3</v>
          </cell>
        </row>
        <row r="298">
          <cell r="A298">
            <v>1245</v>
          </cell>
          <cell r="B298" t="str">
            <v>4.3</v>
          </cell>
        </row>
        <row r="299">
          <cell r="A299">
            <v>830</v>
          </cell>
          <cell r="B299" t="str">
            <v>4.3</v>
          </cell>
        </row>
        <row r="300">
          <cell r="A300">
            <v>415</v>
          </cell>
          <cell r="B300" t="str">
            <v>4.3</v>
          </cell>
        </row>
        <row r="301">
          <cell r="A301">
            <v>645</v>
          </cell>
          <cell r="B301" t="str">
            <v>4.3</v>
          </cell>
        </row>
        <row r="302">
          <cell r="A302">
            <v>645</v>
          </cell>
          <cell r="B302" t="str">
            <v>4.3</v>
          </cell>
        </row>
        <row r="303">
          <cell r="A303">
            <v>645</v>
          </cell>
          <cell r="B303" t="str">
            <v>4.3</v>
          </cell>
        </row>
        <row r="304">
          <cell r="A304">
            <v>645</v>
          </cell>
          <cell r="B304" t="str">
            <v>4.3</v>
          </cell>
        </row>
        <row r="305">
          <cell r="A305">
            <v>645</v>
          </cell>
          <cell r="B305" t="str">
            <v>4.3</v>
          </cell>
        </row>
        <row r="306">
          <cell r="A306">
            <v>118.27</v>
          </cell>
          <cell r="B306" t="str">
            <v>4.1</v>
          </cell>
        </row>
        <row r="307">
          <cell r="A307">
            <v>9.2200000000000006</v>
          </cell>
          <cell r="B307" t="str">
            <v>1.1.1</v>
          </cell>
        </row>
        <row r="308">
          <cell r="A308">
            <v>7.68</v>
          </cell>
          <cell r="B308" t="str">
            <v>1.1.1</v>
          </cell>
        </row>
        <row r="309">
          <cell r="A309">
            <v>225.79</v>
          </cell>
          <cell r="B309" t="str">
            <v>1.1.1</v>
          </cell>
        </row>
        <row r="310">
          <cell r="A310">
            <v>39.94</v>
          </cell>
          <cell r="B310" t="str">
            <v>1.1.1</v>
          </cell>
        </row>
        <row r="311">
          <cell r="A311">
            <v>182.78</v>
          </cell>
          <cell r="B311" t="str">
            <v>4.1</v>
          </cell>
        </row>
        <row r="312">
          <cell r="A312">
            <v>61.44</v>
          </cell>
          <cell r="B312" t="str">
            <v>4.1</v>
          </cell>
        </row>
        <row r="313">
          <cell r="A313">
            <v>118.27</v>
          </cell>
          <cell r="B313" t="str">
            <v>4.1</v>
          </cell>
        </row>
        <row r="314">
          <cell r="A314">
            <v>159.74</v>
          </cell>
          <cell r="B314" t="str">
            <v>4.1</v>
          </cell>
        </row>
        <row r="315">
          <cell r="A315">
            <v>12.29</v>
          </cell>
          <cell r="B315" t="str">
            <v>1.1.1</v>
          </cell>
        </row>
        <row r="316">
          <cell r="A316">
            <v>9.2200000000000006</v>
          </cell>
          <cell r="B316" t="str">
            <v>1.1.1</v>
          </cell>
        </row>
        <row r="317">
          <cell r="A317">
            <v>130.56</v>
          </cell>
          <cell r="B317" t="str">
            <v>1.1.1</v>
          </cell>
        </row>
        <row r="318">
          <cell r="A318">
            <v>23.04</v>
          </cell>
          <cell r="B318" t="str">
            <v>1.1.1</v>
          </cell>
        </row>
        <row r="319">
          <cell r="A319">
            <v>261.12</v>
          </cell>
          <cell r="B319" t="str">
            <v>4.1</v>
          </cell>
        </row>
        <row r="320">
          <cell r="A320">
            <v>30.72</v>
          </cell>
          <cell r="B320" t="str">
            <v>4.1</v>
          </cell>
        </row>
        <row r="321">
          <cell r="A321">
            <v>574.46</v>
          </cell>
          <cell r="B321" t="str">
            <v>4.1</v>
          </cell>
        </row>
        <row r="322">
          <cell r="A322">
            <v>780</v>
          </cell>
          <cell r="B322" t="str">
            <v>1.1.1</v>
          </cell>
        </row>
        <row r="323">
          <cell r="A323">
            <v>780</v>
          </cell>
          <cell r="B323" t="str">
            <v>1.1.1</v>
          </cell>
        </row>
        <row r="324">
          <cell r="A324">
            <v>117</v>
          </cell>
          <cell r="B324" t="str">
            <v>4.1</v>
          </cell>
        </row>
        <row r="325">
          <cell r="A325">
            <v>117</v>
          </cell>
          <cell r="B325" t="str">
            <v>1.1.1</v>
          </cell>
        </row>
        <row r="326">
          <cell r="A326">
            <v>117</v>
          </cell>
          <cell r="B326" t="str">
            <v>1.1.1</v>
          </cell>
        </row>
        <row r="327">
          <cell r="A327">
            <v>585</v>
          </cell>
          <cell r="B327" t="str">
            <v>4.1</v>
          </cell>
        </row>
        <row r="328">
          <cell r="A328">
            <v>1560</v>
          </cell>
          <cell r="B328" t="str">
            <v>4.1</v>
          </cell>
        </row>
        <row r="329">
          <cell r="A329">
            <v>195</v>
          </cell>
          <cell r="B329" t="str">
            <v>4.1</v>
          </cell>
        </row>
        <row r="330">
          <cell r="A330">
            <v>1746.73</v>
          </cell>
          <cell r="B330" t="str">
            <v>1.1.1</v>
          </cell>
        </row>
        <row r="331">
          <cell r="A331">
            <v>2131.9</v>
          </cell>
          <cell r="B331" t="str">
            <v>1.1.1</v>
          </cell>
        </row>
        <row r="332">
          <cell r="A332">
            <v>233.25</v>
          </cell>
          <cell r="B332" t="str">
            <v>1.1.1</v>
          </cell>
        </row>
        <row r="333">
          <cell r="A333">
            <v>285.08999999999997</v>
          </cell>
          <cell r="B333" t="str">
            <v>1.1.1</v>
          </cell>
        </row>
        <row r="334">
          <cell r="A334">
            <v>70.290000000000006</v>
          </cell>
          <cell r="B334" t="str">
            <v>4.1</v>
          </cell>
        </row>
        <row r="335">
          <cell r="A335">
            <v>5.0599999999999996</v>
          </cell>
          <cell r="B335" t="str">
            <v>1.1.1</v>
          </cell>
        </row>
        <row r="336">
          <cell r="A336">
            <v>4.1500000000000004</v>
          </cell>
          <cell r="B336" t="str">
            <v>1.1.1</v>
          </cell>
        </row>
        <row r="337">
          <cell r="A337">
            <v>318.94</v>
          </cell>
          <cell r="B337" t="str">
            <v>1.1.1</v>
          </cell>
        </row>
        <row r="338">
          <cell r="A338">
            <v>56.28</v>
          </cell>
          <cell r="B338" t="str">
            <v>1.1.1</v>
          </cell>
        </row>
        <row r="339">
          <cell r="A339">
            <v>46.8</v>
          </cell>
          <cell r="B339" t="str">
            <v>4.1</v>
          </cell>
        </row>
        <row r="340">
          <cell r="A340">
            <v>3.37</v>
          </cell>
          <cell r="B340" t="str">
            <v>1.1.1</v>
          </cell>
        </row>
        <row r="341">
          <cell r="A341">
            <v>2.76</v>
          </cell>
          <cell r="B341" t="str">
            <v>1.1.1</v>
          </cell>
        </row>
        <row r="342">
          <cell r="A342">
            <v>203.87</v>
          </cell>
          <cell r="B342" t="str">
            <v>1.1.1</v>
          </cell>
        </row>
        <row r="343">
          <cell r="A343">
            <v>35.979999999999997</v>
          </cell>
          <cell r="B343" t="str">
            <v>1.1.1</v>
          </cell>
        </row>
        <row r="344">
          <cell r="A344">
            <v>289116.14</v>
          </cell>
          <cell r="B344" t="str">
            <v>4.1</v>
          </cell>
        </row>
        <row r="345">
          <cell r="A345">
            <v>3397.84</v>
          </cell>
          <cell r="B345" t="str">
            <v>4.1</v>
          </cell>
        </row>
        <row r="346">
          <cell r="A346">
            <v>1570.38</v>
          </cell>
          <cell r="B346" t="str">
            <v>4.1</v>
          </cell>
        </row>
        <row r="347">
          <cell r="A347">
            <v>225969.83</v>
          </cell>
          <cell r="B347" t="str">
            <v>4.1</v>
          </cell>
        </row>
        <row r="348">
          <cell r="A348">
            <v>16258.92</v>
          </cell>
          <cell r="B348" t="str">
            <v>1.1.1</v>
          </cell>
        </row>
        <row r="349">
          <cell r="A349">
            <v>13338.16</v>
          </cell>
          <cell r="B349" t="str">
            <v>1.1.1</v>
          </cell>
        </row>
        <row r="350">
          <cell r="A350">
            <v>41.78</v>
          </cell>
          <cell r="B350" t="str">
            <v>4.1</v>
          </cell>
        </row>
        <row r="351">
          <cell r="A351">
            <v>3.01</v>
          </cell>
          <cell r="B351" t="str">
            <v>1.1.1</v>
          </cell>
        </row>
        <row r="352">
          <cell r="A352">
            <v>2.4700000000000002</v>
          </cell>
          <cell r="B352" t="str">
            <v>1.1.1</v>
          </cell>
        </row>
        <row r="353">
          <cell r="A353">
            <v>298327.90999999997</v>
          </cell>
          <cell r="B353" t="str">
            <v>4.1</v>
          </cell>
        </row>
        <row r="354">
          <cell r="A354">
            <v>2247.08</v>
          </cell>
          <cell r="B354" t="str">
            <v>4.1</v>
          </cell>
        </row>
        <row r="355">
          <cell r="A355">
            <v>143314.35999999999</v>
          </cell>
          <cell r="B355" t="str">
            <v>4.1</v>
          </cell>
        </row>
        <row r="356">
          <cell r="A356">
            <v>1404</v>
          </cell>
          <cell r="B356" t="str">
            <v>4.1</v>
          </cell>
        </row>
        <row r="357">
          <cell r="A357">
            <v>2136.36</v>
          </cell>
          <cell r="B357" t="str">
            <v>4.1</v>
          </cell>
        </row>
        <row r="358">
          <cell r="A358">
            <v>153.71</v>
          </cell>
          <cell r="B358" t="str">
            <v>1.1.1</v>
          </cell>
        </row>
        <row r="359">
          <cell r="A359">
            <v>126.1</v>
          </cell>
          <cell r="B359" t="str">
            <v>1.1.1</v>
          </cell>
        </row>
        <row r="360">
          <cell r="A360">
            <v>3041.13</v>
          </cell>
          <cell r="B360" t="str">
            <v>4.1</v>
          </cell>
        </row>
        <row r="361">
          <cell r="A361">
            <v>21298.400000000001</v>
          </cell>
          <cell r="B361" t="str">
            <v>4.1</v>
          </cell>
        </row>
        <row r="362">
          <cell r="A362">
            <v>396.53</v>
          </cell>
          <cell r="B362" t="str">
            <v>4.1</v>
          </cell>
        </row>
        <row r="363">
          <cell r="A363">
            <v>75.88</v>
          </cell>
          <cell r="B363" t="str">
            <v>4.1</v>
          </cell>
        </row>
        <row r="364">
          <cell r="A364">
            <v>11370.84</v>
          </cell>
          <cell r="B364" t="str">
            <v>4.1</v>
          </cell>
        </row>
        <row r="365">
          <cell r="A365">
            <v>7580.56</v>
          </cell>
          <cell r="B365" t="str">
            <v>4.1</v>
          </cell>
        </row>
        <row r="366">
          <cell r="A366">
            <v>9854.73</v>
          </cell>
          <cell r="B366" t="str">
            <v>4.1</v>
          </cell>
        </row>
        <row r="367">
          <cell r="A367">
            <v>305.08999999999997</v>
          </cell>
          <cell r="B367" t="str">
            <v>4.2</v>
          </cell>
        </row>
        <row r="368">
          <cell r="A368">
            <v>631.77</v>
          </cell>
          <cell r="B368" t="str">
            <v>4.1</v>
          </cell>
        </row>
        <row r="369">
          <cell r="A369">
            <v>45.46</v>
          </cell>
          <cell r="B369" t="str">
            <v>1.1.1</v>
          </cell>
        </row>
        <row r="370">
          <cell r="A370">
            <v>37.29</v>
          </cell>
          <cell r="B370" t="str">
            <v>1.1.1</v>
          </cell>
        </row>
        <row r="371">
          <cell r="A371">
            <v>4280.29</v>
          </cell>
          <cell r="B371" t="str">
            <v>1.1.1</v>
          </cell>
        </row>
        <row r="372">
          <cell r="A372">
            <v>755.35</v>
          </cell>
          <cell r="B372" t="str">
            <v>1.1.1</v>
          </cell>
        </row>
        <row r="373">
          <cell r="A373">
            <v>2446.25</v>
          </cell>
          <cell r="B373" t="str">
            <v>4.1</v>
          </cell>
        </row>
        <row r="374">
          <cell r="A374">
            <v>419.17</v>
          </cell>
          <cell r="B374" t="str">
            <v>4.1</v>
          </cell>
        </row>
        <row r="375">
          <cell r="A375">
            <v>3634.57</v>
          </cell>
          <cell r="B375" t="str">
            <v>4.1</v>
          </cell>
        </row>
        <row r="376">
          <cell r="A376">
            <v>645.39</v>
          </cell>
          <cell r="B376" t="str">
            <v>1.1.1</v>
          </cell>
        </row>
        <row r="377">
          <cell r="A377">
            <v>498.71</v>
          </cell>
          <cell r="B377" t="str">
            <v>1.1.1</v>
          </cell>
        </row>
        <row r="378">
          <cell r="A378">
            <v>322.7</v>
          </cell>
          <cell r="B378" t="str">
            <v>1.1.1</v>
          </cell>
        </row>
        <row r="379">
          <cell r="A379">
            <v>293.36</v>
          </cell>
          <cell r="B379" t="str">
            <v>1.1.1</v>
          </cell>
        </row>
        <row r="380">
          <cell r="A380">
            <v>733.4</v>
          </cell>
          <cell r="B380" t="str">
            <v>4.1</v>
          </cell>
        </row>
        <row r="381">
          <cell r="A381">
            <v>10968</v>
          </cell>
          <cell r="B381" t="str">
            <v>2.23.2</v>
          </cell>
        </row>
        <row r="382">
          <cell r="A382">
            <v>715.51</v>
          </cell>
          <cell r="B382" t="str">
            <v>4.4</v>
          </cell>
        </row>
        <row r="383">
          <cell r="A383">
            <v>876.13</v>
          </cell>
          <cell r="B383" t="str">
            <v>4.4</v>
          </cell>
        </row>
        <row r="384">
          <cell r="A384">
            <v>498.74</v>
          </cell>
          <cell r="B384" t="str">
            <v>4.1</v>
          </cell>
        </row>
        <row r="385">
          <cell r="A385">
            <v>30.1</v>
          </cell>
          <cell r="B385" t="str">
            <v>1.1.1</v>
          </cell>
        </row>
        <row r="386">
          <cell r="A386">
            <v>3654.54</v>
          </cell>
          <cell r="B386" t="str">
            <v>1.1.1</v>
          </cell>
        </row>
        <row r="387">
          <cell r="A387">
            <v>644.91999999999996</v>
          </cell>
          <cell r="B387" t="str">
            <v>1.1.1</v>
          </cell>
        </row>
        <row r="388">
          <cell r="A388">
            <v>5481.8</v>
          </cell>
          <cell r="B388" t="str">
            <v>4.1</v>
          </cell>
        </row>
        <row r="389">
          <cell r="A389">
            <v>4836.8900000000003</v>
          </cell>
          <cell r="B389" t="str">
            <v>4.1</v>
          </cell>
        </row>
        <row r="390">
          <cell r="A390">
            <v>739.42</v>
          </cell>
          <cell r="B390" t="str">
            <v>4.1</v>
          </cell>
        </row>
        <row r="391">
          <cell r="A391">
            <v>54.18</v>
          </cell>
          <cell r="B391" t="str">
            <v>1.1.1</v>
          </cell>
        </row>
        <row r="392">
          <cell r="A392">
            <v>44.62</v>
          </cell>
          <cell r="B392" t="str">
            <v>1.1.1</v>
          </cell>
        </row>
        <row r="393">
          <cell r="A393">
            <v>2390.36</v>
          </cell>
          <cell r="B393" t="str">
            <v>4.1</v>
          </cell>
        </row>
        <row r="394">
          <cell r="A394">
            <v>5236.3999999999996</v>
          </cell>
          <cell r="B394" t="str">
            <v>4.1</v>
          </cell>
        </row>
        <row r="395">
          <cell r="A395">
            <v>3654.54</v>
          </cell>
          <cell r="B395" t="str">
            <v>1.1.1</v>
          </cell>
        </row>
        <row r="396">
          <cell r="A396">
            <v>644.91999999999996</v>
          </cell>
          <cell r="B396" t="str">
            <v>1.1.1</v>
          </cell>
        </row>
        <row r="397">
          <cell r="A397">
            <v>801.65</v>
          </cell>
          <cell r="B397" t="str">
            <v>4.1</v>
          </cell>
        </row>
        <row r="398">
          <cell r="A398">
            <v>59</v>
          </cell>
          <cell r="B398" t="str">
            <v>1.1.1</v>
          </cell>
        </row>
        <row r="399">
          <cell r="A399">
            <v>48.58</v>
          </cell>
          <cell r="B399" t="str">
            <v>1.1.1</v>
          </cell>
        </row>
        <row r="400">
          <cell r="A400">
            <v>1908.07</v>
          </cell>
          <cell r="B400" t="str">
            <v>4.1</v>
          </cell>
        </row>
        <row r="401">
          <cell r="A401">
            <v>135.41</v>
          </cell>
          <cell r="B401" t="str">
            <v>1.1.1</v>
          </cell>
        </row>
        <row r="402">
          <cell r="A402">
            <v>110.79</v>
          </cell>
          <cell r="B402" t="str">
            <v>1.1.1</v>
          </cell>
        </row>
        <row r="403">
          <cell r="A403">
            <v>8410.5300000000007</v>
          </cell>
          <cell r="B403" t="str">
            <v>1.1.1</v>
          </cell>
        </row>
        <row r="404">
          <cell r="A404">
            <v>1484.21</v>
          </cell>
          <cell r="B404" t="str">
            <v>1.1.1</v>
          </cell>
        </row>
        <row r="405">
          <cell r="A405">
            <v>4205.26</v>
          </cell>
          <cell r="B405" t="str">
            <v>4.1</v>
          </cell>
        </row>
        <row r="406">
          <cell r="A406">
            <v>4563.47</v>
          </cell>
          <cell r="B406" t="str">
            <v>4.1</v>
          </cell>
        </row>
        <row r="407">
          <cell r="A407">
            <v>1474.93</v>
          </cell>
          <cell r="B407" t="str">
            <v>1.1.1</v>
          </cell>
        </row>
        <row r="408">
          <cell r="A408">
            <v>1972.09</v>
          </cell>
          <cell r="B408" t="str">
            <v>1.1.1</v>
          </cell>
        </row>
        <row r="409">
          <cell r="A409">
            <v>5916.26</v>
          </cell>
          <cell r="B409" t="str">
            <v>1.1.1</v>
          </cell>
        </row>
        <row r="410">
          <cell r="A410">
            <v>7888.33</v>
          </cell>
          <cell r="B410" t="str">
            <v>4.1</v>
          </cell>
        </row>
        <row r="411">
          <cell r="A411">
            <v>169.75</v>
          </cell>
          <cell r="B411" t="str">
            <v>4.1</v>
          </cell>
        </row>
        <row r="412">
          <cell r="A412">
            <v>66951.53</v>
          </cell>
          <cell r="B412" t="str">
            <v>4.1</v>
          </cell>
        </row>
        <row r="413">
          <cell r="A413">
            <v>1716.74</v>
          </cell>
          <cell r="B413" t="str">
            <v>4.1</v>
          </cell>
        </row>
        <row r="414">
          <cell r="A414">
            <v>917.34</v>
          </cell>
          <cell r="B414" t="str">
            <v>4.1</v>
          </cell>
        </row>
        <row r="415">
          <cell r="A415">
            <v>1025.07</v>
          </cell>
          <cell r="B415" t="str">
            <v>4.1</v>
          </cell>
        </row>
        <row r="416">
          <cell r="A416">
            <v>547.75</v>
          </cell>
          <cell r="B416" t="str">
            <v>4.1</v>
          </cell>
        </row>
        <row r="417">
          <cell r="A417">
            <v>3993.81</v>
          </cell>
          <cell r="B417" t="str">
            <v>4.1</v>
          </cell>
        </row>
        <row r="418">
          <cell r="A418">
            <v>2134.1</v>
          </cell>
          <cell r="B418" t="str">
            <v>4.1</v>
          </cell>
        </row>
        <row r="419">
          <cell r="A419">
            <v>2050.14</v>
          </cell>
          <cell r="B419" t="str">
            <v>4.1</v>
          </cell>
        </row>
        <row r="420">
          <cell r="A420">
            <v>1095.49</v>
          </cell>
          <cell r="B420" t="str">
            <v>4.1</v>
          </cell>
        </row>
        <row r="421">
          <cell r="A421">
            <v>7012.51</v>
          </cell>
          <cell r="B421" t="str">
            <v>4.1</v>
          </cell>
        </row>
        <row r="422">
          <cell r="A422">
            <v>3747.14</v>
          </cell>
          <cell r="B422" t="str">
            <v>4.1</v>
          </cell>
        </row>
        <row r="423">
          <cell r="A423">
            <v>1379.86</v>
          </cell>
          <cell r="B423" t="str">
            <v>4.1</v>
          </cell>
        </row>
        <row r="424">
          <cell r="A424">
            <v>737.33</v>
          </cell>
          <cell r="B424" t="str">
            <v>4.1</v>
          </cell>
        </row>
        <row r="425">
          <cell r="A425">
            <v>102.86</v>
          </cell>
          <cell r="B425" t="str">
            <v>4.1</v>
          </cell>
        </row>
        <row r="426">
          <cell r="A426">
            <v>54.97</v>
          </cell>
          <cell r="B426" t="str">
            <v>4.1</v>
          </cell>
        </row>
        <row r="427">
          <cell r="A427">
            <v>135.44</v>
          </cell>
          <cell r="B427" t="str">
            <v>4.1</v>
          </cell>
        </row>
        <row r="428">
          <cell r="A428">
            <v>54140.41</v>
          </cell>
          <cell r="B428" t="str">
            <v>4.1</v>
          </cell>
        </row>
        <row r="429">
          <cell r="A429">
            <v>28929.99</v>
          </cell>
          <cell r="B429" t="str">
            <v>4.1</v>
          </cell>
        </row>
        <row r="430">
          <cell r="A430">
            <v>7904.74</v>
          </cell>
          <cell r="B430" t="str">
            <v>4.1</v>
          </cell>
        </row>
        <row r="431">
          <cell r="A431">
            <v>4223.91</v>
          </cell>
          <cell r="B431" t="str">
            <v>4.1</v>
          </cell>
        </row>
        <row r="432">
          <cell r="A432">
            <v>1431.93</v>
          </cell>
          <cell r="B432" t="str">
            <v>4.1</v>
          </cell>
        </row>
        <row r="433">
          <cell r="A433">
            <v>765.16</v>
          </cell>
          <cell r="B433" t="str">
            <v>4.1</v>
          </cell>
        </row>
        <row r="434">
          <cell r="A434">
            <v>8465.74</v>
          </cell>
          <cell r="B434" t="str">
            <v>4.1</v>
          </cell>
        </row>
        <row r="435">
          <cell r="A435">
            <v>3402.28</v>
          </cell>
          <cell r="B435" t="str">
            <v>4.1</v>
          </cell>
        </row>
        <row r="436">
          <cell r="A436">
            <v>552.09</v>
          </cell>
          <cell r="B436" t="str">
            <v>4.1</v>
          </cell>
        </row>
        <row r="437">
          <cell r="A437">
            <v>9744.06</v>
          </cell>
          <cell r="B437" t="str">
            <v>3.2</v>
          </cell>
        </row>
        <row r="438">
          <cell r="A438">
            <v>29113.13</v>
          </cell>
          <cell r="B438" t="str">
            <v>3.2</v>
          </cell>
        </row>
        <row r="439">
          <cell r="A439">
            <v>330</v>
          </cell>
          <cell r="B439" t="str">
            <v>4.1</v>
          </cell>
        </row>
        <row r="440">
          <cell r="A440">
            <v>2788.23</v>
          </cell>
          <cell r="B440" t="str">
            <v>4.1</v>
          </cell>
        </row>
        <row r="441">
          <cell r="A441">
            <v>28416</v>
          </cell>
          <cell r="B441" t="str">
            <v>2.12.2</v>
          </cell>
        </row>
        <row r="442">
          <cell r="A442">
            <v>33914.620000000003</v>
          </cell>
          <cell r="B442" t="str">
            <v>2.23.1</v>
          </cell>
        </row>
        <row r="443">
          <cell r="A443">
            <v>33914.620000000003</v>
          </cell>
          <cell r="B443" t="str">
            <v>2.23.1</v>
          </cell>
        </row>
        <row r="444">
          <cell r="A444">
            <v>32820.6</v>
          </cell>
          <cell r="B444" t="str">
            <v>2.23.1</v>
          </cell>
        </row>
        <row r="445">
          <cell r="A445">
            <v>33914.620000000003</v>
          </cell>
          <cell r="B445" t="str">
            <v>2.23.1</v>
          </cell>
        </row>
        <row r="446">
          <cell r="A446">
            <v>57500</v>
          </cell>
          <cell r="B446" t="str">
            <v>4.4</v>
          </cell>
        </row>
        <row r="447">
          <cell r="A447">
            <v>9982.83</v>
          </cell>
          <cell r="B447" t="str">
            <v>4.4</v>
          </cell>
        </row>
        <row r="448">
          <cell r="A448">
            <v>6455.81</v>
          </cell>
          <cell r="B448" t="str">
            <v>1.1.1</v>
          </cell>
        </row>
        <row r="449">
          <cell r="A449">
            <v>7890.44</v>
          </cell>
          <cell r="B449" t="str">
            <v>1.1.1</v>
          </cell>
        </row>
        <row r="450">
          <cell r="A450">
            <v>214451.73</v>
          </cell>
          <cell r="B450" t="str">
            <v>1.1.1</v>
          </cell>
        </row>
        <row r="451">
          <cell r="A451">
            <v>262107.66</v>
          </cell>
          <cell r="B451" t="str">
            <v>1.1.1</v>
          </cell>
        </row>
        <row r="452">
          <cell r="A452">
            <v>1698087.83</v>
          </cell>
          <cell r="B452" t="str">
            <v>1.1.1</v>
          </cell>
        </row>
        <row r="453">
          <cell r="A453">
            <v>2075440.68</v>
          </cell>
          <cell r="B453" t="str">
            <v>1.1.1</v>
          </cell>
        </row>
      </sheetData>
      <sheetData sheetId="3">
        <row r="1">
          <cell r="A1" t="str">
            <v>Valor/moeda objeto</v>
          </cell>
          <cell r="B1" t="str">
            <v>Item CIF</v>
          </cell>
        </row>
        <row r="2">
          <cell r="A2">
            <v>125</v>
          </cell>
          <cell r="B2" t="str">
            <v>4.1</v>
          </cell>
        </row>
        <row r="3">
          <cell r="A3">
            <v>2.2599999999999998</v>
          </cell>
          <cell r="B3" t="str">
            <v>4.1</v>
          </cell>
        </row>
        <row r="4">
          <cell r="A4">
            <v>4.75</v>
          </cell>
          <cell r="B4" t="str">
            <v>4.1</v>
          </cell>
        </row>
        <row r="5">
          <cell r="A5">
            <v>21.5</v>
          </cell>
          <cell r="B5" t="str">
            <v>4.1</v>
          </cell>
        </row>
        <row r="6">
          <cell r="A6">
            <v>25</v>
          </cell>
          <cell r="B6" t="str">
            <v>4.1</v>
          </cell>
        </row>
        <row r="7">
          <cell r="A7">
            <v>213.5</v>
          </cell>
          <cell r="B7" t="str">
            <v>4.1</v>
          </cell>
        </row>
        <row r="8">
          <cell r="A8">
            <v>285</v>
          </cell>
          <cell r="B8" t="str">
            <v>4.1</v>
          </cell>
        </row>
        <row r="9">
          <cell r="A9">
            <v>6455.81</v>
          </cell>
          <cell r="B9" t="str">
            <v>1.1.1</v>
          </cell>
        </row>
        <row r="10">
          <cell r="A10">
            <v>7890.44</v>
          </cell>
          <cell r="B10" t="str">
            <v>1.1.1</v>
          </cell>
        </row>
        <row r="11">
          <cell r="A11">
            <v>8015.41</v>
          </cell>
          <cell r="B11" t="str">
            <v>3.1</v>
          </cell>
        </row>
        <row r="12">
          <cell r="A12">
            <v>5661.1</v>
          </cell>
          <cell r="B12" t="str">
            <v>3.1</v>
          </cell>
        </row>
        <row r="13">
          <cell r="A13">
            <v>28360.5</v>
          </cell>
          <cell r="B13" t="str">
            <v>3.1</v>
          </cell>
        </row>
        <row r="14">
          <cell r="A14">
            <v>24649.83</v>
          </cell>
          <cell r="B14" t="str">
            <v>2.23.2</v>
          </cell>
        </row>
        <row r="15">
          <cell r="A15">
            <v>3972.56</v>
          </cell>
          <cell r="B15" t="str">
            <v>2.23.2</v>
          </cell>
        </row>
        <row r="16">
          <cell r="A16">
            <v>225</v>
          </cell>
          <cell r="B16" t="str">
            <v>2.3.1</v>
          </cell>
        </row>
        <row r="17">
          <cell r="A17">
            <v>225</v>
          </cell>
          <cell r="B17" t="str">
            <v>2.3.1</v>
          </cell>
        </row>
        <row r="18">
          <cell r="A18">
            <v>225</v>
          </cell>
          <cell r="B18" t="str">
            <v>2.3.1</v>
          </cell>
        </row>
        <row r="19">
          <cell r="A19">
            <v>225</v>
          </cell>
          <cell r="B19" t="str">
            <v>2.3.1</v>
          </cell>
        </row>
        <row r="20">
          <cell r="A20">
            <v>225</v>
          </cell>
          <cell r="B20" t="str">
            <v>2.3.1</v>
          </cell>
        </row>
        <row r="21">
          <cell r="A21">
            <v>225</v>
          </cell>
          <cell r="B21" t="str">
            <v>2.3.1</v>
          </cell>
        </row>
        <row r="22">
          <cell r="A22">
            <v>-214451.73</v>
          </cell>
          <cell r="B22" t="str">
            <v>1.1.1</v>
          </cell>
        </row>
        <row r="23">
          <cell r="A23">
            <v>-262107.66</v>
          </cell>
          <cell r="B23" t="str">
            <v>1.1.1</v>
          </cell>
        </row>
        <row r="24">
          <cell r="A24">
            <v>-1698087.83</v>
          </cell>
          <cell r="B24" t="str">
            <v>1.1.1</v>
          </cell>
        </row>
        <row r="25">
          <cell r="A25">
            <v>-2075440.68</v>
          </cell>
          <cell r="B25" t="str">
            <v>1.1.1</v>
          </cell>
        </row>
        <row r="26">
          <cell r="A26">
            <v>7611.62</v>
          </cell>
          <cell r="B26" t="str">
            <v>4.2</v>
          </cell>
        </row>
        <row r="27">
          <cell r="A27">
            <v>2287.85</v>
          </cell>
          <cell r="B27" t="str">
            <v>4.2</v>
          </cell>
        </row>
        <row r="28">
          <cell r="A28">
            <v>3371.8</v>
          </cell>
          <cell r="B28" t="str">
            <v>4.2</v>
          </cell>
        </row>
        <row r="29">
          <cell r="A29">
            <v>3023</v>
          </cell>
          <cell r="B29" t="str">
            <v>4.2</v>
          </cell>
        </row>
        <row r="30">
          <cell r="A30">
            <v>449.3</v>
          </cell>
          <cell r="B30" t="str">
            <v>4.2</v>
          </cell>
        </row>
        <row r="31">
          <cell r="A31">
            <v>3358.82</v>
          </cell>
          <cell r="B31" t="str">
            <v>4.2</v>
          </cell>
        </row>
        <row r="32">
          <cell r="A32">
            <v>35455.019999999997</v>
          </cell>
          <cell r="B32" t="str">
            <v>3.1</v>
          </cell>
        </row>
        <row r="33">
          <cell r="A33">
            <v>3470.75</v>
          </cell>
          <cell r="B33" t="str">
            <v>3.1</v>
          </cell>
        </row>
        <row r="34">
          <cell r="A34">
            <v>19180.59</v>
          </cell>
          <cell r="B34" t="str">
            <v>3.1</v>
          </cell>
        </row>
        <row r="35">
          <cell r="A35">
            <v>1877.62</v>
          </cell>
          <cell r="B35" t="str">
            <v>3.1</v>
          </cell>
        </row>
        <row r="36">
          <cell r="A36">
            <v>7975.77</v>
          </cell>
          <cell r="B36" t="str">
            <v>3.1</v>
          </cell>
        </row>
        <row r="37">
          <cell r="A37">
            <v>651940.76</v>
          </cell>
          <cell r="B37" t="str">
            <v>3.1</v>
          </cell>
        </row>
        <row r="38">
          <cell r="A38">
            <v>174.1</v>
          </cell>
          <cell r="B38" t="str">
            <v>3.1</v>
          </cell>
        </row>
        <row r="39">
          <cell r="A39">
            <v>81071.7</v>
          </cell>
          <cell r="B39" t="str">
            <v>3.1</v>
          </cell>
        </row>
        <row r="40">
          <cell r="A40">
            <v>1557.51</v>
          </cell>
          <cell r="B40" t="str">
            <v>3.1</v>
          </cell>
        </row>
        <row r="41">
          <cell r="A41">
            <v>849.55</v>
          </cell>
          <cell r="B41" t="str">
            <v>3.1</v>
          </cell>
        </row>
        <row r="42">
          <cell r="A42">
            <v>29663.39</v>
          </cell>
          <cell r="B42" t="str">
            <v>3.1</v>
          </cell>
        </row>
        <row r="43">
          <cell r="A43">
            <v>17415.740000000002</v>
          </cell>
          <cell r="B43" t="str">
            <v>3.1</v>
          </cell>
        </row>
        <row r="44">
          <cell r="A44">
            <v>10477.76</v>
          </cell>
          <cell r="B44" t="str">
            <v>3.1</v>
          </cell>
        </row>
        <row r="45">
          <cell r="A45">
            <v>1061.94</v>
          </cell>
          <cell r="B45" t="str">
            <v>3.1</v>
          </cell>
        </row>
        <row r="46">
          <cell r="A46">
            <v>2761.03</v>
          </cell>
          <cell r="B46" t="str">
            <v>3.1</v>
          </cell>
        </row>
        <row r="47">
          <cell r="A47">
            <v>2194.67</v>
          </cell>
          <cell r="B47" t="str">
            <v>3.1</v>
          </cell>
        </row>
        <row r="48">
          <cell r="A48">
            <v>4814.1099999999997</v>
          </cell>
          <cell r="B48" t="str">
            <v>3.1</v>
          </cell>
        </row>
        <row r="49">
          <cell r="A49">
            <v>94.02</v>
          </cell>
          <cell r="B49" t="str">
            <v>3.1</v>
          </cell>
        </row>
        <row r="50">
          <cell r="A50">
            <v>51.28</v>
          </cell>
          <cell r="B50" t="str">
            <v>3.1</v>
          </cell>
        </row>
        <row r="51">
          <cell r="A51">
            <v>1790.61</v>
          </cell>
          <cell r="B51" t="str">
            <v>3.1</v>
          </cell>
        </row>
        <row r="52">
          <cell r="A52">
            <v>1051.29</v>
          </cell>
          <cell r="B52" t="str">
            <v>3.1</v>
          </cell>
        </row>
        <row r="53">
          <cell r="A53">
            <v>632.48</v>
          </cell>
          <cell r="B53" t="str">
            <v>3.1</v>
          </cell>
        </row>
        <row r="54">
          <cell r="A54">
            <v>64.099999999999994</v>
          </cell>
          <cell r="B54" t="str">
            <v>3.1</v>
          </cell>
        </row>
        <row r="55">
          <cell r="A55">
            <v>166.67</v>
          </cell>
          <cell r="B55" t="str">
            <v>3.1</v>
          </cell>
        </row>
        <row r="56">
          <cell r="A56">
            <v>132.47999999999999</v>
          </cell>
          <cell r="B56" t="str">
            <v>3.1</v>
          </cell>
        </row>
        <row r="57">
          <cell r="A57">
            <v>290.60000000000002</v>
          </cell>
          <cell r="B57" t="str">
            <v>3.1</v>
          </cell>
        </row>
        <row r="58">
          <cell r="A58">
            <v>396366.98</v>
          </cell>
          <cell r="B58" t="str">
            <v>3.1</v>
          </cell>
        </row>
        <row r="59">
          <cell r="A59">
            <v>39867.51</v>
          </cell>
          <cell r="B59" t="str">
            <v>3.1</v>
          </cell>
        </row>
        <row r="60">
          <cell r="A60">
            <v>20690.88</v>
          </cell>
          <cell r="B60" t="str">
            <v>4.2</v>
          </cell>
        </row>
        <row r="61">
          <cell r="A61">
            <v>17020.8</v>
          </cell>
          <cell r="B61" t="str">
            <v>4.2</v>
          </cell>
        </row>
        <row r="62">
          <cell r="A62">
            <v>373.96</v>
          </cell>
          <cell r="B62" t="str">
            <v>4.2</v>
          </cell>
        </row>
        <row r="63">
          <cell r="A63">
            <v>27</v>
          </cell>
          <cell r="B63" t="str">
            <v>4.2</v>
          </cell>
        </row>
        <row r="64">
          <cell r="A64">
            <v>36539.199999999997</v>
          </cell>
          <cell r="B64" t="str">
            <v>3.1</v>
          </cell>
        </row>
        <row r="65">
          <cell r="A65">
            <v>72029.899999999994</v>
          </cell>
          <cell r="B65" t="str">
            <v>3.1</v>
          </cell>
        </row>
        <row r="66">
          <cell r="A66">
            <v>4072</v>
          </cell>
          <cell r="B66" t="str">
            <v>3.1</v>
          </cell>
        </row>
        <row r="67">
          <cell r="A67">
            <v>8232.99</v>
          </cell>
          <cell r="B67" t="str">
            <v>3.1</v>
          </cell>
        </row>
        <row r="68">
          <cell r="A68">
            <v>62636.77</v>
          </cell>
          <cell r="B68" t="str">
            <v>3.1</v>
          </cell>
        </row>
        <row r="69">
          <cell r="A69">
            <v>6831.34</v>
          </cell>
          <cell r="B69" t="str">
            <v>3.1</v>
          </cell>
        </row>
        <row r="70">
          <cell r="A70">
            <v>49798.32</v>
          </cell>
          <cell r="B70" t="str">
            <v>3.1</v>
          </cell>
        </row>
        <row r="71">
          <cell r="A71">
            <v>5431.14</v>
          </cell>
          <cell r="B71" t="str">
            <v>3.1</v>
          </cell>
        </row>
        <row r="72">
          <cell r="A72">
            <v>26810.21</v>
          </cell>
          <cell r="B72" t="str">
            <v>3.1</v>
          </cell>
        </row>
        <row r="73">
          <cell r="A73">
            <v>585.22</v>
          </cell>
          <cell r="B73" t="str">
            <v>3.1</v>
          </cell>
        </row>
        <row r="74">
          <cell r="A74">
            <v>27604.880000000001</v>
          </cell>
          <cell r="B74" t="str">
            <v>3.1</v>
          </cell>
        </row>
        <row r="75">
          <cell r="A75">
            <v>6742.13</v>
          </cell>
          <cell r="B75" t="str">
            <v>3.1</v>
          </cell>
        </row>
        <row r="76">
          <cell r="A76">
            <v>204328.27</v>
          </cell>
          <cell r="B76" t="str">
            <v>3.1</v>
          </cell>
        </row>
        <row r="77">
          <cell r="A77">
            <v>1192.8800000000001</v>
          </cell>
          <cell r="B77" t="str">
            <v>3.1</v>
          </cell>
        </row>
        <row r="78">
          <cell r="A78">
            <v>147.16999999999999</v>
          </cell>
          <cell r="B78" t="str">
            <v>3.1</v>
          </cell>
        </row>
        <row r="79">
          <cell r="A79">
            <v>23252.31</v>
          </cell>
          <cell r="B79" t="str">
            <v>3.1</v>
          </cell>
        </row>
        <row r="80">
          <cell r="A80">
            <v>438106.1</v>
          </cell>
          <cell r="B80" t="str">
            <v>2.15.1</v>
          </cell>
        </row>
        <row r="81">
          <cell r="A81">
            <v>260858.91</v>
          </cell>
          <cell r="B81" t="str">
            <v>2.15.1</v>
          </cell>
        </row>
        <row r="82">
          <cell r="A82">
            <v>1665.31</v>
          </cell>
          <cell r="B82" t="str">
            <v>4.1</v>
          </cell>
        </row>
        <row r="83">
          <cell r="A83">
            <v>1423.85</v>
          </cell>
          <cell r="B83" t="str">
            <v>4.1</v>
          </cell>
        </row>
        <row r="84">
          <cell r="A84">
            <v>141.82</v>
          </cell>
          <cell r="B84" t="str">
            <v>4.1</v>
          </cell>
        </row>
        <row r="85">
          <cell r="A85">
            <v>87.62</v>
          </cell>
          <cell r="B85" t="str">
            <v>4.1</v>
          </cell>
        </row>
        <row r="86">
          <cell r="A86">
            <v>400</v>
          </cell>
          <cell r="B86" t="str">
            <v>4.1</v>
          </cell>
        </row>
        <row r="87">
          <cell r="A87">
            <v>22.4</v>
          </cell>
          <cell r="B87" t="str">
            <v>4.1</v>
          </cell>
        </row>
        <row r="88">
          <cell r="A88">
            <v>4.28</v>
          </cell>
          <cell r="B88" t="str">
            <v>4.1</v>
          </cell>
        </row>
        <row r="89">
          <cell r="A89">
            <v>0.88</v>
          </cell>
          <cell r="B89" t="str">
            <v>4.1</v>
          </cell>
        </row>
        <row r="90">
          <cell r="A90">
            <v>73.400000000000006</v>
          </cell>
          <cell r="B90" t="str">
            <v>4.1</v>
          </cell>
        </row>
        <row r="91">
          <cell r="A91">
            <v>208.69</v>
          </cell>
          <cell r="B91" t="str">
            <v>4.1</v>
          </cell>
        </row>
        <row r="92">
          <cell r="A92">
            <v>3.73</v>
          </cell>
          <cell r="B92" t="str">
            <v>4.1</v>
          </cell>
        </row>
        <row r="93">
          <cell r="A93">
            <v>60.42</v>
          </cell>
          <cell r="B93" t="str">
            <v>4.1</v>
          </cell>
        </row>
        <row r="94">
          <cell r="A94">
            <v>17.5</v>
          </cell>
          <cell r="B94" t="str">
            <v>4.1</v>
          </cell>
        </row>
        <row r="95">
          <cell r="A95">
            <v>9</v>
          </cell>
          <cell r="B95" t="str">
            <v>4.1</v>
          </cell>
        </row>
        <row r="96">
          <cell r="A96">
            <v>550</v>
          </cell>
          <cell r="B96" t="str">
            <v>4.1</v>
          </cell>
        </row>
        <row r="97">
          <cell r="A97">
            <v>6051.11</v>
          </cell>
          <cell r="B97" t="str">
            <v>3.1</v>
          </cell>
        </row>
        <row r="98">
          <cell r="A98">
            <v>111044.41</v>
          </cell>
          <cell r="B98" t="str">
            <v>2.8.1</v>
          </cell>
        </row>
        <row r="99">
          <cell r="A99">
            <v>20156.68</v>
          </cell>
          <cell r="B99" t="str">
            <v>2.8.1</v>
          </cell>
        </row>
        <row r="100">
          <cell r="A100">
            <v>40963.199999999997</v>
          </cell>
          <cell r="B100" t="str">
            <v>2.8.1</v>
          </cell>
        </row>
        <row r="101">
          <cell r="A101">
            <v>2403.5500000000002</v>
          </cell>
          <cell r="B101" t="str">
            <v>2.8.1</v>
          </cell>
        </row>
        <row r="102">
          <cell r="A102">
            <v>20134.62</v>
          </cell>
          <cell r="B102" t="str">
            <v>2.8.1</v>
          </cell>
        </row>
        <row r="103">
          <cell r="A103">
            <v>42128.3</v>
          </cell>
          <cell r="B103" t="str">
            <v>2.8.1</v>
          </cell>
        </row>
        <row r="104">
          <cell r="A104">
            <v>80546.759999999995</v>
          </cell>
          <cell r="B104" t="str">
            <v>2.8.1</v>
          </cell>
        </row>
        <row r="105">
          <cell r="A105">
            <v>15290.16</v>
          </cell>
          <cell r="B105" t="str">
            <v>2.8.1</v>
          </cell>
        </row>
        <row r="106">
          <cell r="A106">
            <v>24369.86</v>
          </cell>
          <cell r="B106" t="str">
            <v>2.8.1</v>
          </cell>
        </row>
        <row r="107">
          <cell r="A107">
            <v>6096.06</v>
          </cell>
          <cell r="B107" t="str">
            <v>2.8.1</v>
          </cell>
        </row>
        <row r="108">
          <cell r="A108">
            <v>1584.03</v>
          </cell>
          <cell r="B108" t="str">
            <v>2.8.1</v>
          </cell>
        </row>
        <row r="109">
          <cell r="A109">
            <v>5932.69</v>
          </cell>
          <cell r="B109" t="str">
            <v>2.8.1</v>
          </cell>
        </row>
        <row r="110">
          <cell r="A110">
            <v>6476.04</v>
          </cell>
          <cell r="B110" t="str">
            <v>2.8.1</v>
          </cell>
        </row>
        <row r="111">
          <cell r="A111">
            <v>5319.34</v>
          </cell>
          <cell r="B111" t="str">
            <v>2.8.1</v>
          </cell>
        </row>
        <row r="112">
          <cell r="A112">
            <v>2824.45</v>
          </cell>
          <cell r="B112" t="str">
            <v>2.8.1</v>
          </cell>
        </row>
        <row r="113">
          <cell r="A113">
            <v>1445.95</v>
          </cell>
          <cell r="B113" t="str">
            <v>2.8.1</v>
          </cell>
        </row>
        <row r="114">
          <cell r="A114">
            <v>29184.83</v>
          </cell>
          <cell r="B114" t="str">
            <v>2.8.1</v>
          </cell>
        </row>
        <row r="115">
          <cell r="A115">
            <v>5626.8</v>
          </cell>
          <cell r="B115" t="str">
            <v>2.8.1</v>
          </cell>
        </row>
        <row r="116">
          <cell r="A116">
            <v>5740.62</v>
          </cell>
          <cell r="B116" t="str">
            <v>2.8.1</v>
          </cell>
        </row>
        <row r="117">
          <cell r="A117">
            <v>122467.94</v>
          </cell>
          <cell r="B117" t="str">
            <v>2.8.1</v>
          </cell>
        </row>
        <row r="118">
          <cell r="A118">
            <v>8500.42</v>
          </cell>
          <cell r="B118" t="str">
            <v>2.8.1</v>
          </cell>
        </row>
        <row r="119">
          <cell r="A119">
            <v>15742.82</v>
          </cell>
          <cell r="B119" t="str">
            <v>2.8.1</v>
          </cell>
        </row>
        <row r="120">
          <cell r="A120">
            <v>27126.69</v>
          </cell>
          <cell r="B120" t="str">
            <v>3.1</v>
          </cell>
        </row>
        <row r="121">
          <cell r="A121">
            <v>21036.85</v>
          </cell>
          <cell r="B121" t="str">
            <v>3.1</v>
          </cell>
        </row>
        <row r="122">
          <cell r="A122">
            <v>110285.82</v>
          </cell>
          <cell r="B122" t="str">
            <v>3.1</v>
          </cell>
        </row>
        <row r="123">
          <cell r="A123">
            <v>3165.86</v>
          </cell>
          <cell r="B123" t="str">
            <v>4.1</v>
          </cell>
        </row>
        <row r="124">
          <cell r="A124">
            <v>32839.800000000003</v>
          </cell>
          <cell r="B124" t="str">
            <v>4.1</v>
          </cell>
        </row>
        <row r="125">
          <cell r="A125">
            <v>29190.94</v>
          </cell>
          <cell r="B125" t="str">
            <v>4.1</v>
          </cell>
        </row>
        <row r="126">
          <cell r="A126">
            <v>9021.2000000000007</v>
          </cell>
          <cell r="B126" t="str">
            <v>4.1</v>
          </cell>
        </row>
        <row r="127">
          <cell r="A127">
            <v>387.24</v>
          </cell>
          <cell r="B127" t="str">
            <v>4.2</v>
          </cell>
        </row>
        <row r="128">
          <cell r="A128">
            <v>627.65</v>
          </cell>
          <cell r="B128" t="str">
            <v>4.2</v>
          </cell>
        </row>
        <row r="129">
          <cell r="A129">
            <v>777.96</v>
          </cell>
          <cell r="B129" t="str">
            <v>4.2</v>
          </cell>
        </row>
        <row r="130">
          <cell r="A130">
            <v>681.48</v>
          </cell>
          <cell r="B130" t="str">
            <v>4.2</v>
          </cell>
        </row>
        <row r="131">
          <cell r="A131">
            <v>552.82000000000005</v>
          </cell>
          <cell r="B131" t="str">
            <v>4.2</v>
          </cell>
        </row>
        <row r="132">
          <cell r="A132">
            <v>398.23</v>
          </cell>
          <cell r="B132" t="str">
            <v>4.2</v>
          </cell>
        </row>
        <row r="133">
          <cell r="A133">
            <v>2788.13</v>
          </cell>
          <cell r="B133" t="str">
            <v>4.2</v>
          </cell>
        </row>
        <row r="134">
          <cell r="A134">
            <v>2259.65</v>
          </cell>
          <cell r="B134" t="str">
            <v>4.2</v>
          </cell>
        </row>
        <row r="135">
          <cell r="A135">
            <v>857.14</v>
          </cell>
          <cell r="B135" t="str">
            <v>4.2</v>
          </cell>
        </row>
        <row r="136">
          <cell r="A136">
            <v>649.14</v>
          </cell>
          <cell r="B136" t="str">
            <v>4.2</v>
          </cell>
        </row>
        <row r="137">
          <cell r="A137">
            <v>1407.31</v>
          </cell>
          <cell r="B137" t="str">
            <v>4.2</v>
          </cell>
        </row>
        <row r="138">
          <cell r="A138">
            <v>1161.72</v>
          </cell>
          <cell r="B138" t="str">
            <v>4.2</v>
          </cell>
        </row>
        <row r="139">
          <cell r="A139">
            <v>1176.8399999999999</v>
          </cell>
          <cell r="B139" t="str">
            <v>4.2</v>
          </cell>
        </row>
        <row r="140">
          <cell r="A140">
            <v>340.74</v>
          </cell>
          <cell r="B140" t="str">
            <v>4.2</v>
          </cell>
        </row>
        <row r="141">
          <cell r="A141">
            <v>276.41000000000003</v>
          </cell>
          <cell r="B141" t="str">
            <v>4.2</v>
          </cell>
        </row>
        <row r="142">
          <cell r="A142">
            <v>199.12</v>
          </cell>
          <cell r="B142" t="str">
            <v>4.2</v>
          </cell>
        </row>
        <row r="143">
          <cell r="A143">
            <v>596.29</v>
          </cell>
          <cell r="B143" t="str">
            <v>4.6</v>
          </cell>
        </row>
        <row r="144">
          <cell r="A144">
            <v>1502.67</v>
          </cell>
          <cell r="B144" t="str">
            <v>4.1</v>
          </cell>
        </row>
        <row r="145">
          <cell r="A145">
            <v>28488</v>
          </cell>
          <cell r="B145" t="str">
            <v>3.2</v>
          </cell>
        </row>
        <row r="146">
          <cell r="A146">
            <v>28488</v>
          </cell>
          <cell r="B146" t="str">
            <v>3.2</v>
          </cell>
        </row>
        <row r="147">
          <cell r="A147">
            <v>28488</v>
          </cell>
          <cell r="B147" t="str">
            <v>3.2</v>
          </cell>
        </row>
        <row r="148">
          <cell r="A148">
            <v>-28488</v>
          </cell>
          <cell r="B148" t="str">
            <v>3.2</v>
          </cell>
        </row>
        <row r="149">
          <cell r="A149">
            <v>2150</v>
          </cell>
          <cell r="B149" t="str">
            <v>2.15.1</v>
          </cell>
        </row>
        <row r="150">
          <cell r="A150">
            <v>750</v>
          </cell>
          <cell r="B150" t="str">
            <v>2.15.1</v>
          </cell>
        </row>
        <row r="151">
          <cell r="A151">
            <v>1400</v>
          </cell>
          <cell r="B151" t="str">
            <v>2.15.1</v>
          </cell>
        </row>
        <row r="152">
          <cell r="A152">
            <v>955</v>
          </cell>
          <cell r="B152" t="str">
            <v>2.15.1</v>
          </cell>
        </row>
        <row r="153">
          <cell r="A153">
            <v>28488</v>
          </cell>
          <cell r="B153" t="str">
            <v>3.2</v>
          </cell>
        </row>
        <row r="154">
          <cell r="A154">
            <v>19200</v>
          </cell>
          <cell r="B154" t="str">
            <v>2.12.1</v>
          </cell>
        </row>
        <row r="155">
          <cell r="A155">
            <v>225</v>
          </cell>
          <cell r="B155" t="str">
            <v>2.3.1</v>
          </cell>
        </row>
        <row r="156">
          <cell r="A156">
            <v>225</v>
          </cell>
          <cell r="B156" t="str">
            <v>2.3.1</v>
          </cell>
        </row>
        <row r="157">
          <cell r="A157">
            <v>-225</v>
          </cell>
          <cell r="B157" t="str">
            <v>2.3.1</v>
          </cell>
        </row>
        <row r="158">
          <cell r="A158">
            <v>225</v>
          </cell>
          <cell r="B158" t="str">
            <v>2.3.1</v>
          </cell>
        </row>
        <row r="159">
          <cell r="A159">
            <v>225</v>
          </cell>
          <cell r="B159" t="str">
            <v>2.3.1</v>
          </cell>
        </row>
        <row r="160">
          <cell r="A160">
            <v>225</v>
          </cell>
          <cell r="B160" t="str">
            <v>2.3.1</v>
          </cell>
        </row>
        <row r="161">
          <cell r="A161">
            <v>225</v>
          </cell>
          <cell r="B161" t="str">
            <v>2.3.1</v>
          </cell>
        </row>
        <row r="162">
          <cell r="A162">
            <v>295.88</v>
          </cell>
          <cell r="B162" t="str">
            <v>4.1</v>
          </cell>
        </row>
        <row r="163">
          <cell r="A163">
            <v>295.88</v>
          </cell>
          <cell r="B163" t="str">
            <v>4.1</v>
          </cell>
        </row>
        <row r="164">
          <cell r="A164">
            <v>47.6</v>
          </cell>
          <cell r="B164" t="str">
            <v>3.1</v>
          </cell>
        </row>
        <row r="165">
          <cell r="A165">
            <v>28488</v>
          </cell>
          <cell r="B165" t="str">
            <v>3.2</v>
          </cell>
        </row>
        <row r="166">
          <cell r="A166">
            <v>28488</v>
          </cell>
          <cell r="B166" t="str">
            <v>3.2</v>
          </cell>
        </row>
        <row r="167">
          <cell r="A167">
            <v>28488</v>
          </cell>
          <cell r="B167" t="str">
            <v>3.2</v>
          </cell>
        </row>
        <row r="168">
          <cell r="A168">
            <v>1328.88</v>
          </cell>
          <cell r="B168" t="str">
            <v>3.1</v>
          </cell>
        </row>
        <row r="169">
          <cell r="A169">
            <v>27600</v>
          </cell>
          <cell r="B169" t="str">
            <v>2.12.1</v>
          </cell>
        </row>
        <row r="170">
          <cell r="A170">
            <v>1400</v>
          </cell>
          <cell r="B170" t="str">
            <v>2.12.1</v>
          </cell>
        </row>
        <row r="171">
          <cell r="A171">
            <v>15397</v>
          </cell>
          <cell r="B171" t="str">
            <v>2.12.1</v>
          </cell>
        </row>
        <row r="172">
          <cell r="A172">
            <v>6803</v>
          </cell>
          <cell r="B172" t="str">
            <v>2.12.1</v>
          </cell>
        </row>
        <row r="173">
          <cell r="A173">
            <v>225</v>
          </cell>
          <cell r="B173" t="str">
            <v>2.3.1</v>
          </cell>
        </row>
        <row r="174">
          <cell r="A174">
            <v>225</v>
          </cell>
          <cell r="B174" t="str">
            <v>2.3.1</v>
          </cell>
        </row>
        <row r="175">
          <cell r="A175">
            <v>225</v>
          </cell>
          <cell r="B175" t="str">
            <v>2.3.1</v>
          </cell>
        </row>
        <row r="176">
          <cell r="A176">
            <v>225</v>
          </cell>
          <cell r="B176" t="str">
            <v>2.3.1</v>
          </cell>
        </row>
        <row r="177">
          <cell r="A177">
            <v>225</v>
          </cell>
          <cell r="B177" t="str">
            <v>2.3.1</v>
          </cell>
        </row>
        <row r="178">
          <cell r="A178">
            <v>225</v>
          </cell>
          <cell r="B178" t="str">
            <v>2.3.1</v>
          </cell>
        </row>
        <row r="179">
          <cell r="A179">
            <v>389345.44</v>
          </cell>
          <cell r="B179" t="str">
            <v>4.6</v>
          </cell>
        </row>
        <row r="180">
          <cell r="A180">
            <v>42073.73</v>
          </cell>
          <cell r="B180" t="str">
            <v>3.1</v>
          </cell>
        </row>
        <row r="181">
          <cell r="A181">
            <v>1954.64</v>
          </cell>
          <cell r="B181" t="str">
            <v>3.1</v>
          </cell>
        </row>
        <row r="182">
          <cell r="A182">
            <v>3030</v>
          </cell>
          <cell r="B182" t="str">
            <v>4.1</v>
          </cell>
        </row>
        <row r="183">
          <cell r="A183">
            <v>127114.91</v>
          </cell>
          <cell r="B183" t="str">
            <v>2.12.1</v>
          </cell>
        </row>
        <row r="184">
          <cell r="A184">
            <v>2881.7</v>
          </cell>
          <cell r="B184" t="str">
            <v>2.12.3</v>
          </cell>
        </row>
        <row r="185">
          <cell r="A185">
            <v>30097.74</v>
          </cell>
          <cell r="B185" t="str">
            <v>2.12.7</v>
          </cell>
        </row>
        <row r="186">
          <cell r="A186">
            <v>649.14</v>
          </cell>
          <cell r="B186" t="str">
            <v>4.2</v>
          </cell>
        </row>
        <row r="187">
          <cell r="A187">
            <v>1407.31</v>
          </cell>
          <cell r="B187" t="str">
            <v>4.2</v>
          </cell>
        </row>
        <row r="188">
          <cell r="A188">
            <v>1161.72</v>
          </cell>
          <cell r="B188" t="str">
            <v>4.2</v>
          </cell>
        </row>
        <row r="189">
          <cell r="A189">
            <v>1176.8399999999999</v>
          </cell>
          <cell r="B189" t="str">
            <v>4.2</v>
          </cell>
        </row>
        <row r="190">
          <cell r="A190">
            <v>340.74</v>
          </cell>
          <cell r="B190" t="str">
            <v>4.2</v>
          </cell>
        </row>
        <row r="191">
          <cell r="A191">
            <v>276.41000000000003</v>
          </cell>
          <cell r="B191" t="str">
            <v>4.2</v>
          </cell>
        </row>
        <row r="192">
          <cell r="A192">
            <v>199.12</v>
          </cell>
          <cell r="B192" t="str">
            <v>4.2</v>
          </cell>
        </row>
        <row r="193">
          <cell r="A193">
            <v>649.14</v>
          </cell>
          <cell r="B193" t="str">
            <v>4.2</v>
          </cell>
        </row>
        <row r="194">
          <cell r="A194">
            <v>1407.31</v>
          </cell>
          <cell r="B194" t="str">
            <v>4.2</v>
          </cell>
        </row>
        <row r="195">
          <cell r="A195">
            <v>1161.72</v>
          </cell>
          <cell r="B195" t="str">
            <v>4.2</v>
          </cell>
        </row>
        <row r="196">
          <cell r="A196">
            <v>1176.8399999999999</v>
          </cell>
          <cell r="B196" t="str">
            <v>4.2</v>
          </cell>
        </row>
        <row r="197">
          <cell r="A197">
            <v>340.74</v>
          </cell>
          <cell r="B197" t="str">
            <v>4.2</v>
          </cell>
        </row>
        <row r="198">
          <cell r="A198">
            <v>276.41000000000003</v>
          </cell>
          <cell r="B198" t="str">
            <v>4.2</v>
          </cell>
        </row>
        <row r="199">
          <cell r="A199">
            <v>199.12</v>
          </cell>
          <cell r="B199" t="str">
            <v>4.2</v>
          </cell>
        </row>
        <row r="200">
          <cell r="A200">
            <v>-649.14</v>
          </cell>
          <cell r="B200" t="str">
            <v>4.2</v>
          </cell>
        </row>
        <row r="201">
          <cell r="A201">
            <v>-1407.31</v>
          </cell>
          <cell r="B201" t="str">
            <v>4.2</v>
          </cell>
        </row>
        <row r="202">
          <cell r="A202">
            <v>-1161.72</v>
          </cell>
          <cell r="B202" t="str">
            <v>4.2</v>
          </cell>
        </row>
        <row r="203">
          <cell r="A203">
            <v>-1176.8399999999999</v>
          </cell>
          <cell r="B203" t="str">
            <v>4.2</v>
          </cell>
        </row>
        <row r="204">
          <cell r="A204">
            <v>-340.74</v>
          </cell>
          <cell r="B204" t="str">
            <v>4.2</v>
          </cell>
        </row>
        <row r="205">
          <cell r="A205">
            <v>-276.41000000000003</v>
          </cell>
          <cell r="B205" t="str">
            <v>4.2</v>
          </cell>
        </row>
        <row r="206">
          <cell r="A206">
            <v>-199.12</v>
          </cell>
          <cell r="B206" t="str">
            <v>4.2</v>
          </cell>
        </row>
        <row r="207">
          <cell r="A207">
            <v>-387.24</v>
          </cell>
          <cell r="B207" t="str">
            <v>4.2</v>
          </cell>
        </row>
        <row r="208">
          <cell r="A208">
            <v>-627.65</v>
          </cell>
          <cell r="B208" t="str">
            <v>4.2</v>
          </cell>
        </row>
        <row r="209">
          <cell r="A209">
            <v>-777.96</v>
          </cell>
          <cell r="B209" t="str">
            <v>4.2</v>
          </cell>
        </row>
        <row r="210">
          <cell r="A210">
            <v>-681.48</v>
          </cell>
          <cell r="B210" t="str">
            <v>4.2</v>
          </cell>
        </row>
        <row r="211">
          <cell r="A211">
            <v>-552.82000000000005</v>
          </cell>
          <cell r="B211" t="str">
            <v>4.2</v>
          </cell>
        </row>
        <row r="212">
          <cell r="A212">
            <v>-398.23</v>
          </cell>
          <cell r="B212" t="str">
            <v>4.2</v>
          </cell>
        </row>
        <row r="213">
          <cell r="A213">
            <v>-2788.13</v>
          </cell>
          <cell r="B213" t="str">
            <v>4.2</v>
          </cell>
        </row>
        <row r="214">
          <cell r="A214">
            <v>-2259.65</v>
          </cell>
          <cell r="B214" t="str">
            <v>4.2</v>
          </cell>
        </row>
        <row r="215">
          <cell r="A215">
            <v>-857.14</v>
          </cell>
          <cell r="B215" t="str">
            <v>4.2</v>
          </cell>
        </row>
        <row r="216">
          <cell r="A216">
            <v>857.14</v>
          </cell>
          <cell r="B216" t="str">
            <v>4.2</v>
          </cell>
        </row>
        <row r="217">
          <cell r="A217">
            <v>2788.13</v>
          </cell>
          <cell r="B217" t="str">
            <v>4.2</v>
          </cell>
        </row>
        <row r="218">
          <cell r="A218">
            <v>2259.65</v>
          </cell>
          <cell r="B218" t="str">
            <v>4.2</v>
          </cell>
        </row>
        <row r="219">
          <cell r="A219">
            <v>387.24</v>
          </cell>
          <cell r="B219" t="str">
            <v>4.2</v>
          </cell>
        </row>
        <row r="220">
          <cell r="A220">
            <v>627.65</v>
          </cell>
          <cell r="B220" t="str">
            <v>4.2</v>
          </cell>
        </row>
        <row r="221">
          <cell r="A221">
            <v>777.96</v>
          </cell>
          <cell r="B221" t="str">
            <v>4.2</v>
          </cell>
        </row>
        <row r="222">
          <cell r="A222">
            <v>681.48</v>
          </cell>
          <cell r="B222" t="str">
            <v>4.2</v>
          </cell>
        </row>
        <row r="223">
          <cell r="A223">
            <v>552.82000000000005</v>
          </cell>
          <cell r="B223" t="str">
            <v>4.2</v>
          </cell>
        </row>
        <row r="224">
          <cell r="A224">
            <v>398.23</v>
          </cell>
          <cell r="B224" t="str">
            <v>4.2</v>
          </cell>
        </row>
        <row r="225">
          <cell r="A225">
            <v>649.14</v>
          </cell>
          <cell r="B225" t="str">
            <v>4.2</v>
          </cell>
        </row>
        <row r="226">
          <cell r="A226">
            <v>1407.31</v>
          </cell>
          <cell r="B226" t="str">
            <v>4.2</v>
          </cell>
        </row>
        <row r="227">
          <cell r="A227">
            <v>1161.72</v>
          </cell>
          <cell r="B227" t="str">
            <v>4.2</v>
          </cell>
        </row>
        <row r="228">
          <cell r="A228">
            <v>1176.8399999999999</v>
          </cell>
          <cell r="B228" t="str">
            <v>4.2</v>
          </cell>
        </row>
        <row r="229">
          <cell r="A229">
            <v>340.74</v>
          </cell>
          <cell r="B229" t="str">
            <v>4.2</v>
          </cell>
        </row>
        <row r="230">
          <cell r="A230">
            <v>276.41000000000003</v>
          </cell>
          <cell r="B230" t="str">
            <v>4.2</v>
          </cell>
        </row>
        <row r="231">
          <cell r="A231">
            <v>199.12</v>
          </cell>
          <cell r="B231" t="str">
            <v>4.2</v>
          </cell>
        </row>
        <row r="232">
          <cell r="A232">
            <v>792</v>
          </cell>
          <cell r="B232" t="str">
            <v>2.12.1</v>
          </cell>
        </row>
        <row r="233">
          <cell r="A233">
            <v>1757.59</v>
          </cell>
          <cell r="B233" t="str">
            <v>4.1</v>
          </cell>
        </row>
        <row r="234">
          <cell r="A234">
            <v>1747.73</v>
          </cell>
          <cell r="B234" t="str">
            <v>4.1</v>
          </cell>
        </row>
        <row r="235">
          <cell r="A235">
            <v>12560</v>
          </cell>
          <cell r="B235" t="str">
            <v>3.4</v>
          </cell>
        </row>
        <row r="236">
          <cell r="A236">
            <v>113040</v>
          </cell>
          <cell r="B236" t="str">
            <v>2.3.1</v>
          </cell>
        </row>
        <row r="237">
          <cell r="A237">
            <v>11600</v>
          </cell>
          <cell r="B237" t="str">
            <v>2.12.1</v>
          </cell>
        </row>
        <row r="238">
          <cell r="A238">
            <v>79458.5</v>
          </cell>
          <cell r="B238" t="str">
            <v>2.12.1</v>
          </cell>
        </row>
        <row r="239">
          <cell r="A239">
            <v>26313</v>
          </cell>
          <cell r="B239" t="str">
            <v>2.12.1</v>
          </cell>
        </row>
        <row r="240">
          <cell r="A240">
            <v>19108.3</v>
          </cell>
          <cell r="B240" t="str">
            <v>2.12.1</v>
          </cell>
        </row>
        <row r="241">
          <cell r="A241">
            <v>6150.79</v>
          </cell>
          <cell r="B241" t="str">
            <v>2.12.1</v>
          </cell>
        </row>
        <row r="242">
          <cell r="A242">
            <v>10309.969999999999</v>
          </cell>
          <cell r="B242" t="str">
            <v>2.12.1</v>
          </cell>
        </row>
        <row r="243">
          <cell r="A243">
            <v>28887.040000000001</v>
          </cell>
          <cell r="B243" t="str">
            <v>2.8.1</v>
          </cell>
        </row>
        <row r="244">
          <cell r="A244">
            <v>23605.39</v>
          </cell>
          <cell r="B244" t="str">
            <v>2.8.1</v>
          </cell>
        </row>
        <row r="245">
          <cell r="A245">
            <v>23057.26</v>
          </cell>
          <cell r="B245" t="str">
            <v>2.8.1</v>
          </cell>
        </row>
        <row r="246">
          <cell r="A246">
            <v>4921.9799999999996</v>
          </cell>
          <cell r="B246" t="str">
            <v>2.8.1</v>
          </cell>
        </row>
        <row r="247">
          <cell r="A247">
            <v>34803.99</v>
          </cell>
          <cell r="B247" t="str">
            <v>2.8.1</v>
          </cell>
        </row>
        <row r="248">
          <cell r="A248">
            <v>3362.26</v>
          </cell>
          <cell r="B248" t="str">
            <v>2.8.1</v>
          </cell>
        </row>
        <row r="249">
          <cell r="A249">
            <v>2306.58</v>
          </cell>
          <cell r="B249" t="str">
            <v>2.8.1</v>
          </cell>
        </row>
        <row r="250">
          <cell r="A250">
            <v>7480.76</v>
          </cell>
          <cell r="B250" t="str">
            <v>2.8.1</v>
          </cell>
        </row>
        <row r="251">
          <cell r="A251">
            <v>3867.68</v>
          </cell>
          <cell r="B251" t="str">
            <v>2.8.1</v>
          </cell>
        </row>
        <row r="252">
          <cell r="A252">
            <v>2484.4499999999998</v>
          </cell>
          <cell r="B252" t="str">
            <v>2.8.1</v>
          </cell>
        </row>
        <row r="253">
          <cell r="A253">
            <v>6966.68</v>
          </cell>
          <cell r="B253" t="str">
            <v>2.8.1</v>
          </cell>
        </row>
        <row r="254">
          <cell r="A254">
            <v>625.96</v>
          </cell>
          <cell r="B254" t="str">
            <v>2.8.1</v>
          </cell>
        </row>
        <row r="255">
          <cell r="A255">
            <v>3801.06</v>
          </cell>
          <cell r="B255" t="str">
            <v>2.8.1</v>
          </cell>
        </row>
        <row r="256">
          <cell r="A256">
            <v>3247.94</v>
          </cell>
          <cell r="B256" t="str">
            <v>2.8.1</v>
          </cell>
        </row>
        <row r="257">
          <cell r="A257">
            <v>4120.22</v>
          </cell>
          <cell r="B257" t="str">
            <v>2.8.1</v>
          </cell>
        </row>
        <row r="258">
          <cell r="A258">
            <v>19597.099999999999</v>
          </cell>
          <cell r="B258" t="str">
            <v>2.8.1</v>
          </cell>
        </row>
        <row r="259">
          <cell r="A259">
            <v>53362.71</v>
          </cell>
          <cell r="B259" t="str">
            <v>2.8.1</v>
          </cell>
        </row>
        <row r="260">
          <cell r="A260">
            <v>820.09</v>
          </cell>
          <cell r="B260" t="str">
            <v>2.8.1</v>
          </cell>
        </row>
        <row r="261">
          <cell r="A261">
            <v>6238.17</v>
          </cell>
          <cell r="B261" t="str">
            <v>2.8.1</v>
          </cell>
        </row>
        <row r="262">
          <cell r="A262">
            <v>19968.599999999999</v>
          </cell>
          <cell r="B262" t="str">
            <v>2.8.1</v>
          </cell>
        </row>
        <row r="263">
          <cell r="A263">
            <v>1357.1</v>
          </cell>
          <cell r="B263" t="str">
            <v>2.8.1</v>
          </cell>
        </row>
        <row r="264">
          <cell r="A264">
            <v>13393.38</v>
          </cell>
          <cell r="B264" t="str">
            <v>2.8.1</v>
          </cell>
        </row>
        <row r="265">
          <cell r="A265">
            <v>368.18</v>
          </cell>
          <cell r="B265" t="str">
            <v>4.1</v>
          </cell>
        </row>
        <row r="266">
          <cell r="A266">
            <v>40686.089999999997</v>
          </cell>
          <cell r="B266" t="str">
            <v>3.1</v>
          </cell>
        </row>
        <row r="267">
          <cell r="A267">
            <v>3982.83</v>
          </cell>
          <cell r="B267" t="str">
            <v>3.1</v>
          </cell>
        </row>
        <row r="268">
          <cell r="A268">
            <v>14530.75</v>
          </cell>
          <cell r="B268" t="str">
            <v>3.1</v>
          </cell>
        </row>
        <row r="269">
          <cell r="A269">
            <v>1422.44</v>
          </cell>
          <cell r="B269" t="str">
            <v>3.1</v>
          </cell>
        </row>
        <row r="270">
          <cell r="A270">
            <v>27604.880000000001</v>
          </cell>
          <cell r="B270" t="str">
            <v>3.1</v>
          </cell>
        </row>
        <row r="271">
          <cell r="A271">
            <v>6860.88</v>
          </cell>
          <cell r="B271" t="str">
            <v>3.1</v>
          </cell>
        </row>
        <row r="272">
          <cell r="A272">
            <v>190418.38</v>
          </cell>
          <cell r="B272" t="str">
            <v>3.1</v>
          </cell>
        </row>
        <row r="273">
          <cell r="A273">
            <v>1192.8800000000001</v>
          </cell>
          <cell r="B273" t="str">
            <v>3.1</v>
          </cell>
        </row>
        <row r="274">
          <cell r="A274">
            <v>149.76</v>
          </cell>
          <cell r="B274" t="str">
            <v>3.1</v>
          </cell>
        </row>
        <row r="275">
          <cell r="A275">
            <v>21669.38</v>
          </cell>
          <cell r="B275" t="str">
            <v>3.1</v>
          </cell>
        </row>
        <row r="276">
          <cell r="A276">
            <v>21789.89</v>
          </cell>
          <cell r="B276" t="str">
            <v>3.1</v>
          </cell>
        </row>
        <row r="277">
          <cell r="A277">
            <v>475.63</v>
          </cell>
          <cell r="B277" t="str">
            <v>3.1</v>
          </cell>
        </row>
        <row r="278">
          <cell r="A278">
            <v>56182.720000000001</v>
          </cell>
          <cell r="B278" t="str">
            <v>3.1</v>
          </cell>
        </row>
        <row r="279">
          <cell r="A279">
            <v>6127.44</v>
          </cell>
          <cell r="B279" t="str">
            <v>3.1</v>
          </cell>
        </row>
        <row r="280">
          <cell r="A280">
            <v>44957.78</v>
          </cell>
          <cell r="B280" t="str">
            <v>3.1</v>
          </cell>
        </row>
        <row r="281">
          <cell r="A281">
            <v>4903.22</v>
          </cell>
          <cell r="B281" t="str">
            <v>3.1</v>
          </cell>
        </row>
        <row r="282">
          <cell r="A282">
            <v>34362.57</v>
          </cell>
          <cell r="B282" t="str">
            <v>3.1</v>
          </cell>
        </row>
        <row r="283">
          <cell r="A283">
            <v>70679.11</v>
          </cell>
          <cell r="B283" t="str">
            <v>3.1</v>
          </cell>
        </row>
        <row r="284">
          <cell r="A284">
            <v>3829.43</v>
          </cell>
          <cell r="B284" t="str">
            <v>3.1</v>
          </cell>
        </row>
        <row r="285">
          <cell r="A285">
            <v>8078.6</v>
          </cell>
          <cell r="B285" t="str">
            <v>3.1</v>
          </cell>
        </row>
        <row r="286">
          <cell r="A286">
            <v>13243.67</v>
          </cell>
          <cell r="B286" t="str">
            <v>1.1.1</v>
          </cell>
        </row>
        <row r="287">
          <cell r="A287">
            <v>16186.71</v>
          </cell>
          <cell r="B287" t="str">
            <v>1.1.1</v>
          </cell>
        </row>
        <row r="288">
          <cell r="A288">
            <v>4453.43</v>
          </cell>
          <cell r="B288" t="str">
            <v>1.1.1</v>
          </cell>
        </row>
        <row r="289">
          <cell r="A289">
            <v>5443.08</v>
          </cell>
          <cell r="B289" t="str">
            <v>1.1.1</v>
          </cell>
        </row>
        <row r="290">
          <cell r="A290">
            <v>51711.75</v>
          </cell>
          <cell r="B290" t="str">
            <v>1.1.1</v>
          </cell>
        </row>
        <row r="291">
          <cell r="A291">
            <v>63203.25</v>
          </cell>
          <cell r="B291" t="str">
            <v>1.1.1</v>
          </cell>
        </row>
        <row r="292">
          <cell r="A292">
            <v>18614.25</v>
          </cell>
          <cell r="B292" t="str">
            <v>1.1.1</v>
          </cell>
        </row>
        <row r="293">
          <cell r="A293">
            <v>22750.75</v>
          </cell>
          <cell r="B293" t="str">
            <v>1.1.1</v>
          </cell>
        </row>
        <row r="294">
          <cell r="A294">
            <v>7573.36</v>
          </cell>
          <cell r="B294" t="str">
            <v>3.1</v>
          </cell>
        </row>
        <row r="295">
          <cell r="A295">
            <v>714400.11</v>
          </cell>
          <cell r="B295" t="str">
            <v>3.1</v>
          </cell>
        </row>
        <row r="296">
          <cell r="A296">
            <v>1763.33</v>
          </cell>
          <cell r="B296" t="str">
            <v>3.1</v>
          </cell>
        </row>
        <row r="297">
          <cell r="A297">
            <v>629.76</v>
          </cell>
          <cell r="B297" t="str">
            <v>3.1</v>
          </cell>
        </row>
        <row r="298">
          <cell r="A298">
            <v>32013.87</v>
          </cell>
          <cell r="B298" t="str">
            <v>3.1</v>
          </cell>
        </row>
        <row r="299">
          <cell r="A299">
            <v>16679.23</v>
          </cell>
          <cell r="B299" t="str">
            <v>3.1</v>
          </cell>
        </row>
        <row r="300">
          <cell r="A300">
            <v>9785.86</v>
          </cell>
          <cell r="B300" t="str">
            <v>3.1</v>
          </cell>
        </row>
        <row r="301">
          <cell r="A301">
            <v>878.95</v>
          </cell>
          <cell r="B301" t="str">
            <v>3.1</v>
          </cell>
        </row>
        <row r="302">
          <cell r="A302">
            <v>2459.73</v>
          </cell>
          <cell r="B302" t="str">
            <v>3.1</v>
          </cell>
        </row>
        <row r="303">
          <cell r="A303">
            <v>1968.3</v>
          </cell>
          <cell r="B303" t="str">
            <v>3.1</v>
          </cell>
        </row>
        <row r="304">
          <cell r="A304">
            <v>4616.67</v>
          </cell>
          <cell r="B304" t="str">
            <v>3.1</v>
          </cell>
        </row>
        <row r="305">
          <cell r="A305">
            <v>165.31</v>
          </cell>
          <cell r="B305" t="str">
            <v>3.1</v>
          </cell>
        </row>
        <row r="306">
          <cell r="A306">
            <v>88838.79</v>
          </cell>
          <cell r="B306" t="str">
            <v>3.1</v>
          </cell>
        </row>
        <row r="307">
          <cell r="A307">
            <v>106.44</v>
          </cell>
          <cell r="B307" t="str">
            <v>3.1</v>
          </cell>
        </row>
        <row r="308">
          <cell r="A308">
            <v>38.020000000000003</v>
          </cell>
          <cell r="B308" t="str">
            <v>3.1</v>
          </cell>
        </row>
        <row r="309">
          <cell r="A309">
            <v>1932.49</v>
          </cell>
          <cell r="B309" t="str">
            <v>3.1</v>
          </cell>
        </row>
        <row r="310">
          <cell r="A310">
            <v>1006.83</v>
          </cell>
          <cell r="B310" t="str">
            <v>3.1</v>
          </cell>
        </row>
        <row r="311">
          <cell r="A311">
            <v>590.72</v>
          </cell>
          <cell r="B311" t="str">
            <v>3.1</v>
          </cell>
        </row>
        <row r="312">
          <cell r="A312">
            <v>53.06</v>
          </cell>
          <cell r="B312" t="str">
            <v>3.1</v>
          </cell>
        </row>
        <row r="313">
          <cell r="A313">
            <v>148.47999999999999</v>
          </cell>
          <cell r="B313" t="str">
            <v>3.1</v>
          </cell>
        </row>
        <row r="314">
          <cell r="A314">
            <v>118.81</v>
          </cell>
          <cell r="B314" t="str">
            <v>3.1</v>
          </cell>
        </row>
        <row r="315">
          <cell r="A315">
            <v>278.68</v>
          </cell>
          <cell r="B315" t="str">
            <v>3.1</v>
          </cell>
        </row>
        <row r="316">
          <cell r="A316">
            <v>383905.25</v>
          </cell>
          <cell r="B316" t="str">
            <v>3.1</v>
          </cell>
        </row>
        <row r="317">
          <cell r="A317">
            <v>38614.080000000002</v>
          </cell>
          <cell r="B317" t="str">
            <v>3.1</v>
          </cell>
        </row>
        <row r="318">
          <cell r="A318">
            <v>24786.080000000002</v>
          </cell>
          <cell r="B318" t="str">
            <v>4.1</v>
          </cell>
        </row>
        <row r="319">
          <cell r="A319">
            <v>2986.76</v>
          </cell>
          <cell r="B319" t="str">
            <v>4.2</v>
          </cell>
        </row>
        <row r="320">
          <cell r="A320">
            <v>71.25</v>
          </cell>
          <cell r="B320" t="str">
            <v>4.1</v>
          </cell>
        </row>
        <row r="321">
          <cell r="A321">
            <v>13614.83</v>
          </cell>
          <cell r="B321" t="str">
            <v>4.6</v>
          </cell>
        </row>
        <row r="322">
          <cell r="A322">
            <v>21036.85</v>
          </cell>
          <cell r="B322" t="str">
            <v>3.1</v>
          </cell>
        </row>
        <row r="323">
          <cell r="A323">
            <v>168080.98</v>
          </cell>
          <cell r="B323" t="str">
            <v>3.1</v>
          </cell>
        </row>
        <row r="324">
          <cell r="A324">
            <v>57500</v>
          </cell>
          <cell r="B324" t="str">
            <v>4.4</v>
          </cell>
        </row>
        <row r="325">
          <cell r="A325">
            <v>4471.6499999999996</v>
          </cell>
          <cell r="B325" t="str">
            <v>4.4</v>
          </cell>
        </row>
        <row r="326">
          <cell r="A326">
            <v>79.5</v>
          </cell>
          <cell r="B326" t="str">
            <v>4.1</v>
          </cell>
        </row>
        <row r="327">
          <cell r="A327">
            <v>159.47</v>
          </cell>
          <cell r="B327" t="str">
            <v>1.1.1</v>
          </cell>
        </row>
        <row r="328">
          <cell r="A328">
            <v>28.14</v>
          </cell>
          <cell r="B328" t="str">
            <v>1.1.1</v>
          </cell>
        </row>
        <row r="329">
          <cell r="A329">
            <v>159.47</v>
          </cell>
          <cell r="B329" t="str">
            <v>4.1</v>
          </cell>
        </row>
        <row r="330">
          <cell r="A330">
            <v>48.55</v>
          </cell>
          <cell r="B330" t="str">
            <v>4.1</v>
          </cell>
        </row>
        <row r="331">
          <cell r="A331">
            <v>105.49</v>
          </cell>
          <cell r="B331" t="str">
            <v>1.1.1</v>
          </cell>
        </row>
        <row r="332">
          <cell r="A332">
            <v>18.62</v>
          </cell>
          <cell r="B332" t="str">
            <v>1.1.1</v>
          </cell>
        </row>
        <row r="333">
          <cell r="A333">
            <v>105.49</v>
          </cell>
          <cell r="B333" t="str">
            <v>4.1</v>
          </cell>
        </row>
        <row r="334">
          <cell r="A334">
            <v>2788.23</v>
          </cell>
          <cell r="B334" t="str">
            <v>4.1</v>
          </cell>
        </row>
        <row r="335">
          <cell r="A335">
            <v>52.5</v>
          </cell>
          <cell r="B335" t="str">
            <v>4.1</v>
          </cell>
        </row>
        <row r="336">
          <cell r="A336">
            <v>9</v>
          </cell>
          <cell r="B336" t="str">
            <v>4.1</v>
          </cell>
        </row>
        <row r="337">
          <cell r="A337">
            <v>5173.74</v>
          </cell>
          <cell r="B337" t="str">
            <v>4.1</v>
          </cell>
        </row>
        <row r="338">
          <cell r="A338">
            <v>315</v>
          </cell>
          <cell r="B338" t="str">
            <v>4.1</v>
          </cell>
        </row>
        <row r="339">
          <cell r="A339">
            <v>23380</v>
          </cell>
          <cell r="B339" t="str">
            <v>4.6</v>
          </cell>
        </row>
        <row r="340">
          <cell r="A340">
            <v>1532.5</v>
          </cell>
          <cell r="B340" t="str">
            <v>4.6</v>
          </cell>
        </row>
        <row r="341">
          <cell r="A341">
            <v>4904</v>
          </cell>
          <cell r="B341" t="str">
            <v>4.6</v>
          </cell>
        </row>
        <row r="342">
          <cell r="A342">
            <v>441.24</v>
          </cell>
          <cell r="B342" t="str">
            <v>4.6</v>
          </cell>
        </row>
        <row r="343">
          <cell r="A343">
            <v>220.62</v>
          </cell>
          <cell r="B343" t="str">
            <v>4.6</v>
          </cell>
        </row>
        <row r="344">
          <cell r="A344">
            <v>1838.5</v>
          </cell>
          <cell r="B344" t="str">
            <v>4.6</v>
          </cell>
        </row>
        <row r="345">
          <cell r="A345">
            <v>2820</v>
          </cell>
          <cell r="B345" t="str">
            <v>4.6</v>
          </cell>
        </row>
        <row r="346">
          <cell r="A346">
            <v>4904</v>
          </cell>
          <cell r="B346" t="str">
            <v>4.6</v>
          </cell>
        </row>
        <row r="347">
          <cell r="A347">
            <v>490.4</v>
          </cell>
          <cell r="B347" t="str">
            <v>4.6</v>
          </cell>
        </row>
        <row r="348">
          <cell r="A348">
            <v>4045.8</v>
          </cell>
          <cell r="B348" t="str">
            <v>4.6</v>
          </cell>
        </row>
        <row r="349">
          <cell r="A349">
            <v>3224.38</v>
          </cell>
          <cell r="B349" t="str">
            <v>4.6</v>
          </cell>
        </row>
        <row r="350">
          <cell r="A350">
            <v>32855.449999999997</v>
          </cell>
          <cell r="B350" t="str">
            <v>4.6</v>
          </cell>
        </row>
        <row r="351">
          <cell r="A351">
            <v>565.38</v>
          </cell>
          <cell r="B351" t="str">
            <v>4.1</v>
          </cell>
        </row>
        <row r="352">
          <cell r="A352">
            <v>1827.27</v>
          </cell>
          <cell r="B352" t="str">
            <v>1.1.1</v>
          </cell>
        </row>
        <row r="353">
          <cell r="A353">
            <v>322.45999999999998</v>
          </cell>
          <cell r="B353" t="str">
            <v>1.1.1</v>
          </cell>
        </row>
        <row r="354">
          <cell r="A354">
            <v>7309.08</v>
          </cell>
          <cell r="B354" t="str">
            <v>4.1</v>
          </cell>
        </row>
        <row r="355">
          <cell r="A355">
            <v>4836.8900000000003</v>
          </cell>
          <cell r="B355" t="str">
            <v>4.1</v>
          </cell>
        </row>
        <row r="356">
          <cell r="A356">
            <v>838.22</v>
          </cell>
          <cell r="B356" t="str">
            <v>4.1</v>
          </cell>
        </row>
        <row r="357">
          <cell r="A357">
            <v>2390.36</v>
          </cell>
          <cell r="B357" t="str">
            <v>4.1</v>
          </cell>
        </row>
        <row r="358">
          <cell r="A358">
            <v>5236.3999999999996</v>
          </cell>
          <cell r="B358" t="str">
            <v>4.1</v>
          </cell>
        </row>
        <row r="359">
          <cell r="A359">
            <v>1827.27</v>
          </cell>
          <cell r="B359" t="str">
            <v>1.1.1</v>
          </cell>
        </row>
        <row r="360">
          <cell r="A360">
            <v>322.45999999999998</v>
          </cell>
          <cell r="B360" t="str">
            <v>1.1.1</v>
          </cell>
        </row>
        <row r="361">
          <cell r="A361">
            <v>1827.27</v>
          </cell>
          <cell r="B361" t="str">
            <v>4.1</v>
          </cell>
        </row>
        <row r="362">
          <cell r="A362">
            <v>909.23</v>
          </cell>
          <cell r="B362" t="str">
            <v>4.1</v>
          </cell>
        </row>
        <row r="363">
          <cell r="A363">
            <v>2154.27</v>
          </cell>
          <cell r="B363" t="str">
            <v>4.1</v>
          </cell>
        </row>
        <row r="364">
          <cell r="A364">
            <v>12615.79</v>
          </cell>
          <cell r="B364" t="str">
            <v>4.1</v>
          </cell>
        </row>
        <row r="365">
          <cell r="A365">
            <v>1978.95</v>
          </cell>
          <cell r="B365" t="str">
            <v>4.1</v>
          </cell>
        </row>
        <row r="366">
          <cell r="A366">
            <v>3710.53</v>
          </cell>
          <cell r="B366" t="str">
            <v>4.1</v>
          </cell>
        </row>
        <row r="367">
          <cell r="A367">
            <v>5916.26</v>
          </cell>
          <cell r="B367" t="str">
            <v>4.1</v>
          </cell>
        </row>
        <row r="368">
          <cell r="A368">
            <v>462.22</v>
          </cell>
          <cell r="B368" t="str">
            <v>4.2</v>
          </cell>
        </row>
        <row r="369">
          <cell r="A369">
            <v>432.76</v>
          </cell>
          <cell r="B369" t="str">
            <v>4.2</v>
          </cell>
        </row>
        <row r="370">
          <cell r="A370">
            <v>938.21</v>
          </cell>
          <cell r="B370" t="str">
            <v>4.2</v>
          </cell>
        </row>
        <row r="371">
          <cell r="A371">
            <v>774.48</v>
          </cell>
          <cell r="B371" t="str">
            <v>4.2</v>
          </cell>
        </row>
        <row r="372">
          <cell r="A372">
            <v>784.56</v>
          </cell>
          <cell r="B372" t="str">
            <v>4.2</v>
          </cell>
        </row>
        <row r="373">
          <cell r="A373">
            <v>227.16</v>
          </cell>
          <cell r="B373" t="str">
            <v>4.2</v>
          </cell>
        </row>
        <row r="374">
          <cell r="A374">
            <v>184.27</v>
          </cell>
          <cell r="B374" t="str">
            <v>4.2</v>
          </cell>
        </row>
        <row r="375">
          <cell r="A375">
            <v>132.74</v>
          </cell>
          <cell r="B375" t="str">
            <v>4.2</v>
          </cell>
        </row>
        <row r="376">
          <cell r="A376">
            <v>258.16000000000003</v>
          </cell>
          <cell r="B376" t="str">
            <v>4.2</v>
          </cell>
        </row>
        <row r="377">
          <cell r="A377">
            <v>418.43</v>
          </cell>
          <cell r="B377" t="str">
            <v>4.2</v>
          </cell>
        </row>
        <row r="378">
          <cell r="A378">
            <v>518.64</v>
          </cell>
          <cell r="B378" t="str">
            <v>4.2</v>
          </cell>
        </row>
        <row r="379">
          <cell r="A379">
            <v>454.32</v>
          </cell>
          <cell r="B379" t="str">
            <v>4.2</v>
          </cell>
        </row>
        <row r="380">
          <cell r="A380">
            <v>368.54</v>
          </cell>
          <cell r="B380" t="str">
            <v>4.2</v>
          </cell>
        </row>
        <row r="381">
          <cell r="A381">
            <v>265.49</v>
          </cell>
          <cell r="B381" t="str">
            <v>4.2</v>
          </cell>
        </row>
        <row r="382">
          <cell r="A382">
            <v>432.76</v>
          </cell>
          <cell r="B382" t="str">
            <v>4.2</v>
          </cell>
        </row>
        <row r="383">
          <cell r="A383">
            <v>938.21</v>
          </cell>
          <cell r="B383" t="str">
            <v>4.2</v>
          </cell>
        </row>
        <row r="384">
          <cell r="A384">
            <v>774.48</v>
          </cell>
          <cell r="B384" t="str">
            <v>4.2</v>
          </cell>
        </row>
        <row r="385">
          <cell r="A385">
            <v>784.56</v>
          </cell>
          <cell r="B385" t="str">
            <v>4.2</v>
          </cell>
        </row>
        <row r="386">
          <cell r="A386">
            <v>227.16</v>
          </cell>
          <cell r="B386" t="str">
            <v>4.2</v>
          </cell>
        </row>
        <row r="387">
          <cell r="A387">
            <v>184.27</v>
          </cell>
          <cell r="B387" t="str">
            <v>4.2</v>
          </cell>
        </row>
        <row r="388">
          <cell r="A388">
            <v>132.74</v>
          </cell>
          <cell r="B388" t="str">
            <v>4.2</v>
          </cell>
        </row>
        <row r="389">
          <cell r="A389">
            <v>450</v>
          </cell>
          <cell r="B389" t="str">
            <v>2.12.1</v>
          </cell>
        </row>
        <row r="390">
          <cell r="A390">
            <v>450</v>
          </cell>
          <cell r="B390" t="str">
            <v>2.12.1</v>
          </cell>
        </row>
        <row r="391">
          <cell r="A391">
            <v>208.34</v>
          </cell>
          <cell r="B391" t="str">
            <v>4.2</v>
          </cell>
        </row>
        <row r="392">
          <cell r="A392">
            <v>5758.34</v>
          </cell>
          <cell r="B392" t="str">
            <v>4.2</v>
          </cell>
        </row>
        <row r="393">
          <cell r="A393">
            <v>1670.72</v>
          </cell>
          <cell r="B393" t="str">
            <v>4.2</v>
          </cell>
        </row>
        <row r="394">
          <cell r="A394">
            <v>14025.6</v>
          </cell>
          <cell r="B394" t="str">
            <v>4.2</v>
          </cell>
        </row>
        <row r="395">
          <cell r="A395">
            <v>1401.6</v>
          </cell>
          <cell r="B395" t="str">
            <v>4.2</v>
          </cell>
        </row>
        <row r="396">
          <cell r="A396">
            <v>12500</v>
          </cell>
          <cell r="B396" t="str">
            <v>2.12.1</v>
          </cell>
        </row>
        <row r="397">
          <cell r="A397">
            <v>1665.31</v>
          </cell>
          <cell r="B397" t="str">
            <v>4.1</v>
          </cell>
        </row>
        <row r="398">
          <cell r="A398">
            <v>8622.9</v>
          </cell>
          <cell r="B398" t="str">
            <v>4.1</v>
          </cell>
        </row>
        <row r="399">
          <cell r="A399">
            <v>66951.53</v>
          </cell>
          <cell r="B399" t="str">
            <v>4.1</v>
          </cell>
        </row>
        <row r="400">
          <cell r="A400">
            <v>6072.73</v>
          </cell>
          <cell r="B400" t="str">
            <v>4.2</v>
          </cell>
        </row>
        <row r="401">
          <cell r="A401">
            <v>3216.76</v>
          </cell>
          <cell r="B401" t="str">
            <v>4.2</v>
          </cell>
        </row>
        <row r="402">
          <cell r="A402">
            <v>5039.62</v>
          </cell>
          <cell r="B402" t="str">
            <v>4.2</v>
          </cell>
        </row>
        <row r="403">
          <cell r="A403">
            <v>6149.6</v>
          </cell>
          <cell r="B403" t="str">
            <v>4.2</v>
          </cell>
        </row>
        <row r="404">
          <cell r="A404">
            <v>13340.16</v>
          </cell>
          <cell r="B404" t="str">
            <v>4.2</v>
          </cell>
        </row>
        <row r="405">
          <cell r="A405">
            <v>18448.8</v>
          </cell>
          <cell r="B405" t="str">
            <v>4.2</v>
          </cell>
        </row>
        <row r="406">
          <cell r="A406">
            <v>3860.68</v>
          </cell>
          <cell r="B406" t="str">
            <v>4.1</v>
          </cell>
        </row>
        <row r="407">
          <cell r="A407">
            <v>2062.96</v>
          </cell>
          <cell r="B407" t="str">
            <v>4.1</v>
          </cell>
        </row>
        <row r="408">
          <cell r="A408">
            <v>1845.13</v>
          </cell>
          <cell r="B408" t="str">
            <v>4.1</v>
          </cell>
        </row>
        <row r="409">
          <cell r="A409">
            <v>985.95</v>
          </cell>
          <cell r="B409" t="str">
            <v>4.1</v>
          </cell>
        </row>
        <row r="410">
          <cell r="A410">
            <v>11409.7</v>
          </cell>
          <cell r="B410" t="str">
            <v>4.2</v>
          </cell>
        </row>
        <row r="411">
          <cell r="A411">
            <v>2383.39</v>
          </cell>
          <cell r="B411" t="str">
            <v>4.2</v>
          </cell>
        </row>
        <row r="412">
          <cell r="A412">
            <v>2001.02</v>
          </cell>
          <cell r="B412" t="str">
            <v>4.2</v>
          </cell>
        </row>
        <row r="413">
          <cell r="A413">
            <v>8301.9599999999991</v>
          </cell>
          <cell r="B413" t="str">
            <v>4.2</v>
          </cell>
        </row>
        <row r="414">
          <cell r="A414">
            <v>6762.72</v>
          </cell>
          <cell r="B414" t="str">
            <v>4.2</v>
          </cell>
        </row>
        <row r="415">
          <cell r="A415">
            <v>5611.51</v>
          </cell>
          <cell r="B415" t="str">
            <v>4.2</v>
          </cell>
        </row>
        <row r="416">
          <cell r="A416">
            <v>3639.31</v>
          </cell>
          <cell r="B416" t="str">
            <v>4.2</v>
          </cell>
        </row>
        <row r="417">
          <cell r="A417">
            <v>1716.74</v>
          </cell>
          <cell r="B417" t="str">
            <v>4.1</v>
          </cell>
        </row>
        <row r="418">
          <cell r="A418">
            <v>917.34</v>
          </cell>
          <cell r="B418" t="str">
            <v>4.1</v>
          </cell>
        </row>
        <row r="419">
          <cell r="A419">
            <v>1025.07</v>
          </cell>
          <cell r="B419" t="str">
            <v>4.1</v>
          </cell>
        </row>
        <row r="420">
          <cell r="A420">
            <v>547.75</v>
          </cell>
          <cell r="B420" t="str">
            <v>4.1</v>
          </cell>
        </row>
        <row r="421">
          <cell r="A421">
            <v>1334.02</v>
          </cell>
          <cell r="B421" t="str">
            <v>4.2</v>
          </cell>
        </row>
        <row r="422">
          <cell r="A422">
            <v>5534.64</v>
          </cell>
          <cell r="B422" t="str">
            <v>4.2</v>
          </cell>
        </row>
        <row r="423">
          <cell r="A423">
            <v>8465.74</v>
          </cell>
          <cell r="B423" t="str">
            <v>4.1</v>
          </cell>
        </row>
        <row r="424">
          <cell r="A424">
            <v>3402.28</v>
          </cell>
          <cell r="B424" t="str">
            <v>4.1</v>
          </cell>
        </row>
        <row r="425">
          <cell r="A425">
            <v>2489.14</v>
          </cell>
          <cell r="B425" t="str">
            <v>4.1</v>
          </cell>
        </row>
        <row r="426">
          <cell r="A426">
            <v>7336.96</v>
          </cell>
          <cell r="B426" t="str">
            <v>4.1</v>
          </cell>
        </row>
        <row r="427">
          <cell r="A427">
            <v>2695.93</v>
          </cell>
          <cell r="B427" t="str">
            <v>4.1</v>
          </cell>
        </row>
        <row r="428">
          <cell r="A428">
            <v>69.03</v>
          </cell>
          <cell r="B428" t="str">
            <v>4.1</v>
          </cell>
        </row>
        <row r="429">
          <cell r="A429">
            <v>1290</v>
          </cell>
          <cell r="B429" t="str">
            <v>4.3</v>
          </cell>
        </row>
        <row r="430">
          <cell r="A430">
            <v>6879.38</v>
          </cell>
          <cell r="B430" t="str">
            <v>4.1</v>
          </cell>
        </row>
        <row r="431">
          <cell r="A431">
            <v>3676</v>
          </cell>
          <cell r="B431" t="str">
            <v>4.1</v>
          </cell>
        </row>
        <row r="432">
          <cell r="A432">
            <v>1379.86</v>
          </cell>
          <cell r="B432" t="str">
            <v>4.1</v>
          </cell>
        </row>
        <row r="433">
          <cell r="A433">
            <v>737.33</v>
          </cell>
          <cell r="B433" t="str">
            <v>4.1</v>
          </cell>
        </row>
        <row r="434">
          <cell r="A434">
            <v>145.16</v>
          </cell>
          <cell r="B434" t="str">
            <v>4.1</v>
          </cell>
        </row>
        <row r="435">
          <cell r="A435">
            <v>77.56</v>
          </cell>
          <cell r="B435" t="str">
            <v>4.1</v>
          </cell>
        </row>
        <row r="436">
          <cell r="A436">
            <v>349.2</v>
          </cell>
          <cell r="B436" t="str">
            <v>4.3</v>
          </cell>
        </row>
        <row r="437">
          <cell r="A437">
            <v>349.2</v>
          </cell>
          <cell r="B437" t="str">
            <v>4.3</v>
          </cell>
        </row>
        <row r="438">
          <cell r="A438">
            <v>349.2</v>
          </cell>
          <cell r="B438" t="str">
            <v>4.3</v>
          </cell>
        </row>
        <row r="439">
          <cell r="A439">
            <v>349.2</v>
          </cell>
          <cell r="B439" t="str">
            <v>4.3</v>
          </cell>
        </row>
        <row r="440">
          <cell r="A440">
            <v>349.2</v>
          </cell>
          <cell r="B440" t="str">
            <v>4.3</v>
          </cell>
        </row>
        <row r="441">
          <cell r="A441">
            <v>35000</v>
          </cell>
          <cell r="B441" t="str">
            <v>4.3</v>
          </cell>
        </row>
        <row r="442">
          <cell r="A442">
            <v>35000</v>
          </cell>
          <cell r="B442" t="str">
            <v>4.3</v>
          </cell>
        </row>
        <row r="443">
          <cell r="A443">
            <v>19316.419999999998</v>
          </cell>
          <cell r="B443" t="str">
            <v>4.3</v>
          </cell>
        </row>
        <row r="444">
          <cell r="A444">
            <v>746.7</v>
          </cell>
          <cell r="B444" t="str">
            <v>1.1.1</v>
          </cell>
        </row>
        <row r="445">
          <cell r="A445">
            <v>914.32</v>
          </cell>
          <cell r="B445" t="str">
            <v>1.1.1</v>
          </cell>
        </row>
        <row r="446">
          <cell r="A446">
            <v>215401.81</v>
          </cell>
          <cell r="B446" t="str">
            <v>4.1</v>
          </cell>
        </row>
        <row r="447">
          <cell r="A447">
            <v>26.26</v>
          </cell>
          <cell r="B447" t="str">
            <v>1.1.1</v>
          </cell>
        </row>
        <row r="448">
          <cell r="A448">
            <v>8893.48</v>
          </cell>
          <cell r="B448" t="str">
            <v>4.1</v>
          </cell>
        </row>
        <row r="449">
          <cell r="A449">
            <v>6841.14</v>
          </cell>
          <cell r="B449" t="str">
            <v>4.1</v>
          </cell>
        </row>
        <row r="450">
          <cell r="A450">
            <v>10261.709999999999</v>
          </cell>
          <cell r="B450" t="str">
            <v>4.1</v>
          </cell>
        </row>
        <row r="451">
          <cell r="A451">
            <v>1494</v>
          </cell>
          <cell r="B451" t="str">
            <v>4.3</v>
          </cell>
        </row>
        <row r="452">
          <cell r="A452">
            <v>1494</v>
          </cell>
          <cell r="B452" t="str">
            <v>4.3</v>
          </cell>
        </row>
        <row r="453">
          <cell r="A453">
            <v>1494</v>
          </cell>
          <cell r="B453" t="str">
            <v>4.3</v>
          </cell>
        </row>
        <row r="454">
          <cell r="A454">
            <v>1494</v>
          </cell>
          <cell r="B454" t="str">
            <v>4.3</v>
          </cell>
        </row>
        <row r="455">
          <cell r="A455">
            <v>1494</v>
          </cell>
          <cell r="B455" t="str">
            <v>4.3</v>
          </cell>
        </row>
        <row r="456">
          <cell r="A456">
            <v>645</v>
          </cell>
          <cell r="B456" t="str">
            <v>4.3</v>
          </cell>
        </row>
        <row r="457">
          <cell r="A457">
            <v>645</v>
          </cell>
          <cell r="B457" t="str">
            <v>4.3</v>
          </cell>
        </row>
        <row r="458">
          <cell r="A458">
            <v>645</v>
          </cell>
          <cell r="B458" t="str">
            <v>4.3</v>
          </cell>
        </row>
        <row r="459">
          <cell r="A459">
            <v>645</v>
          </cell>
          <cell r="B459" t="str">
            <v>4.3</v>
          </cell>
        </row>
        <row r="460">
          <cell r="A460">
            <v>645</v>
          </cell>
          <cell r="B460" t="str">
            <v>4.3</v>
          </cell>
        </row>
        <row r="461">
          <cell r="A461">
            <v>-1494</v>
          </cell>
          <cell r="B461" t="str">
            <v>4.3</v>
          </cell>
        </row>
        <row r="462">
          <cell r="A462">
            <v>-1494</v>
          </cell>
          <cell r="B462" t="str">
            <v>4.3</v>
          </cell>
        </row>
        <row r="463">
          <cell r="A463">
            <v>-1494</v>
          </cell>
          <cell r="B463" t="str">
            <v>4.3</v>
          </cell>
        </row>
        <row r="464">
          <cell r="A464">
            <v>-1494</v>
          </cell>
          <cell r="B464" t="str">
            <v>4.3</v>
          </cell>
        </row>
        <row r="465">
          <cell r="A465">
            <v>-1494</v>
          </cell>
          <cell r="B465" t="str">
            <v>4.3</v>
          </cell>
        </row>
        <row r="466">
          <cell r="A466">
            <v>1494</v>
          </cell>
          <cell r="B466" t="str">
            <v>4.3</v>
          </cell>
        </row>
        <row r="467">
          <cell r="A467">
            <v>1494</v>
          </cell>
          <cell r="B467" t="str">
            <v>4.3</v>
          </cell>
        </row>
        <row r="468">
          <cell r="A468">
            <v>1494</v>
          </cell>
          <cell r="B468" t="str">
            <v>4.3</v>
          </cell>
        </row>
        <row r="469">
          <cell r="A469">
            <v>1494</v>
          </cell>
          <cell r="B469" t="str">
            <v>4.3</v>
          </cell>
        </row>
        <row r="470">
          <cell r="A470">
            <v>1494</v>
          </cell>
          <cell r="B470" t="str">
            <v>4.3</v>
          </cell>
        </row>
        <row r="471">
          <cell r="A471">
            <v>4386</v>
          </cell>
          <cell r="B471" t="str">
            <v>4.3</v>
          </cell>
        </row>
        <row r="472">
          <cell r="A472">
            <v>4386</v>
          </cell>
          <cell r="B472" t="str">
            <v>4.3</v>
          </cell>
        </row>
        <row r="473">
          <cell r="A473">
            <v>4386</v>
          </cell>
          <cell r="B473" t="str">
            <v>4.3</v>
          </cell>
        </row>
        <row r="474">
          <cell r="A474">
            <v>4386</v>
          </cell>
          <cell r="B474" t="str">
            <v>4.3</v>
          </cell>
        </row>
        <row r="475">
          <cell r="A475">
            <v>4386</v>
          </cell>
          <cell r="B475" t="str">
            <v>4.3</v>
          </cell>
        </row>
        <row r="476">
          <cell r="A476">
            <v>92.66</v>
          </cell>
          <cell r="B476" t="str">
            <v>4.1</v>
          </cell>
        </row>
        <row r="477">
          <cell r="A477">
            <v>71.28</v>
          </cell>
          <cell r="B477" t="str">
            <v>4.1</v>
          </cell>
        </row>
        <row r="478">
          <cell r="A478">
            <v>106.92</v>
          </cell>
          <cell r="B478" t="str">
            <v>4.1</v>
          </cell>
        </row>
        <row r="479">
          <cell r="A479">
            <v>1206.02</v>
          </cell>
          <cell r="B479" t="str">
            <v>4.1</v>
          </cell>
        </row>
        <row r="480">
          <cell r="A480">
            <v>20863.18</v>
          </cell>
          <cell r="B480" t="str">
            <v>4.1</v>
          </cell>
        </row>
        <row r="481">
          <cell r="A481">
            <v>291.41000000000003</v>
          </cell>
          <cell r="B481" t="str">
            <v>4.1</v>
          </cell>
        </row>
        <row r="482">
          <cell r="A482">
            <v>65.34</v>
          </cell>
          <cell r="B482" t="str">
            <v>4.1</v>
          </cell>
        </row>
        <row r="483">
          <cell r="A483">
            <v>130753.94</v>
          </cell>
          <cell r="B483" t="str">
            <v>4.1</v>
          </cell>
        </row>
        <row r="484">
          <cell r="A484">
            <v>1663.03</v>
          </cell>
          <cell r="B484" t="str">
            <v>4.1</v>
          </cell>
        </row>
        <row r="485">
          <cell r="A485">
            <v>4124.1000000000004</v>
          </cell>
          <cell r="B485" t="str">
            <v>1.1.1</v>
          </cell>
        </row>
        <row r="486">
          <cell r="A486">
            <v>266521.51</v>
          </cell>
          <cell r="B486" t="str">
            <v>4.1</v>
          </cell>
        </row>
        <row r="487">
          <cell r="A487">
            <v>7841.5</v>
          </cell>
          <cell r="B487" t="str">
            <v>4.1</v>
          </cell>
        </row>
        <row r="488">
          <cell r="A488">
            <v>1352.27</v>
          </cell>
          <cell r="B488" t="str">
            <v>4.1</v>
          </cell>
        </row>
        <row r="489">
          <cell r="A489">
            <v>59750.63</v>
          </cell>
          <cell r="B489" t="str">
            <v>4.1</v>
          </cell>
        </row>
        <row r="490">
          <cell r="A490">
            <v>31927.82</v>
          </cell>
          <cell r="B490" t="str">
            <v>4.1</v>
          </cell>
        </row>
        <row r="491">
          <cell r="A491">
            <v>7904.74</v>
          </cell>
          <cell r="B491" t="str">
            <v>4.1</v>
          </cell>
        </row>
        <row r="492">
          <cell r="A492">
            <v>4223.91</v>
          </cell>
          <cell r="B492" t="str">
            <v>4.1</v>
          </cell>
        </row>
        <row r="493">
          <cell r="A493">
            <v>2929.97</v>
          </cell>
          <cell r="B493" t="str">
            <v>4.1</v>
          </cell>
        </row>
        <row r="494">
          <cell r="A494">
            <v>1565.63</v>
          </cell>
          <cell r="B494" t="str">
            <v>4.1</v>
          </cell>
        </row>
        <row r="495">
          <cell r="A495">
            <v>123.84</v>
          </cell>
          <cell r="B495" t="str">
            <v>1.1.1</v>
          </cell>
        </row>
        <row r="496">
          <cell r="A496">
            <v>158.24</v>
          </cell>
          <cell r="B496" t="str">
            <v>1.1.1</v>
          </cell>
        </row>
        <row r="497">
          <cell r="A497">
            <v>462.94</v>
          </cell>
          <cell r="B497" t="str">
            <v>1.1.1</v>
          </cell>
        </row>
        <row r="498">
          <cell r="A498">
            <v>357.72</v>
          </cell>
          <cell r="B498" t="str">
            <v>1.1.1</v>
          </cell>
        </row>
        <row r="499">
          <cell r="A499">
            <v>231.47</v>
          </cell>
          <cell r="B499" t="str">
            <v>1.1.1</v>
          </cell>
        </row>
        <row r="500">
          <cell r="A500">
            <v>210.43</v>
          </cell>
          <cell r="B500" t="str">
            <v>1.1.1</v>
          </cell>
        </row>
        <row r="501">
          <cell r="A501">
            <v>526.07000000000005</v>
          </cell>
          <cell r="B501" t="str">
            <v>4.1</v>
          </cell>
        </row>
        <row r="502">
          <cell r="A502">
            <v>133.44</v>
          </cell>
          <cell r="B502" t="str">
            <v>4.1</v>
          </cell>
        </row>
        <row r="503">
          <cell r="A503">
            <v>212.19</v>
          </cell>
          <cell r="B503" t="str">
            <v>4.1</v>
          </cell>
        </row>
        <row r="504">
          <cell r="A504">
            <v>33914.620000000003</v>
          </cell>
          <cell r="B504" t="str">
            <v>2.23.1</v>
          </cell>
        </row>
        <row r="505">
          <cell r="A505">
            <v>32820.6</v>
          </cell>
          <cell r="B505" t="str">
            <v>2.23.1</v>
          </cell>
        </row>
        <row r="506">
          <cell r="A506">
            <v>11794.73</v>
          </cell>
          <cell r="B506" t="str">
            <v>3.2</v>
          </cell>
        </row>
        <row r="507">
          <cell r="A507">
            <v>13547.52</v>
          </cell>
          <cell r="B507" t="str">
            <v>3.2</v>
          </cell>
        </row>
        <row r="508">
          <cell r="A508">
            <v>14990.85</v>
          </cell>
          <cell r="B508" t="str">
            <v>3.2</v>
          </cell>
        </row>
        <row r="509">
          <cell r="A509">
            <v>44789.43</v>
          </cell>
          <cell r="B509" t="str">
            <v>3.2</v>
          </cell>
        </row>
        <row r="510">
          <cell r="A510">
            <v>11807.28</v>
          </cell>
          <cell r="B510" t="str">
            <v>3.2</v>
          </cell>
        </row>
        <row r="511">
          <cell r="A511">
            <v>2257.92</v>
          </cell>
          <cell r="B511" t="str">
            <v>3.2</v>
          </cell>
        </row>
        <row r="512">
          <cell r="A512">
            <v>3608.16</v>
          </cell>
          <cell r="B512" t="str">
            <v>1.1.1</v>
          </cell>
        </row>
        <row r="513">
          <cell r="A513">
            <v>2698.54</v>
          </cell>
          <cell r="B513" t="str">
            <v>1.1.1</v>
          </cell>
        </row>
        <row r="514">
          <cell r="A514">
            <v>24013.94</v>
          </cell>
          <cell r="B514" t="str">
            <v>2.13.2</v>
          </cell>
        </row>
        <row r="515">
          <cell r="A515">
            <v>502.83</v>
          </cell>
          <cell r="B515" t="str">
            <v>1.1.1</v>
          </cell>
        </row>
        <row r="516">
          <cell r="A516">
            <v>376.07</v>
          </cell>
          <cell r="B516" t="str">
            <v>1.1.1</v>
          </cell>
        </row>
        <row r="517">
          <cell r="A517">
            <v>3346.56</v>
          </cell>
          <cell r="B517" t="str">
            <v>2.13.2</v>
          </cell>
        </row>
        <row r="518">
          <cell r="A518">
            <v>1005.66</v>
          </cell>
          <cell r="B518" t="str">
            <v>1.1.1</v>
          </cell>
        </row>
        <row r="519">
          <cell r="A519">
            <v>752.13</v>
          </cell>
          <cell r="B519" t="str">
            <v>1.1.1</v>
          </cell>
        </row>
        <row r="520">
          <cell r="A520">
            <v>6693.13</v>
          </cell>
          <cell r="B520" t="str">
            <v>2.13.2</v>
          </cell>
        </row>
        <row r="521">
          <cell r="A521">
            <v>1005.66</v>
          </cell>
          <cell r="B521" t="str">
            <v>1.1.1</v>
          </cell>
        </row>
        <row r="522">
          <cell r="A522">
            <v>752.13</v>
          </cell>
          <cell r="B522" t="str">
            <v>1.1.1</v>
          </cell>
        </row>
        <row r="523">
          <cell r="A523">
            <v>6693.13</v>
          </cell>
          <cell r="B523" t="str">
            <v>2.13.2</v>
          </cell>
        </row>
        <row r="524">
          <cell r="A524">
            <v>6832.51</v>
          </cell>
          <cell r="B524" t="str">
            <v>1.1.1</v>
          </cell>
        </row>
        <row r="525">
          <cell r="A525">
            <v>5110.03</v>
          </cell>
          <cell r="B525" t="str">
            <v>1.1.1</v>
          </cell>
        </row>
        <row r="526">
          <cell r="A526">
            <v>45473.5</v>
          </cell>
          <cell r="B526" t="str">
            <v>2.13.2</v>
          </cell>
        </row>
        <row r="527">
          <cell r="A527">
            <v>38.08</v>
          </cell>
          <cell r="B527" t="str">
            <v>1.1.1</v>
          </cell>
        </row>
        <row r="528">
          <cell r="A528">
            <v>28.48</v>
          </cell>
          <cell r="B528" t="str">
            <v>1.1.1</v>
          </cell>
        </row>
        <row r="529">
          <cell r="A529">
            <v>253.48</v>
          </cell>
          <cell r="B529" t="str">
            <v>2.13.2</v>
          </cell>
        </row>
        <row r="530">
          <cell r="A530">
            <v>12449.31</v>
          </cell>
          <cell r="B530" t="str">
            <v>1.1.1</v>
          </cell>
        </row>
        <row r="531">
          <cell r="A531">
            <v>15215.82</v>
          </cell>
          <cell r="B531" t="str">
            <v>1.1.1</v>
          </cell>
        </row>
        <row r="532">
          <cell r="A532">
            <v>4097.71</v>
          </cell>
          <cell r="B532" t="str">
            <v>1.1.1</v>
          </cell>
        </row>
        <row r="533">
          <cell r="A533">
            <v>5008.3100000000004</v>
          </cell>
          <cell r="B533" t="str">
            <v>1.1.1</v>
          </cell>
        </row>
        <row r="534">
          <cell r="A534">
            <v>804.83</v>
          </cell>
          <cell r="B534" t="str">
            <v>1.1.1</v>
          </cell>
        </row>
        <row r="535">
          <cell r="A535">
            <v>983.69</v>
          </cell>
          <cell r="B535" t="str">
            <v>1.1.1</v>
          </cell>
        </row>
        <row r="536">
          <cell r="A536">
            <v>236.89</v>
          </cell>
          <cell r="B536" t="str">
            <v>1.1.1</v>
          </cell>
        </row>
        <row r="537">
          <cell r="A537">
            <v>289.54000000000002</v>
          </cell>
          <cell r="B537" t="str">
            <v>1.1.1</v>
          </cell>
        </row>
        <row r="538">
          <cell r="A538">
            <v>1326.78</v>
          </cell>
          <cell r="B538" t="str">
            <v>1.1.1</v>
          </cell>
        </row>
        <row r="539">
          <cell r="A539">
            <v>1621.61</v>
          </cell>
          <cell r="B539" t="str">
            <v>1.1.1</v>
          </cell>
        </row>
        <row r="540">
          <cell r="A540">
            <v>858.79</v>
          </cell>
          <cell r="B540" t="str">
            <v>1.1.1</v>
          </cell>
        </row>
        <row r="541">
          <cell r="A541">
            <v>1049.6400000000001</v>
          </cell>
          <cell r="B541" t="str">
            <v>1.1.1</v>
          </cell>
        </row>
        <row r="542">
          <cell r="A542">
            <v>107.45</v>
          </cell>
          <cell r="B542" t="str">
            <v>1.1.1</v>
          </cell>
        </row>
        <row r="543">
          <cell r="A543">
            <v>131.33000000000001</v>
          </cell>
          <cell r="B543" t="str">
            <v>1.1.1</v>
          </cell>
        </row>
        <row r="544">
          <cell r="A544">
            <v>14.69</v>
          </cell>
          <cell r="B544" t="str">
            <v>1.1.1</v>
          </cell>
        </row>
        <row r="545">
          <cell r="A545">
            <v>17.95</v>
          </cell>
          <cell r="B545" t="str">
            <v>1.1.1</v>
          </cell>
        </row>
        <row r="546">
          <cell r="A546">
            <v>164</v>
          </cell>
          <cell r="B546" t="str">
            <v>1.1.1</v>
          </cell>
        </row>
        <row r="547">
          <cell r="A547">
            <v>200.44</v>
          </cell>
          <cell r="B547" t="str">
            <v>1.1.1</v>
          </cell>
        </row>
        <row r="548">
          <cell r="A548">
            <v>409.15</v>
          </cell>
          <cell r="B548" t="str">
            <v>1.1.1</v>
          </cell>
        </row>
        <row r="549">
          <cell r="A549">
            <v>500.07</v>
          </cell>
          <cell r="B549" t="str">
            <v>1.1.1</v>
          </cell>
        </row>
        <row r="550">
          <cell r="A550">
            <v>1273.75</v>
          </cell>
          <cell r="B550" t="str">
            <v>1.1.1</v>
          </cell>
        </row>
        <row r="551">
          <cell r="A551">
            <v>1556.8</v>
          </cell>
          <cell r="B551" t="str">
            <v>1.1.1</v>
          </cell>
        </row>
        <row r="552">
          <cell r="A552">
            <v>71.040000000000006</v>
          </cell>
          <cell r="B552" t="str">
            <v>1.1.1</v>
          </cell>
        </row>
        <row r="553">
          <cell r="A553">
            <v>86.83</v>
          </cell>
          <cell r="B553" t="str">
            <v>1.1.1</v>
          </cell>
        </row>
        <row r="554">
          <cell r="A554">
            <v>2235.1999999999998</v>
          </cell>
          <cell r="B554" t="str">
            <v>1.1.1</v>
          </cell>
        </row>
        <row r="555">
          <cell r="A555">
            <v>2731.91</v>
          </cell>
          <cell r="B555" t="str">
            <v>1.1.1</v>
          </cell>
        </row>
        <row r="556">
          <cell r="A556">
            <v>758.94</v>
          </cell>
          <cell r="B556" t="str">
            <v>1.1.1</v>
          </cell>
        </row>
        <row r="557">
          <cell r="A557">
            <v>927.6</v>
          </cell>
          <cell r="B557" t="str">
            <v>1.1.1</v>
          </cell>
        </row>
        <row r="558">
          <cell r="A558">
            <v>81.56</v>
          </cell>
          <cell r="B558" t="str">
            <v>1.1.1</v>
          </cell>
        </row>
        <row r="559">
          <cell r="A559">
            <v>99.68</v>
          </cell>
          <cell r="B559" t="str">
            <v>1.1.1</v>
          </cell>
        </row>
        <row r="560">
          <cell r="A560">
            <v>342.17</v>
          </cell>
          <cell r="B560" t="str">
            <v>1.1.1</v>
          </cell>
        </row>
        <row r="561">
          <cell r="A561">
            <v>418.2</v>
          </cell>
          <cell r="B561" t="str">
            <v>1.1.1</v>
          </cell>
        </row>
        <row r="562">
          <cell r="A562">
            <v>584.77</v>
          </cell>
          <cell r="B562" t="str">
            <v>1.1.1</v>
          </cell>
        </row>
        <row r="563">
          <cell r="A563">
            <v>714.71</v>
          </cell>
          <cell r="B563" t="str">
            <v>1.1.1</v>
          </cell>
        </row>
        <row r="564">
          <cell r="A564">
            <v>741.86</v>
          </cell>
          <cell r="B564" t="str">
            <v>1.1.1</v>
          </cell>
        </row>
        <row r="565">
          <cell r="A565">
            <v>906.72</v>
          </cell>
          <cell r="B565" t="str">
            <v>1.1.1</v>
          </cell>
        </row>
        <row r="566">
          <cell r="A566">
            <v>361.5</v>
          </cell>
          <cell r="B566" t="str">
            <v>1.1.1</v>
          </cell>
        </row>
        <row r="567">
          <cell r="A567">
            <v>441.84</v>
          </cell>
          <cell r="B567" t="str">
            <v>1.1.1</v>
          </cell>
        </row>
        <row r="568">
          <cell r="A568">
            <v>268.64999999999998</v>
          </cell>
          <cell r="B568" t="str">
            <v>1.1.1</v>
          </cell>
        </row>
        <row r="569">
          <cell r="A569">
            <v>328.35</v>
          </cell>
          <cell r="B569" t="str">
            <v>1.1.1</v>
          </cell>
        </row>
        <row r="570">
          <cell r="A570">
            <v>172.75</v>
          </cell>
          <cell r="B570" t="str">
            <v>1.1.1</v>
          </cell>
        </row>
        <row r="571">
          <cell r="A571">
            <v>211.13</v>
          </cell>
          <cell r="B571" t="str">
            <v>1.1.1</v>
          </cell>
        </row>
        <row r="572">
          <cell r="A572">
            <v>3704.21</v>
          </cell>
          <cell r="B572" t="str">
            <v>1.1.1</v>
          </cell>
        </row>
        <row r="573">
          <cell r="A573">
            <v>500.26</v>
          </cell>
          <cell r="B573" t="str">
            <v>1.1.1</v>
          </cell>
        </row>
        <row r="574">
          <cell r="A574">
            <v>611.41999999999996</v>
          </cell>
          <cell r="B574" t="str">
            <v>1.1.1</v>
          </cell>
        </row>
        <row r="575">
          <cell r="A575">
            <v>9106.02</v>
          </cell>
          <cell r="B575" t="str">
            <v>2.13.2</v>
          </cell>
        </row>
        <row r="576">
          <cell r="A576">
            <v>25.37</v>
          </cell>
          <cell r="B576" t="str">
            <v>2.13.2</v>
          </cell>
        </row>
        <row r="577">
          <cell r="A577">
            <v>19.2</v>
          </cell>
          <cell r="B577" t="str">
            <v>2.13.2</v>
          </cell>
        </row>
        <row r="578">
          <cell r="A578">
            <v>365.23</v>
          </cell>
          <cell r="B578" t="str">
            <v>2.13.2</v>
          </cell>
        </row>
        <row r="579">
          <cell r="A579">
            <v>242.2</v>
          </cell>
          <cell r="B579" t="str">
            <v>2.13.2</v>
          </cell>
        </row>
        <row r="580">
          <cell r="A580">
            <v>63.28</v>
          </cell>
          <cell r="B580" t="str">
            <v>2.13.2</v>
          </cell>
        </row>
        <row r="581">
          <cell r="A581">
            <v>40.82</v>
          </cell>
          <cell r="B581" t="str">
            <v>2.13.2</v>
          </cell>
        </row>
        <row r="582">
          <cell r="A582">
            <v>120473.49</v>
          </cell>
          <cell r="B582" t="str">
            <v>2.13.2</v>
          </cell>
        </row>
        <row r="583">
          <cell r="A583">
            <v>921.21</v>
          </cell>
          <cell r="B583" t="str">
            <v>2.13.2</v>
          </cell>
        </row>
        <row r="584">
          <cell r="A584">
            <v>834.84</v>
          </cell>
          <cell r="B584" t="str">
            <v>2.13.2</v>
          </cell>
        </row>
        <row r="585">
          <cell r="A585">
            <v>76.23</v>
          </cell>
          <cell r="B585" t="str">
            <v>2.13.2</v>
          </cell>
        </row>
        <row r="586">
          <cell r="A586">
            <v>2107.56</v>
          </cell>
          <cell r="B586" t="str">
            <v>2.13.2</v>
          </cell>
        </row>
        <row r="587">
          <cell r="A587">
            <v>15241.76</v>
          </cell>
          <cell r="B587" t="str">
            <v>2.13.2</v>
          </cell>
        </row>
        <row r="588">
          <cell r="A588">
            <v>1060.4000000000001</v>
          </cell>
          <cell r="B588" t="str">
            <v>2.13.2</v>
          </cell>
        </row>
        <row r="589">
          <cell r="A589">
            <v>668.52</v>
          </cell>
          <cell r="B589" t="str">
            <v>2.13.2</v>
          </cell>
        </row>
        <row r="590">
          <cell r="A590">
            <v>391.24</v>
          </cell>
          <cell r="B590" t="str">
            <v>2.13.2</v>
          </cell>
        </row>
        <row r="591">
          <cell r="A591">
            <v>169.28</v>
          </cell>
          <cell r="B591" t="str">
            <v>2.13.2</v>
          </cell>
        </row>
        <row r="592">
          <cell r="A592">
            <v>938.26</v>
          </cell>
          <cell r="B592" t="str">
            <v>2.13.2</v>
          </cell>
        </row>
        <row r="593">
          <cell r="A593">
            <v>90.12</v>
          </cell>
          <cell r="B593" t="str">
            <v>2.13.2</v>
          </cell>
        </row>
        <row r="594">
          <cell r="A594">
            <v>53.39</v>
          </cell>
          <cell r="B594" t="str">
            <v>2.13.2</v>
          </cell>
        </row>
        <row r="595">
          <cell r="A595">
            <v>286.27999999999997</v>
          </cell>
          <cell r="B595" t="str">
            <v>2.13.2</v>
          </cell>
        </row>
        <row r="596">
          <cell r="A596">
            <v>132.38999999999999</v>
          </cell>
          <cell r="B596" t="str">
            <v>2.13.2</v>
          </cell>
        </row>
        <row r="597">
          <cell r="A597">
            <v>42.52</v>
          </cell>
          <cell r="B597" t="str">
            <v>2.13.2</v>
          </cell>
        </row>
        <row r="598">
          <cell r="A598">
            <v>157.12</v>
          </cell>
          <cell r="B598" t="str">
            <v>2.13.2</v>
          </cell>
        </row>
        <row r="599">
          <cell r="A599">
            <v>406.56</v>
          </cell>
          <cell r="B599" t="str">
            <v>2.13.2</v>
          </cell>
        </row>
        <row r="600">
          <cell r="A600">
            <v>5374.5</v>
          </cell>
          <cell r="B600" t="str">
            <v>2.13.2</v>
          </cell>
        </row>
        <row r="601">
          <cell r="A601">
            <v>3635.46</v>
          </cell>
          <cell r="B601" t="str">
            <v>2.13.2</v>
          </cell>
        </row>
        <row r="602">
          <cell r="A602">
            <v>3005.1</v>
          </cell>
          <cell r="B602" t="str">
            <v>2.13.2</v>
          </cell>
        </row>
        <row r="603">
          <cell r="A603">
            <v>399.96</v>
          </cell>
          <cell r="B603" t="str">
            <v>2.13.2</v>
          </cell>
        </row>
        <row r="604">
          <cell r="A604">
            <v>2185.46</v>
          </cell>
          <cell r="B604" t="str">
            <v>2.13.2</v>
          </cell>
        </row>
        <row r="605">
          <cell r="A605">
            <v>61.04</v>
          </cell>
          <cell r="B605" t="str">
            <v>2.13.2</v>
          </cell>
        </row>
        <row r="606">
          <cell r="A606">
            <v>194.32</v>
          </cell>
          <cell r="B606" t="str">
            <v>2.13.2</v>
          </cell>
        </row>
        <row r="607">
          <cell r="A607">
            <v>2786.13</v>
          </cell>
          <cell r="B607" t="str">
            <v>2.13.2</v>
          </cell>
        </row>
        <row r="608">
          <cell r="A608">
            <v>317.07</v>
          </cell>
          <cell r="B608" t="str">
            <v>2.13.2</v>
          </cell>
        </row>
        <row r="609">
          <cell r="A609">
            <v>155.11000000000001</v>
          </cell>
          <cell r="B609" t="str">
            <v>2.13.2</v>
          </cell>
        </row>
        <row r="610">
          <cell r="A610">
            <v>122.55</v>
          </cell>
          <cell r="B610" t="str">
            <v>2.13.2</v>
          </cell>
        </row>
        <row r="611">
          <cell r="A611">
            <v>198.78</v>
          </cell>
          <cell r="B611" t="str">
            <v>2.13.2</v>
          </cell>
        </row>
        <row r="612">
          <cell r="A612">
            <v>1802.25</v>
          </cell>
          <cell r="B612" t="str">
            <v>2.13.2</v>
          </cell>
        </row>
        <row r="613">
          <cell r="A613">
            <v>19628</v>
          </cell>
          <cell r="B613" t="str">
            <v>2.13.2</v>
          </cell>
        </row>
        <row r="614">
          <cell r="A614">
            <v>3217.2</v>
          </cell>
          <cell r="B614" t="str">
            <v>2.13.2</v>
          </cell>
        </row>
        <row r="615">
          <cell r="A615">
            <v>358.8</v>
          </cell>
          <cell r="B615" t="str">
            <v>2.13.2</v>
          </cell>
        </row>
        <row r="616">
          <cell r="A616">
            <v>2726.64</v>
          </cell>
          <cell r="B616" t="str">
            <v>2.13.2</v>
          </cell>
        </row>
        <row r="617">
          <cell r="A617">
            <v>1577.45</v>
          </cell>
          <cell r="B617" t="str">
            <v>2.13.2</v>
          </cell>
        </row>
        <row r="618">
          <cell r="A618">
            <v>2390.41</v>
          </cell>
          <cell r="B618" t="str">
            <v>2.13.2</v>
          </cell>
        </row>
        <row r="619">
          <cell r="A619">
            <v>844.4</v>
          </cell>
          <cell r="B619" t="str">
            <v>2.13.2</v>
          </cell>
        </row>
        <row r="620">
          <cell r="A620">
            <v>1901.69</v>
          </cell>
          <cell r="B620" t="str">
            <v>2.13.2</v>
          </cell>
        </row>
        <row r="621">
          <cell r="A621">
            <v>1675.56</v>
          </cell>
          <cell r="B621" t="str">
            <v>2.13.2</v>
          </cell>
        </row>
        <row r="622">
          <cell r="A622">
            <v>524.22</v>
          </cell>
          <cell r="B622" t="str">
            <v>2.13.2</v>
          </cell>
        </row>
        <row r="623">
          <cell r="A623">
            <v>5420.82</v>
          </cell>
          <cell r="B623" t="str">
            <v>2.13.2</v>
          </cell>
        </row>
        <row r="624">
          <cell r="A624">
            <v>3109.5</v>
          </cell>
          <cell r="B624" t="str">
            <v>2.13.2</v>
          </cell>
        </row>
        <row r="625">
          <cell r="A625">
            <v>526.42999999999995</v>
          </cell>
          <cell r="B625" t="str">
            <v>2.13.2</v>
          </cell>
        </row>
        <row r="626">
          <cell r="A626">
            <v>2499.2800000000002</v>
          </cell>
          <cell r="B626" t="str">
            <v>2.13.2</v>
          </cell>
        </row>
        <row r="627">
          <cell r="A627">
            <v>653.44000000000005</v>
          </cell>
          <cell r="B627" t="str">
            <v>2.13.2</v>
          </cell>
        </row>
        <row r="628">
          <cell r="A628">
            <v>2006.7</v>
          </cell>
          <cell r="B628" t="str">
            <v>2.13.2</v>
          </cell>
        </row>
        <row r="629">
          <cell r="A629">
            <v>624.96</v>
          </cell>
          <cell r="B629" t="str">
            <v>2.13.2</v>
          </cell>
        </row>
        <row r="630">
          <cell r="A630">
            <v>1917.96</v>
          </cell>
          <cell r="B630" t="str">
            <v>2.13.2</v>
          </cell>
        </row>
        <row r="631">
          <cell r="A631">
            <v>7032.75</v>
          </cell>
          <cell r="B631" t="str">
            <v>2.13.2</v>
          </cell>
        </row>
        <row r="632">
          <cell r="A632">
            <v>9273.36</v>
          </cell>
          <cell r="B632" t="str">
            <v>2.13.2</v>
          </cell>
        </row>
        <row r="633">
          <cell r="A633">
            <v>1537.45</v>
          </cell>
          <cell r="B633" t="str">
            <v>2.13.2</v>
          </cell>
        </row>
        <row r="634">
          <cell r="A634">
            <v>214451.73</v>
          </cell>
          <cell r="B634" t="str">
            <v>1.1.1</v>
          </cell>
        </row>
        <row r="635">
          <cell r="A635">
            <v>262107.66</v>
          </cell>
          <cell r="B635" t="str">
            <v>1.1.1</v>
          </cell>
        </row>
        <row r="636">
          <cell r="A636">
            <v>1698087.83</v>
          </cell>
          <cell r="B636" t="str">
            <v>1.1.1</v>
          </cell>
        </row>
        <row r="637">
          <cell r="A637">
            <v>2075440.68</v>
          </cell>
          <cell r="B637" t="str">
            <v>1.1.1</v>
          </cell>
        </row>
        <row r="638">
          <cell r="A638">
            <v>201.22</v>
          </cell>
          <cell r="B638" t="str">
            <v>4.1</v>
          </cell>
        </row>
        <row r="639">
          <cell r="A639">
            <v>522.24</v>
          </cell>
          <cell r="B639" t="str">
            <v>4.1</v>
          </cell>
        </row>
        <row r="640">
          <cell r="A640">
            <v>391.68</v>
          </cell>
          <cell r="B640" t="str">
            <v>4.1</v>
          </cell>
        </row>
        <row r="641">
          <cell r="A641">
            <v>92.16</v>
          </cell>
          <cell r="B641" t="str">
            <v>4.1</v>
          </cell>
        </row>
        <row r="642">
          <cell r="A642">
            <v>921.61</v>
          </cell>
          <cell r="B642" t="str">
            <v>4.1</v>
          </cell>
        </row>
        <row r="643">
          <cell r="A643">
            <v>161.28</v>
          </cell>
          <cell r="B643" t="str">
            <v>4.1</v>
          </cell>
        </row>
        <row r="644">
          <cell r="A644">
            <v>130.56</v>
          </cell>
          <cell r="B644" t="str">
            <v>4.1</v>
          </cell>
        </row>
        <row r="645">
          <cell r="A645">
            <v>130.56</v>
          </cell>
          <cell r="B645" t="str">
            <v>4.1</v>
          </cell>
        </row>
        <row r="646">
          <cell r="A646">
            <v>30.72</v>
          </cell>
          <cell r="B646" t="str">
            <v>4.1</v>
          </cell>
        </row>
        <row r="647">
          <cell r="A647">
            <v>634.37</v>
          </cell>
          <cell r="B647" t="str">
            <v>4.1</v>
          </cell>
        </row>
        <row r="648">
          <cell r="A648">
            <v>4556.29</v>
          </cell>
          <cell r="B648" t="str">
            <v>4.1</v>
          </cell>
        </row>
        <row r="649">
          <cell r="A649">
            <v>3161.72</v>
          </cell>
          <cell r="B649" t="str">
            <v>4.1</v>
          </cell>
        </row>
        <row r="650">
          <cell r="A650">
            <v>7790.93</v>
          </cell>
          <cell r="B650" t="str">
            <v>4.1</v>
          </cell>
        </row>
        <row r="651">
          <cell r="A651">
            <v>1308.07</v>
          </cell>
          <cell r="B651" t="str">
            <v>4.1</v>
          </cell>
        </row>
        <row r="652">
          <cell r="A652">
            <v>2116.34</v>
          </cell>
          <cell r="B652" t="str">
            <v>4.1</v>
          </cell>
        </row>
        <row r="653">
          <cell r="A653">
            <v>36488.67</v>
          </cell>
          <cell r="B653" t="str">
            <v>4.1</v>
          </cell>
        </row>
        <row r="654">
          <cell r="A654">
            <v>29190.94</v>
          </cell>
          <cell r="B654" t="str">
            <v>4.1</v>
          </cell>
        </row>
        <row r="655">
          <cell r="A655">
            <v>13531.79</v>
          </cell>
          <cell r="B655" t="str">
            <v>4.1</v>
          </cell>
        </row>
        <row r="656">
          <cell r="A656">
            <v>-1494</v>
          </cell>
          <cell r="B656" t="str">
            <v>4.3</v>
          </cell>
        </row>
        <row r="657">
          <cell r="A657">
            <v>-1494</v>
          </cell>
          <cell r="B657" t="str">
            <v>4.3</v>
          </cell>
        </row>
        <row r="658">
          <cell r="A658">
            <v>-1494</v>
          </cell>
          <cell r="B658" t="str">
            <v>4.3</v>
          </cell>
        </row>
        <row r="659">
          <cell r="A659">
            <v>-1494</v>
          </cell>
          <cell r="B659" t="str">
            <v>4.3</v>
          </cell>
        </row>
        <row r="660">
          <cell r="A660">
            <v>-1494</v>
          </cell>
          <cell r="B660" t="str">
            <v>4.3</v>
          </cell>
        </row>
        <row r="661">
          <cell r="A661">
            <v>1494</v>
          </cell>
          <cell r="B661" t="str">
            <v>4.3</v>
          </cell>
        </row>
        <row r="662">
          <cell r="A662">
            <v>1494</v>
          </cell>
          <cell r="B662" t="str">
            <v>4.3</v>
          </cell>
        </row>
        <row r="663">
          <cell r="A663">
            <v>1494</v>
          </cell>
          <cell r="B663" t="str">
            <v>4.3</v>
          </cell>
        </row>
        <row r="664">
          <cell r="A664">
            <v>1494</v>
          </cell>
          <cell r="B664" t="str">
            <v>4.3</v>
          </cell>
        </row>
        <row r="665">
          <cell r="A665">
            <v>1494</v>
          </cell>
          <cell r="B665" t="str">
            <v>4.3</v>
          </cell>
        </row>
        <row r="666">
          <cell r="A666">
            <v>1996.94</v>
          </cell>
          <cell r="B666" t="str">
            <v>4.1</v>
          </cell>
        </row>
      </sheetData>
      <sheetData sheetId="4">
        <row r="1">
          <cell r="A1" t="str">
            <v>Valor/moeda objeto</v>
          </cell>
          <cell r="B1" t="str">
            <v>Item CIF</v>
          </cell>
        </row>
        <row r="2">
          <cell r="A2">
            <v>6455.81</v>
          </cell>
          <cell r="B2" t="str">
            <v>1.1.1</v>
          </cell>
        </row>
        <row r="3">
          <cell r="A3">
            <v>7890.44</v>
          </cell>
          <cell r="B3" t="str">
            <v>1.1.1</v>
          </cell>
        </row>
        <row r="4">
          <cell r="A4">
            <v>8015.41</v>
          </cell>
          <cell r="B4" t="str">
            <v>3.1</v>
          </cell>
        </row>
        <row r="5">
          <cell r="A5">
            <v>-214451.73</v>
          </cell>
          <cell r="B5" t="str">
            <v>1.1.1</v>
          </cell>
        </row>
        <row r="6">
          <cell r="A6">
            <v>-262107.66</v>
          </cell>
          <cell r="B6" t="str">
            <v>1.1.1</v>
          </cell>
        </row>
        <row r="7">
          <cell r="A7">
            <v>-1698087.83</v>
          </cell>
          <cell r="B7" t="str">
            <v>1.1.1</v>
          </cell>
        </row>
        <row r="8">
          <cell r="A8">
            <v>-2075440.68</v>
          </cell>
          <cell r="B8" t="str">
            <v>1.1.1</v>
          </cell>
        </row>
        <row r="9">
          <cell r="A9">
            <v>10968</v>
          </cell>
          <cell r="B9" t="str">
            <v>2.23.2</v>
          </cell>
        </row>
        <row r="10">
          <cell r="A10">
            <v>225</v>
          </cell>
          <cell r="B10" t="str">
            <v>2.3.1</v>
          </cell>
        </row>
        <row r="11">
          <cell r="A11">
            <v>225</v>
          </cell>
          <cell r="B11" t="str">
            <v>2.3.1</v>
          </cell>
        </row>
        <row r="12">
          <cell r="A12">
            <v>225</v>
          </cell>
          <cell r="B12" t="str">
            <v>2.3.1</v>
          </cell>
        </row>
        <row r="13">
          <cell r="A13">
            <v>225</v>
          </cell>
          <cell r="B13" t="str">
            <v>2.3.1</v>
          </cell>
        </row>
        <row r="14">
          <cell r="A14">
            <v>225</v>
          </cell>
          <cell r="B14" t="str">
            <v>2.3.1</v>
          </cell>
        </row>
        <row r="15">
          <cell r="A15">
            <v>2000</v>
          </cell>
          <cell r="B15" t="str">
            <v>4.1</v>
          </cell>
        </row>
        <row r="16">
          <cell r="A16">
            <v>8720</v>
          </cell>
          <cell r="B16" t="str">
            <v>2.23.2</v>
          </cell>
        </row>
        <row r="17">
          <cell r="A17">
            <v>3.75</v>
          </cell>
          <cell r="B17" t="str">
            <v>4.1</v>
          </cell>
        </row>
        <row r="18">
          <cell r="A18">
            <v>119.9</v>
          </cell>
          <cell r="B18" t="str">
            <v>4.1</v>
          </cell>
        </row>
        <row r="19">
          <cell r="A19">
            <v>84.95</v>
          </cell>
          <cell r="B19" t="str">
            <v>4.1</v>
          </cell>
        </row>
        <row r="20">
          <cell r="A20">
            <v>3688.61</v>
          </cell>
          <cell r="B20" t="str">
            <v>3.2</v>
          </cell>
        </row>
        <row r="21">
          <cell r="A21">
            <v>16900</v>
          </cell>
          <cell r="B21" t="str">
            <v>2.3.1</v>
          </cell>
        </row>
        <row r="22">
          <cell r="A22">
            <v>968.44</v>
          </cell>
          <cell r="B22" t="str">
            <v>2.3.1</v>
          </cell>
        </row>
        <row r="23">
          <cell r="A23">
            <v>18785</v>
          </cell>
          <cell r="B23" t="str">
            <v>2.3.1</v>
          </cell>
        </row>
        <row r="24">
          <cell r="A24">
            <v>57733.2</v>
          </cell>
          <cell r="B24" t="str">
            <v>2.3.1</v>
          </cell>
        </row>
        <row r="25">
          <cell r="A25">
            <v>2500</v>
          </cell>
          <cell r="B25" t="str">
            <v>2.3.1</v>
          </cell>
        </row>
        <row r="26">
          <cell r="A26">
            <v>8000</v>
          </cell>
          <cell r="B26" t="str">
            <v>2.3.1</v>
          </cell>
        </row>
        <row r="27">
          <cell r="A27">
            <v>2500</v>
          </cell>
          <cell r="B27" t="str">
            <v>2.3.1</v>
          </cell>
        </row>
        <row r="28">
          <cell r="A28">
            <v>1300</v>
          </cell>
          <cell r="B28" t="str">
            <v>2.3.1</v>
          </cell>
        </row>
        <row r="29">
          <cell r="A29">
            <v>2646</v>
          </cell>
          <cell r="B29" t="str">
            <v>2.3.1</v>
          </cell>
        </row>
        <row r="30">
          <cell r="A30">
            <v>1820</v>
          </cell>
          <cell r="B30" t="str">
            <v>2.3.1</v>
          </cell>
        </row>
        <row r="31">
          <cell r="A31">
            <v>23768.32</v>
          </cell>
          <cell r="B31" t="str">
            <v>2.3.1</v>
          </cell>
        </row>
        <row r="32">
          <cell r="A32">
            <v>9592.7000000000007</v>
          </cell>
          <cell r="B32" t="str">
            <v>2.3.1</v>
          </cell>
        </row>
        <row r="33">
          <cell r="A33">
            <v>22190.85</v>
          </cell>
          <cell r="B33" t="str">
            <v>2.3.1</v>
          </cell>
        </row>
        <row r="34">
          <cell r="A34">
            <v>8750.5</v>
          </cell>
          <cell r="B34" t="str">
            <v>2.3.1</v>
          </cell>
        </row>
        <row r="35">
          <cell r="A35">
            <v>212.5</v>
          </cell>
          <cell r="B35" t="str">
            <v>2.3.1</v>
          </cell>
        </row>
        <row r="36">
          <cell r="A36">
            <v>7144.2</v>
          </cell>
          <cell r="B36" t="str">
            <v>2.3.1</v>
          </cell>
        </row>
        <row r="37">
          <cell r="A37">
            <v>9911</v>
          </cell>
          <cell r="B37" t="str">
            <v>2.3.1</v>
          </cell>
        </row>
        <row r="38">
          <cell r="A38">
            <v>11400</v>
          </cell>
          <cell r="B38" t="str">
            <v>2.3.1</v>
          </cell>
        </row>
        <row r="39">
          <cell r="A39">
            <v>26419.200000000001</v>
          </cell>
          <cell r="B39" t="str">
            <v>2.3.1</v>
          </cell>
        </row>
        <row r="40">
          <cell r="A40">
            <v>4200</v>
          </cell>
          <cell r="B40" t="str">
            <v>2.3.1</v>
          </cell>
        </row>
        <row r="41">
          <cell r="A41">
            <v>1752.68</v>
          </cell>
          <cell r="B41" t="str">
            <v>2.3.1</v>
          </cell>
        </row>
        <row r="42">
          <cell r="A42">
            <v>70.8</v>
          </cell>
          <cell r="B42" t="str">
            <v>2.3.1</v>
          </cell>
        </row>
        <row r="43">
          <cell r="A43">
            <v>31472.5</v>
          </cell>
          <cell r="B43" t="str">
            <v>2.3.1</v>
          </cell>
        </row>
        <row r="44">
          <cell r="A44">
            <v>96517.1</v>
          </cell>
          <cell r="B44" t="str">
            <v>2.3.1</v>
          </cell>
        </row>
        <row r="45">
          <cell r="A45">
            <v>47547.8</v>
          </cell>
          <cell r="B45" t="str">
            <v>3.4</v>
          </cell>
        </row>
        <row r="46">
          <cell r="A46">
            <v>524.79</v>
          </cell>
          <cell r="B46" t="str">
            <v>2.3.1</v>
          </cell>
        </row>
        <row r="47">
          <cell r="A47">
            <v>7866.68</v>
          </cell>
          <cell r="B47" t="str">
            <v>2.3.1</v>
          </cell>
        </row>
        <row r="48">
          <cell r="A48">
            <v>1206</v>
          </cell>
          <cell r="B48" t="str">
            <v>2.3.1</v>
          </cell>
        </row>
        <row r="49">
          <cell r="A49">
            <v>2194.8000000000002</v>
          </cell>
          <cell r="B49" t="str">
            <v>2.3.1</v>
          </cell>
        </row>
        <row r="50">
          <cell r="A50">
            <v>8450</v>
          </cell>
          <cell r="B50" t="str">
            <v>3.4</v>
          </cell>
        </row>
        <row r="51">
          <cell r="A51">
            <v>35172.15</v>
          </cell>
          <cell r="B51" t="str">
            <v>3.4</v>
          </cell>
        </row>
        <row r="52">
          <cell r="A52">
            <v>2500</v>
          </cell>
          <cell r="B52" t="str">
            <v>3.4</v>
          </cell>
        </row>
        <row r="53">
          <cell r="A53">
            <v>19500</v>
          </cell>
          <cell r="B53" t="str">
            <v>3.4</v>
          </cell>
        </row>
        <row r="54">
          <cell r="A54">
            <v>16373.7</v>
          </cell>
          <cell r="B54" t="str">
            <v>3.4</v>
          </cell>
        </row>
        <row r="55">
          <cell r="A55">
            <v>46947.6</v>
          </cell>
          <cell r="B55" t="str">
            <v>3.4</v>
          </cell>
        </row>
        <row r="56">
          <cell r="A56">
            <v>980</v>
          </cell>
          <cell r="B56" t="str">
            <v>3.4</v>
          </cell>
        </row>
        <row r="57">
          <cell r="A57">
            <v>1344</v>
          </cell>
          <cell r="B57" t="str">
            <v>3.4</v>
          </cell>
        </row>
        <row r="58">
          <cell r="A58">
            <v>163.04</v>
          </cell>
          <cell r="B58" t="str">
            <v>3.4</v>
          </cell>
        </row>
        <row r="59">
          <cell r="A59">
            <v>25.56</v>
          </cell>
          <cell r="B59" t="str">
            <v>2.20.1</v>
          </cell>
        </row>
        <row r="60">
          <cell r="A60">
            <v>1266.8599999999999</v>
          </cell>
          <cell r="B60" t="str">
            <v>2.20.1</v>
          </cell>
        </row>
        <row r="61">
          <cell r="A61">
            <v>3073.18</v>
          </cell>
          <cell r="B61" t="str">
            <v>2.20.1</v>
          </cell>
        </row>
        <row r="62">
          <cell r="A62">
            <v>1191.17</v>
          </cell>
          <cell r="B62" t="str">
            <v>2.20.1</v>
          </cell>
        </row>
        <row r="63">
          <cell r="A63">
            <v>1007.63</v>
          </cell>
          <cell r="B63" t="str">
            <v>2.20.1</v>
          </cell>
        </row>
        <row r="64">
          <cell r="A64">
            <v>165238.95000000001</v>
          </cell>
          <cell r="B64" t="str">
            <v>2.12.1</v>
          </cell>
        </row>
        <row r="65">
          <cell r="A65">
            <v>3745.97</v>
          </cell>
          <cell r="B65" t="str">
            <v>2.12.3</v>
          </cell>
        </row>
        <row r="66">
          <cell r="A66">
            <v>39124.589999999997</v>
          </cell>
          <cell r="B66" t="str">
            <v>2.12.7</v>
          </cell>
        </row>
        <row r="67">
          <cell r="A67">
            <v>53226.41</v>
          </cell>
          <cell r="B67" t="str">
            <v>2.12.1</v>
          </cell>
        </row>
        <row r="68">
          <cell r="A68">
            <v>1206.6400000000001</v>
          </cell>
          <cell r="B68" t="str">
            <v>2.12.3</v>
          </cell>
        </row>
        <row r="69">
          <cell r="A69">
            <v>12602.72</v>
          </cell>
          <cell r="B69" t="str">
            <v>2.12.7</v>
          </cell>
        </row>
        <row r="70">
          <cell r="A70">
            <v>17863.79</v>
          </cell>
          <cell r="B70" t="str">
            <v>2.12.1</v>
          </cell>
        </row>
        <row r="71">
          <cell r="A71">
            <v>404.97</v>
          </cell>
          <cell r="B71" t="str">
            <v>2.12.3</v>
          </cell>
        </row>
        <row r="72">
          <cell r="A72">
            <v>4229.71</v>
          </cell>
          <cell r="B72" t="str">
            <v>2.12.7</v>
          </cell>
        </row>
        <row r="73">
          <cell r="A73">
            <v>30272.66</v>
          </cell>
          <cell r="B73" t="str">
            <v>2.12.1</v>
          </cell>
        </row>
        <row r="74">
          <cell r="A74">
            <v>686.28</v>
          </cell>
          <cell r="B74" t="str">
            <v>2.12.3</v>
          </cell>
        </row>
        <row r="75">
          <cell r="A75">
            <v>7167.83</v>
          </cell>
          <cell r="B75" t="str">
            <v>2.12.7</v>
          </cell>
        </row>
        <row r="76">
          <cell r="A76">
            <v>36909.96</v>
          </cell>
          <cell r="B76" t="str">
            <v>2.12.1</v>
          </cell>
        </row>
        <row r="77">
          <cell r="A77">
            <v>836.75</v>
          </cell>
          <cell r="B77" t="str">
            <v>2.12.3</v>
          </cell>
        </row>
        <row r="78">
          <cell r="A78">
            <v>8739.3799999999992</v>
          </cell>
          <cell r="B78" t="str">
            <v>2.12.7</v>
          </cell>
        </row>
        <row r="79">
          <cell r="A79">
            <v>36909.96</v>
          </cell>
          <cell r="B79" t="str">
            <v>2.12.1</v>
          </cell>
        </row>
        <row r="80">
          <cell r="A80">
            <v>836.75</v>
          </cell>
          <cell r="B80" t="str">
            <v>2.12.3</v>
          </cell>
        </row>
        <row r="81">
          <cell r="A81">
            <v>8739.3799999999992</v>
          </cell>
          <cell r="B81" t="str">
            <v>2.12.7</v>
          </cell>
        </row>
        <row r="82">
          <cell r="A82">
            <v>40372.9</v>
          </cell>
          <cell r="B82" t="str">
            <v>2.12.1</v>
          </cell>
        </row>
        <row r="83">
          <cell r="A83">
            <v>915.25</v>
          </cell>
          <cell r="B83" t="str">
            <v>2.12.3</v>
          </cell>
        </row>
        <row r="84">
          <cell r="A84">
            <v>9559.32</v>
          </cell>
          <cell r="B84" t="str">
            <v>2.12.7</v>
          </cell>
        </row>
        <row r="85">
          <cell r="A85">
            <v>40372.9</v>
          </cell>
          <cell r="B85" t="str">
            <v>2.12.1</v>
          </cell>
        </row>
        <row r="86">
          <cell r="A86">
            <v>915.25</v>
          </cell>
          <cell r="B86" t="str">
            <v>2.12.3</v>
          </cell>
        </row>
        <row r="87">
          <cell r="A87">
            <v>9559.32</v>
          </cell>
          <cell r="B87" t="str">
            <v>2.12.7</v>
          </cell>
        </row>
        <row r="88">
          <cell r="A88">
            <v>40199.74</v>
          </cell>
          <cell r="B88" t="str">
            <v>2.12.1</v>
          </cell>
        </row>
        <row r="89">
          <cell r="A89">
            <v>911.33</v>
          </cell>
          <cell r="B89" t="str">
            <v>2.12.3</v>
          </cell>
        </row>
        <row r="90">
          <cell r="A90">
            <v>9518.33</v>
          </cell>
          <cell r="B90" t="str">
            <v>2.12.7</v>
          </cell>
        </row>
        <row r="91">
          <cell r="A91">
            <v>18169.009999999998</v>
          </cell>
          <cell r="B91" t="str">
            <v>2.12.1</v>
          </cell>
        </row>
        <row r="92">
          <cell r="A92">
            <v>411.89</v>
          </cell>
          <cell r="B92" t="str">
            <v>2.12.3</v>
          </cell>
        </row>
        <row r="93">
          <cell r="A93">
            <v>4301.9799999999996</v>
          </cell>
          <cell r="B93" t="str">
            <v>2.12.7</v>
          </cell>
        </row>
        <row r="94">
          <cell r="A94">
            <v>33861.54</v>
          </cell>
          <cell r="B94" t="str">
            <v>2.12.1</v>
          </cell>
        </row>
        <row r="95">
          <cell r="A95">
            <v>767.64</v>
          </cell>
          <cell r="B95" t="str">
            <v>2.12.3</v>
          </cell>
        </row>
        <row r="96">
          <cell r="A96">
            <v>8017.59</v>
          </cell>
          <cell r="B96" t="str">
            <v>2.12.7</v>
          </cell>
        </row>
        <row r="97">
          <cell r="A97">
            <v>15596.2</v>
          </cell>
          <cell r="B97" t="str">
            <v>2.12.1</v>
          </cell>
        </row>
        <row r="98">
          <cell r="A98">
            <v>353.57</v>
          </cell>
          <cell r="B98" t="str">
            <v>2.12.3</v>
          </cell>
        </row>
        <row r="99">
          <cell r="A99">
            <v>3692.8</v>
          </cell>
          <cell r="B99" t="str">
            <v>2.12.7</v>
          </cell>
        </row>
        <row r="100">
          <cell r="A100">
            <v>203888.11</v>
          </cell>
          <cell r="B100" t="str">
            <v>2.12.1</v>
          </cell>
        </row>
        <row r="101">
          <cell r="A101">
            <v>4622.1499999999996</v>
          </cell>
          <cell r="B101" t="str">
            <v>2.12.3</v>
          </cell>
        </row>
        <row r="102">
          <cell r="A102">
            <v>48275.78</v>
          </cell>
          <cell r="B102" t="str">
            <v>2.12.7</v>
          </cell>
        </row>
        <row r="103">
          <cell r="A103">
            <v>189459.20000000001</v>
          </cell>
          <cell r="B103" t="str">
            <v>2.12.1</v>
          </cell>
        </row>
        <row r="104">
          <cell r="A104">
            <v>4295.04</v>
          </cell>
          <cell r="B104" t="str">
            <v>2.12.3</v>
          </cell>
        </row>
        <row r="105">
          <cell r="A105">
            <v>44859.360000000001</v>
          </cell>
          <cell r="B105" t="str">
            <v>2.12.7</v>
          </cell>
        </row>
        <row r="106">
          <cell r="A106">
            <v>76540.02</v>
          </cell>
          <cell r="B106" t="str">
            <v>2.12.1</v>
          </cell>
        </row>
        <row r="107">
          <cell r="A107">
            <v>1735.16</v>
          </cell>
          <cell r="B107" t="str">
            <v>2.12.3</v>
          </cell>
        </row>
        <row r="108">
          <cell r="A108">
            <v>18122.830000000002</v>
          </cell>
          <cell r="B108" t="str">
            <v>2.12.7</v>
          </cell>
        </row>
        <row r="109">
          <cell r="A109">
            <v>229620.06</v>
          </cell>
          <cell r="B109" t="str">
            <v>2.12.1</v>
          </cell>
        </row>
        <row r="110">
          <cell r="A110">
            <v>5205.49</v>
          </cell>
          <cell r="B110" t="str">
            <v>2.12.3</v>
          </cell>
        </row>
        <row r="111">
          <cell r="A111">
            <v>54368.480000000003</v>
          </cell>
          <cell r="B111" t="str">
            <v>2.12.7</v>
          </cell>
        </row>
        <row r="112">
          <cell r="A112">
            <v>309236.05</v>
          </cell>
          <cell r="B112" t="str">
            <v>2.12.1</v>
          </cell>
        </row>
        <row r="113">
          <cell r="A113">
            <v>7010.39</v>
          </cell>
          <cell r="B113" t="str">
            <v>2.12.3</v>
          </cell>
        </row>
        <row r="114">
          <cell r="A114">
            <v>73219.62</v>
          </cell>
          <cell r="B114" t="str">
            <v>2.12.7</v>
          </cell>
        </row>
        <row r="115">
          <cell r="A115">
            <v>3333.07</v>
          </cell>
          <cell r="B115" t="str">
            <v>2.12.1</v>
          </cell>
        </row>
        <row r="116">
          <cell r="A116">
            <v>75.56</v>
          </cell>
          <cell r="B116" t="str">
            <v>2.12.3</v>
          </cell>
        </row>
        <row r="117">
          <cell r="A117">
            <v>789.19</v>
          </cell>
          <cell r="B117" t="str">
            <v>2.12.7</v>
          </cell>
        </row>
        <row r="118">
          <cell r="A118">
            <v>1666.53</v>
          </cell>
          <cell r="B118" t="str">
            <v>2.12.1</v>
          </cell>
        </row>
        <row r="119">
          <cell r="A119">
            <v>37.78</v>
          </cell>
          <cell r="B119" t="str">
            <v>2.12.3</v>
          </cell>
        </row>
        <row r="120">
          <cell r="A120">
            <v>394.6</v>
          </cell>
          <cell r="B120" t="str">
            <v>2.12.7</v>
          </cell>
        </row>
        <row r="121">
          <cell r="A121">
            <v>1666.53</v>
          </cell>
          <cell r="B121" t="str">
            <v>2.12.1</v>
          </cell>
        </row>
        <row r="122">
          <cell r="A122">
            <v>37.78</v>
          </cell>
          <cell r="B122" t="str">
            <v>2.12.3</v>
          </cell>
        </row>
        <row r="123">
          <cell r="A123">
            <v>394.6</v>
          </cell>
          <cell r="B123" t="str">
            <v>2.12.7</v>
          </cell>
        </row>
        <row r="124">
          <cell r="A124">
            <v>1666.53</v>
          </cell>
          <cell r="B124" t="str">
            <v>2.12.1</v>
          </cell>
        </row>
        <row r="125">
          <cell r="A125">
            <v>37.78</v>
          </cell>
          <cell r="B125" t="str">
            <v>2.12.3</v>
          </cell>
        </row>
        <row r="126">
          <cell r="A126">
            <v>394.6</v>
          </cell>
          <cell r="B126" t="str">
            <v>2.12.7</v>
          </cell>
        </row>
        <row r="127">
          <cell r="A127">
            <v>49786.52</v>
          </cell>
          <cell r="B127" t="str">
            <v>2.12.1</v>
          </cell>
        </row>
        <row r="128">
          <cell r="A128">
            <v>1128.6600000000001</v>
          </cell>
          <cell r="B128" t="str">
            <v>2.12.3</v>
          </cell>
        </row>
        <row r="129">
          <cell r="A129">
            <v>11788.24</v>
          </cell>
          <cell r="B129" t="str">
            <v>2.12.7</v>
          </cell>
        </row>
        <row r="130">
          <cell r="A130">
            <v>394087.92</v>
          </cell>
          <cell r="B130" t="str">
            <v>2.12.1</v>
          </cell>
        </row>
        <row r="131">
          <cell r="A131">
            <v>8933.98</v>
          </cell>
          <cell r="B131" t="str">
            <v>2.12.3</v>
          </cell>
        </row>
        <row r="132">
          <cell r="A132">
            <v>93310.49</v>
          </cell>
          <cell r="B132" t="str">
            <v>2.12.7</v>
          </cell>
        </row>
        <row r="133">
          <cell r="A133">
            <v>25500</v>
          </cell>
          <cell r="B133" t="str">
            <v>2.12.1</v>
          </cell>
        </row>
        <row r="134">
          <cell r="A134">
            <v>25882.34</v>
          </cell>
          <cell r="B134" t="str">
            <v>2.23.2</v>
          </cell>
        </row>
        <row r="135">
          <cell r="A135">
            <v>4000</v>
          </cell>
          <cell r="B135" t="str">
            <v>4.2</v>
          </cell>
        </row>
        <row r="136">
          <cell r="A136">
            <v>37184.699999999997</v>
          </cell>
          <cell r="B136" t="str">
            <v>1.1.1</v>
          </cell>
        </row>
        <row r="137">
          <cell r="A137">
            <v>45447.94</v>
          </cell>
          <cell r="B137" t="str">
            <v>1.1.1</v>
          </cell>
        </row>
        <row r="138">
          <cell r="A138">
            <v>14887.81</v>
          </cell>
          <cell r="B138" t="str">
            <v>1.1.1</v>
          </cell>
        </row>
        <row r="139">
          <cell r="A139">
            <v>18196.22</v>
          </cell>
          <cell r="B139" t="str">
            <v>1.1.1</v>
          </cell>
        </row>
        <row r="140">
          <cell r="A140">
            <v>1387.51</v>
          </cell>
          <cell r="B140" t="str">
            <v>1.1.1</v>
          </cell>
        </row>
        <row r="141">
          <cell r="A141">
            <v>1695.85</v>
          </cell>
          <cell r="B141" t="str">
            <v>1.1.1</v>
          </cell>
        </row>
        <row r="142">
          <cell r="A142">
            <v>1299.5899999999999</v>
          </cell>
          <cell r="B142" t="str">
            <v>1.1.1</v>
          </cell>
        </row>
        <row r="143">
          <cell r="A143">
            <v>1588.39</v>
          </cell>
          <cell r="B143" t="str">
            <v>1.1.1</v>
          </cell>
        </row>
        <row r="144">
          <cell r="A144">
            <v>3239.15</v>
          </cell>
          <cell r="B144" t="str">
            <v>1.1.1</v>
          </cell>
        </row>
        <row r="145">
          <cell r="A145">
            <v>3958.95</v>
          </cell>
          <cell r="B145" t="str">
            <v>1.1.1</v>
          </cell>
        </row>
        <row r="146">
          <cell r="A146">
            <v>283.45999999999998</v>
          </cell>
          <cell r="B146" t="str">
            <v>1.1.1</v>
          </cell>
        </row>
        <row r="147">
          <cell r="A147">
            <v>346.45</v>
          </cell>
          <cell r="B147" t="str">
            <v>1.1.1</v>
          </cell>
        </row>
        <row r="148">
          <cell r="A148">
            <v>501.07</v>
          </cell>
          <cell r="B148" t="str">
            <v>1.1.1</v>
          </cell>
        </row>
        <row r="149">
          <cell r="A149">
            <v>612.41999999999996</v>
          </cell>
          <cell r="B149" t="str">
            <v>1.1.1</v>
          </cell>
        </row>
        <row r="150">
          <cell r="A150">
            <v>3646.14</v>
          </cell>
          <cell r="B150" t="str">
            <v>1.1.1</v>
          </cell>
        </row>
        <row r="151">
          <cell r="A151">
            <v>4456.3999999999996</v>
          </cell>
          <cell r="B151" t="str">
            <v>1.1.1</v>
          </cell>
        </row>
        <row r="152">
          <cell r="A152">
            <v>78633.37</v>
          </cell>
          <cell r="B152" t="str">
            <v>1.1.1</v>
          </cell>
        </row>
        <row r="153">
          <cell r="A153">
            <v>96107.45</v>
          </cell>
          <cell r="B153" t="str">
            <v>1.1.1</v>
          </cell>
        </row>
        <row r="154">
          <cell r="A154">
            <v>53019.360000000001</v>
          </cell>
          <cell r="B154" t="str">
            <v>1.1.1</v>
          </cell>
        </row>
        <row r="155">
          <cell r="A155">
            <v>64801.45</v>
          </cell>
          <cell r="B155" t="str">
            <v>1.1.1</v>
          </cell>
        </row>
        <row r="156">
          <cell r="A156">
            <v>18243.72</v>
          </cell>
          <cell r="B156" t="str">
            <v>1.1.1</v>
          </cell>
        </row>
        <row r="157">
          <cell r="A157">
            <v>22297.89</v>
          </cell>
          <cell r="B157" t="str">
            <v>1.1.1</v>
          </cell>
        </row>
        <row r="158">
          <cell r="A158">
            <v>896.99</v>
          </cell>
          <cell r="B158" t="str">
            <v>4.1</v>
          </cell>
        </row>
        <row r="159">
          <cell r="A159">
            <v>4547.25</v>
          </cell>
          <cell r="B159" t="str">
            <v>4.1</v>
          </cell>
        </row>
        <row r="160">
          <cell r="A160">
            <v>2845.92</v>
          </cell>
          <cell r="B160" t="str">
            <v>4.1</v>
          </cell>
        </row>
        <row r="161">
          <cell r="A161">
            <v>502.71</v>
          </cell>
          <cell r="B161" t="str">
            <v>4.1</v>
          </cell>
        </row>
        <row r="162">
          <cell r="A162">
            <v>3583.08</v>
          </cell>
          <cell r="B162" t="str">
            <v>4.1</v>
          </cell>
        </row>
        <row r="163">
          <cell r="A163">
            <v>0.25</v>
          </cell>
          <cell r="B163" t="str">
            <v>4.1</v>
          </cell>
        </row>
        <row r="164">
          <cell r="A164">
            <v>20.48</v>
          </cell>
          <cell r="B164" t="str">
            <v>4.1</v>
          </cell>
        </row>
        <row r="165">
          <cell r="A165">
            <v>20.93</v>
          </cell>
          <cell r="B165" t="str">
            <v>4.1</v>
          </cell>
        </row>
        <row r="166">
          <cell r="A166">
            <v>34</v>
          </cell>
          <cell r="B166" t="str">
            <v>4.1</v>
          </cell>
        </row>
        <row r="167">
          <cell r="A167">
            <v>48.75</v>
          </cell>
          <cell r="B167" t="str">
            <v>4.1</v>
          </cell>
        </row>
        <row r="168">
          <cell r="A168">
            <v>19500</v>
          </cell>
          <cell r="B168" t="str">
            <v>2.12.1</v>
          </cell>
        </row>
        <row r="169">
          <cell r="A169">
            <v>1262.72</v>
          </cell>
          <cell r="B169" t="str">
            <v>2.15.1</v>
          </cell>
        </row>
        <row r="170">
          <cell r="A170">
            <v>980.16</v>
          </cell>
          <cell r="B170" t="str">
            <v>2.15.1</v>
          </cell>
        </row>
        <row r="171">
          <cell r="A171">
            <v>1385.28</v>
          </cell>
          <cell r="B171" t="str">
            <v>2.15.1</v>
          </cell>
        </row>
        <row r="172">
          <cell r="A172">
            <v>3767.5</v>
          </cell>
          <cell r="B172" t="str">
            <v>2.15.1</v>
          </cell>
        </row>
        <row r="173">
          <cell r="A173">
            <v>12610.8</v>
          </cell>
          <cell r="B173" t="str">
            <v>2.15.1</v>
          </cell>
        </row>
        <row r="174">
          <cell r="A174">
            <v>4708.2</v>
          </cell>
          <cell r="B174" t="str">
            <v>2.12.1</v>
          </cell>
        </row>
        <row r="175">
          <cell r="A175">
            <v>137576.03</v>
          </cell>
          <cell r="B175" t="str">
            <v>2.15.1</v>
          </cell>
        </row>
        <row r="176">
          <cell r="A176">
            <v>260858.91</v>
          </cell>
          <cell r="B176" t="str">
            <v>2.15.1</v>
          </cell>
        </row>
        <row r="177">
          <cell r="A177">
            <v>1621.41</v>
          </cell>
          <cell r="B177" t="str">
            <v>2.15.1</v>
          </cell>
        </row>
        <row r="178">
          <cell r="A178">
            <v>1801.56</v>
          </cell>
          <cell r="B178" t="str">
            <v>2.15.1</v>
          </cell>
        </row>
        <row r="179">
          <cell r="A179">
            <v>9904.7099999999991</v>
          </cell>
          <cell r="B179" t="str">
            <v>2.15.1</v>
          </cell>
        </row>
        <row r="180">
          <cell r="A180">
            <v>9904.7099999999991</v>
          </cell>
          <cell r="B180" t="str">
            <v>2.15.1</v>
          </cell>
        </row>
        <row r="181">
          <cell r="A181">
            <v>7206.22</v>
          </cell>
          <cell r="B181" t="str">
            <v>2.15.1</v>
          </cell>
        </row>
        <row r="182">
          <cell r="A182">
            <v>3783.27</v>
          </cell>
          <cell r="B182" t="str">
            <v>2.15.1</v>
          </cell>
        </row>
        <row r="183">
          <cell r="A183">
            <v>113114.18</v>
          </cell>
          <cell r="B183" t="str">
            <v>2.15.1</v>
          </cell>
        </row>
        <row r="184">
          <cell r="A184">
            <v>46332.83</v>
          </cell>
          <cell r="B184" t="str">
            <v>2.15.1</v>
          </cell>
        </row>
        <row r="185">
          <cell r="A185">
            <v>365</v>
          </cell>
          <cell r="B185" t="str">
            <v>2.12.1</v>
          </cell>
        </row>
        <row r="186">
          <cell r="A186">
            <v>291.60000000000002</v>
          </cell>
          <cell r="B186" t="str">
            <v>2.12.1</v>
          </cell>
        </row>
        <row r="187">
          <cell r="A187">
            <v>72.900000000000006</v>
          </cell>
          <cell r="B187" t="str">
            <v>2.12.1</v>
          </cell>
        </row>
        <row r="188">
          <cell r="A188">
            <v>225</v>
          </cell>
          <cell r="B188" t="str">
            <v>2.3.1</v>
          </cell>
        </row>
        <row r="189">
          <cell r="A189">
            <v>48.55</v>
          </cell>
          <cell r="B189" t="str">
            <v>3.1</v>
          </cell>
        </row>
        <row r="190">
          <cell r="A190">
            <v>22.41</v>
          </cell>
          <cell r="B190" t="str">
            <v>4.1</v>
          </cell>
        </row>
        <row r="191">
          <cell r="A191">
            <v>10.92</v>
          </cell>
          <cell r="B191" t="str">
            <v>4.1</v>
          </cell>
        </row>
        <row r="192">
          <cell r="A192">
            <v>3.9</v>
          </cell>
          <cell r="B192" t="str">
            <v>4.1</v>
          </cell>
        </row>
        <row r="193">
          <cell r="A193">
            <v>93</v>
          </cell>
          <cell r="B193" t="str">
            <v>4.1</v>
          </cell>
        </row>
        <row r="194">
          <cell r="A194">
            <v>208.69</v>
          </cell>
          <cell r="B194" t="str">
            <v>4.1</v>
          </cell>
        </row>
        <row r="195">
          <cell r="A195">
            <v>1.28</v>
          </cell>
          <cell r="B195" t="str">
            <v>4.1</v>
          </cell>
        </row>
        <row r="196">
          <cell r="A196">
            <v>400</v>
          </cell>
          <cell r="B196" t="str">
            <v>4.1</v>
          </cell>
        </row>
        <row r="197">
          <cell r="A197">
            <v>999</v>
          </cell>
          <cell r="B197" t="str">
            <v>4.1</v>
          </cell>
        </row>
        <row r="198">
          <cell r="A198">
            <v>884.8</v>
          </cell>
          <cell r="B198" t="str">
            <v>4.1</v>
          </cell>
        </row>
        <row r="199">
          <cell r="A199">
            <v>1320</v>
          </cell>
          <cell r="B199" t="str">
            <v>4.1</v>
          </cell>
        </row>
        <row r="200">
          <cell r="A200">
            <v>1320</v>
          </cell>
          <cell r="B200" t="str">
            <v>4.1</v>
          </cell>
        </row>
        <row r="201">
          <cell r="A201">
            <v>447</v>
          </cell>
          <cell r="B201" t="str">
            <v>4.2</v>
          </cell>
        </row>
        <row r="202">
          <cell r="A202">
            <v>597</v>
          </cell>
          <cell r="B202" t="str">
            <v>4.2</v>
          </cell>
        </row>
        <row r="203">
          <cell r="A203">
            <v>273</v>
          </cell>
          <cell r="B203" t="str">
            <v>4.2</v>
          </cell>
        </row>
        <row r="204">
          <cell r="A204">
            <v>762</v>
          </cell>
          <cell r="B204" t="str">
            <v>4.2</v>
          </cell>
        </row>
        <row r="205">
          <cell r="A205">
            <v>522</v>
          </cell>
          <cell r="B205" t="str">
            <v>4.2</v>
          </cell>
        </row>
        <row r="206">
          <cell r="A206">
            <v>18081</v>
          </cell>
          <cell r="B206" t="str">
            <v>4.2</v>
          </cell>
        </row>
        <row r="207">
          <cell r="A207">
            <v>1127.43</v>
          </cell>
          <cell r="B207" t="str">
            <v>4.2</v>
          </cell>
        </row>
        <row r="208">
          <cell r="A208">
            <v>23354.799999999999</v>
          </cell>
          <cell r="B208" t="str">
            <v>4.3</v>
          </cell>
        </row>
        <row r="209">
          <cell r="A209">
            <v>7865</v>
          </cell>
          <cell r="B209" t="str">
            <v>4.3</v>
          </cell>
        </row>
        <row r="210">
          <cell r="A210">
            <v>38184.720000000001</v>
          </cell>
          <cell r="B210" t="str">
            <v>4.3</v>
          </cell>
        </row>
        <row r="211">
          <cell r="A211">
            <v>9420</v>
          </cell>
          <cell r="B211" t="str">
            <v>4.3</v>
          </cell>
        </row>
        <row r="212">
          <cell r="A212">
            <v>4296.95</v>
          </cell>
          <cell r="B212" t="str">
            <v>4.3</v>
          </cell>
        </row>
        <row r="213">
          <cell r="A213">
            <v>3146</v>
          </cell>
          <cell r="B213" t="str">
            <v>4.3</v>
          </cell>
        </row>
        <row r="214">
          <cell r="A214">
            <v>2197</v>
          </cell>
          <cell r="B214" t="str">
            <v>4.3</v>
          </cell>
        </row>
        <row r="215">
          <cell r="A215">
            <v>18456.900000000001</v>
          </cell>
          <cell r="B215" t="str">
            <v>4.3</v>
          </cell>
        </row>
        <row r="216">
          <cell r="A216">
            <v>13462.75</v>
          </cell>
          <cell r="B216" t="str">
            <v>4.3</v>
          </cell>
        </row>
        <row r="217">
          <cell r="A217">
            <v>2031.3</v>
          </cell>
          <cell r="B217" t="str">
            <v>4.3</v>
          </cell>
        </row>
        <row r="218">
          <cell r="A218">
            <v>12300</v>
          </cell>
          <cell r="B218" t="str">
            <v>2.13.1</v>
          </cell>
        </row>
        <row r="219">
          <cell r="A219">
            <v>13614.83</v>
          </cell>
          <cell r="B219" t="str">
            <v>4.6</v>
          </cell>
        </row>
        <row r="220">
          <cell r="A220">
            <v>3078.66</v>
          </cell>
          <cell r="B220" t="str">
            <v>4.6</v>
          </cell>
        </row>
        <row r="221">
          <cell r="A221">
            <v>2195.31</v>
          </cell>
          <cell r="B221" t="str">
            <v>4.6</v>
          </cell>
        </row>
        <row r="222">
          <cell r="A222">
            <v>6684.96</v>
          </cell>
          <cell r="B222" t="str">
            <v>4.2</v>
          </cell>
        </row>
        <row r="223">
          <cell r="A223">
            <v>9356.9500000000007</v>
          </cell>
          <cell r="B223" t="str">
            <v>4.2</v>
          </cell>
        </row>
        <row r="224">
          <cell r="A224">
            <v>13555.81</v>
          </cell>
          <cell r="B224" t="str">
            <v>4.2</v>
          </cell>
        </row>
        <row r="225">
          <cell r="A225">
            <v>11141.6</v>
          </cell>
          <cell r="B225" t="str">
            <v>4.2</v>
          </cell>
        </row>
        <row r="226">
          <cell r="A226">
            <v>1783.47</v>
          </cell>
          <cell r="B226" t="str">
            <v>4.2</v>
          </cell>
        </row>
        <row r="227">
          <cell r="A227">
            <v>294.79000000000002</v>
          </cell>
          <cell r="B227" t="str">
            <v>4.1</v>
          </cell>
        </row>
        <row r="228">
          <cell r="A228">
            <v>277.39999999999998</v>
          </cell>
          <cell r="B228" t="str">
            <v>4.1</v>
          </cell>
        </row>
        <row r="229">
          <cell r="A229">
            <v>276.31</v>
          </cell>
          <cell r="B229" t="str">
            <v>4.1</v>
          </cell>
        </row>
        <row r="230">
          <cell r="A230">
            <v>382.3</v>
          </cell>
          <cell r="B230" t="str">
            <v>2.12.1</v>
          </cell>
        </row>
        <row r="231">
          <cell r="A231">
            <v>25</v>
          </cell>
          <cell r="B231" t="str">
            <v>2.12.1</v>
          </cell>
        </row>
        <row r="232">
          <cell r="A232">
            <v>798.1</v>
          </cell>
          <cell r="B232" t="str">
            <v>4.1</v>
          </cell>
        </row>
        <row r="233">
          <cell r="A233">
            <v>6607.13</v>
          </cell>
          <cell r="B233" t="str">
            <v>4.6</v>
          </cell>
        </row>
        <row r="234">
          <cell r="A234">
            <v>4404.75</v>
          </cell>
          <cell r="B234" t="str">
            <v>4.6</v>
          </cell>
        </row>
        <row r="235">
          <cell r="A235">
            <v>2752.97</v>
          </cell>
          <cell r="B235" t="str">
            <v>4.6</v>
          </cell>
        </row>
        <row r="236">
          <cell r="A236">
            <v>74.52</v>
          </cell>
          <cell r="B236" t="str">
            <v>4.1</v>
          </cell>
        </row>
        <row r="237">
          <cell r="A237">
            <v>379.06</v>
          </cell>
          <cell r="B237" t="str">
            <v>4.1</v>
          </cell>
        </row>
        <row r="238">
          <cell r="A238">
            <v>379.06</v>
          </cell>
          <cell r="B238" t="str">
            <v>4.1</v>
          </cell>
        </row>
        <row r="239">
          <cell r="A239">
            <v>5780.07</v>
          </cell>
          <cell r="B239" t="str">
            <v>2.8.1</v>
          </cell>
        </row>
        <row r="240">
          <cell r="A240">
            <v>1620.75</v>
          </cell>
          <cell r="B240" t="str">
            <v>2.8.1</v>
          </cell>
        </row>
        <row r="241">
          <cell r="A241">
            <v>5654.44</v>
          </cell>
          <cell r="B241" t="str">
            <v>2.8.1</v>
          </cell>
        </row>
        <row r="242">
          <cell r="A242">
            <v>761.18</v>
          </cell>
          <cell r="B242" t="str">
            <v>2.8.1</v>
          </cell>
        </row>
        <row r="243">
          <cell r="A243">
            <v>2548.3200000000002</v>
          </cell>
          <cell r="B243" t="str">
            <v>2.8.1</v>
          </cell>
        </row>
        <row r="244">
          <cell r="A244">
            <v>26.16</v>
          </cell>
          <cell r="B244" t="str">
            <v>2.8.1</v>
          </cell>
        </row>
        <row r="245">
          <cell r="A245">
            <v>31162.400000000001</v>
          </cell>
          <cell r="B245" t="str">
            <v>2.8.1</v>
          </cell>
        </row>
        <row r="246">
          <cell r="A246">
            <v>4712.3599999999997</v>
          </cell>
          <cell r="B246" t="str">
            <v>2.8.1</v>
          </cell>
        </row>
        <row r="247">
          <cell r="A247">
            <v>26901.62</v>
          </cell>
          <cell r="B247" t="str">
            <v>2.8.1</v>
          </cell>
        </row>
        <row r="248">
          <cell r="A248">
            <v>70286.649999999994</v>
          </cell>
          <cell r="B248" t="str">
            <v>2.8.1</v>
          </cell>
        </row>
        <row r="249">
          <cell r="A249">
            <v>22500.48</v>
          </cell>
          <cell r="B249" t="str">
            <v>2.8.1</v>
          </cell>
        </row>
        <row r="250">
          <cell r="A250">
            <v>18054.400000000001</v>
          </cell>
          <cell r="B250" t="str">
            <v>2.8.1</v>
          </cell>
        </row>
        <row r="251">
          <cell r="A251">
            <v>13955.71</v>
          </cell>
          <cell r="B251" t="str">
            <v>2.8.1</v>
          </cell>
        </row>
        <row r="252">
          <cell r="A252">
            <v>775.43</v>
          </cell>
          <cell r="B252" t="str">
            <v>2.8.1</v>
          </cell>
        </row>
        <row r="253">
          <cell r="A253">
            <v>90198.49</v>
          </cell>
          <cell r="B253" t="str">
            <v>2.8.1</v>
          </cell>
        </row>
        <row r="254">
          <cell r="A254">
            <v>27705.73</v>
          </cell>
          <cell r="B254" t="str">
            <v>2.8.1</v>
          </cell>
        </row>
        <row r="255">
          <cell r="A255">
            <v>-5780.07</v>
          </cell>
          <cell r="B255" t="str">
            <v>2.8.1</v>
          </cell>
        </row>
        <row r="256">
          <cell r="A256">
            <v>-1620.75</v>
          </cell>
          <cell r="B256" t="str">
            <v>2.8.1</v>
          </cell>
        </row>
        <row r="257">
          <cell r="A257">
            <v>-5654.44</v>
          </cell>
          <cell r="B257" t="str">
            <v>2.8.1</v>
          </cell>
        </row>
        <row r="258">
          <cell r="A258">
            <v>-761.18</v>
          </cell>
          <cell r="B258" t="str">
            <v>2.8.1</v>
          </cell>
        </row>
        <row r="259">
          <cell r="A259">
            <v>-2548.3200000000002</v>
          </cell>
          <cell r="B259" t="str">
            <v>2.8.1</v>
          </cell>
        </row>
        <row r="260">
          <cell r="A260">
            <v>-26.16</v>
          </cell>
          <cell r="B260" t="str">
            <v>2.8.1</v>
          </cell>
        </row>
        <row r="261">
          <cell r="A261">
            <v>-31162.400000000001</v>
          </cell>
          <cell r="B261" t="str">
            <v>2.8.1</v>
          </cell>
        </row>
        <row r="262">
          <cell r="A262">
            <v>-4712.3599999999997</v>
          </cell>
          <cell r="B262" t="str">
            <v>2.8.1</v>
          </cell>
        </row>
        <row r="263">
          <cell r="A263">
            <v>-26901.62</v>
          </cell>
          <cell r="B263" t="str">
            <v>2.8.1</v>
          </cell>
        </row>
        <row r="264">
          <cell r="A264">
            <v>-70286.649999999994</v>
          </cell>
          <cell r="B264" t="str">
            <v>2.8.1</v>
          </cell>
        </row>
        <row r="265">
          <cell r="A265">
            <v>-22500.48</v>
          </cell>
          <cell r="B265" t="str">
            <v>2.8.1</v>
          </cell>
        </row>
        <row r="266">
          <cell r="A266">
            <v>-18054.400000000001</v>
          </cell>
          <cell r="B266" t="str">
            <v>2.8.1</v>
          </cell>
        </row>
        <row r="267">
          <cell r="A267">
            <v>-13955.71</v>
          </cell>
          <cell r="B267" t="str">
            <v>2.8.1</v>
          </cell>
        </row>
        <row r="268">
          <cell r="A268">
            <v>-775.43</v>
          </cell>
          <cell r="B268" t="str">
            <v>2.8.1</v>
          </cell>
        </row>
        <row r="269">
          <cell r="A269">
            <v>-90198.49</v>
          </cell>
          <cell r="B269" t="str">
            <v>2.8.1</v>
          </cell>
        </row>
        <row r="270">
          <cell r="A270">
            <v>-27705.73</v>
          </cell>
          <cell r="B270" t="str">
            <v>2.8.1</v>
          </cell>
        </row>
        <row r="271">
          <cell r="A271">
            <v>5780.07</v>
          </cell>
          <cell r="B271" t="str">
            <v>2.8.1</v>
          </cell>
        </row>
        <row r="272">
          <cell r="A272">
            <v>1620.75</v>
          </cell>
          <cell r="B272" t="str">
            <v>2.8.1</v>
          </cell>
        </row>
        <row r="273">
          <cell r="A273">
            <v>5654.44</v>
          </cell>
          <cell r="B273" t="str">
            <v>2.8.1</v>
          </cell>
        </row>
        <row r="274">
          <cell r="A274">
            <v>761.18</v>
          </cell>
          <cell r="B274" t="str">
            <v>2.8.1</v>
          </cell>
        </row>
        <row r="275">
          <cell r="A275">
            <v>2548.3200000000002</v>
          </cell>
          <cell r="B275" t="str">
            <v>2.8.1</v>
          </cell>
        </row>
        <row r="276">
          <cell r="A276">
            <v>26.16</v>
          </cell>
          <cell r="B276" t="str">
            <v>2.8.1</v>
          </cell>
        </row>
        <row r="277">
          <cell r="A277">
            <v>31162.400000000001</v>
          </cell>
          <cell r="B277" t="str">
            <v>2.8.1</v>
          </cell>
        </row>
        <row r="278">
          <cell r="A278">
            <v>4712.3599999999997</v>
          </cell>
          <cell r="B278" t="str">
            <v>2.8.1</v>
          </cell>
        </row>
        <row r="279">
          <cell r="A279">
            <v>26901.62</v>
          </cell>
          <cell r="B279" t="str">
            <v>2.8.1</v>
          </cell>
        </row>
        <row r="280">
          <cell r="A280">
            <v>70286.649999999994</v>
          </cell>
          <cell r="B280" t="str">
            <v>2.8.1</v>
          </cell>
        </row>
        <row r="281">
          <cell r="A281">
            <v>22500.48</v>
          </cell>
          <cell r="B281" t="str">
            <v>2.8.1</v>
          </cell>
        </row>
        <row r="282">
          <cell r="A282">
            <v>18054.400000000001</v>
          </cell>
          <cell r="B282" t="str">
            <v>2.8.1</v>
          </cell>
        </row>
        <row r="283">
          <cell r="A283">
            <v>13955.71</v>
          </cell>
          <cell r="B283" t="str">
            <v>2.8.1</v>
          </cell>
        </row>
        <row r="284">
          <cell r="A284">
            <v>775.43</v>
          </cell>
          <cell r="B284" t="str">
            <v>2.8.1</v>
          </cell>
        </row>
        <row r="285">
          <cell r="A285">
            <v>90198.49</v>
          </cell>
          <cell r="B285" t="str">
            <v>2.8.1</v>
          </cell>
        </row>
        <row r="286">
          <cell r="A286">
            <v>27705.73</v>
          </cell>
          <cell r="B286" t="str">
            <v>2.8.1</v>
          </cell>
        </row>
        <row r="287">
          <cell r="A287">
            <v>4758.96</v>
          </cell>
          <cell r="B287" t="str">
            <v>2.22.2</v>
          </cell>
        </row>
        <row r="288">
          <cell r="A288">
            <v>1827.76</v>
          </cell>
          <cell r="B288" t="str">
            <v>2.22.2</v>
          </cell>
        </row>
        <row r="289">
          <cell r="A289">
            <v>161.85</v>
          </cell>
          <cell r="B289" t="str">
            <v>2.22.2</v>
          </cell>
        </row>
        <row r="290">
          <cell r="A290">
            <v>420</v>
          </cell>
          <cell r="B290" t="str">
            <v>2.22.2</v>
          </cell>
        </row>
        <row r="291">
          <cell r="A291">
            <v>12489.74</v>
          </cell>
          <cell r="B291" t="str">
            <v>2.6.1</v>
          </cell>
        </row>
        <row r="292">
          <cell r="A292">
            <v>367.5</v>
          </cell>
          <cell r="B292" t="str">
            <v>4.1</v>
          </cell>
        </row>
        <row r="293">
          <cell r="A293">
            <v>52.5</v>
          </cell>
          <cell r="B293" t="str">
            <v>4.1</v>
          </cell>
        </row>
        <row r="294">
          <cell r="A294">
            <v>31530.93</v>
          </cell>
          <cell r="B294" t="str">
            <v>3.1</v>
          </cell>
        </row>
        <row r="295">
          <cell r="A295">
            <v>70117.820000000007</v>
          </cell>
          <cell r="B295" t="str">
            <v>3.1</v>
          </cell>
        </row>
        <row r="296">
          <cell r="A296">
            <v>3513.87</v>
          </cell>
          <cell r="B296" t="str">
            <v>3.1</v>
          </cell>
        </row>
        <row r="297">
          <cell r="A297">
            <v>8014.44</v>
          </cell>
          <cell r="B297" t="str">
            <v>3.1</v>
          </cell>
        </row>
        <row r="298">
          <cell r="A298">
            <v>6234.17</v>
          </cell>
          <cell r="B298" t="str">
            <v>3.1</v>
          </cell>
        </row>
        <row r="299">
          <cell r="A299">
            <v>655839.59</v>
          </cell>
          <cell r="B299" t="str">
            <v>3.1</v>
          </cell>
        </row>
        <row r="300">
          <cell r="A300">
            <v>1632.75</v>
          </cell>
          <cell r="B300" t="str">
            <v>3.1</v>
          </cell>
        </row>
        <row r="301">
          <cell r="A301">
            <v>731.92</v>
          </cell>
          <cell r="B301" t="str">
            <v>3.1</v>
          </cell>
        </row>
        <row r="302">
          <cell r="A302">
            <v>32811.19</v>
          </cell>
          <cell r="B302" t="str">
            <v>3.1</v>
          </cell>
        </row>
        <row r="303">
          <cell r="A303">
            <v>16596.63</v>
          </cell>
          <cell r="B303" t="str">
            <v>3.1</v>
          </cell>
        </row>
        <row r="304">
          <cell r="A304">
            <v>10112.99</v>
          </cell>
          <cell r="B304" t="str">
            <v>3.1</v>
          </cell>
        </row>
        <row r="305">
          <cell r="A305">
            <v>807.98</v>
          </cell>
          <cell r="B305" t="str">
            <v>3.1</v>
          </cell>
        </row>
        <row r="306">
          <cell r="A306">
            <v>2073.5300000000002</v>
          </cell>
          <cell r="B306" t="str">
            <v>3.1</v>
          </cell>
        </row>
        <row r="307">
          <cell r="A307">
            <v>1035.9100000000001</v>
          </cell>
          <cell r="B307" t="str">
            <v>3.1</v>
          </cell>
        </row>
        <row r="308">
          <cell r="A308">
            <v>4992.8</v>
          </cell>
          <cell r="B308" t="str">
            <v>3.1</v>
          </cell>
        </row>
        <row r="309">
          <cell r="A309">
            <v>136.08000000000001</v>
          </cell>
          <cell r="B309" t="str">
            <v>3.1</v>
          </cell>
        </row>
        <row r="310">
          <cell r="A310">
            <v>81556.53</v>
          </cell>
          <cell r="B310" t="str">
            <v>3.1</v>
          </cell>
        </row>
        <row r="311">
          <cell r="A311">
            <v>98.56</v>
          </cell>
          <cell r="B311" t="str">
            <v>3.1</v>
          </cell>
        </row>
        <row r="312">
          <cell r="A312">
            <v>44.18</v>
          </cell>
          <cell r="B312" t="str">
            <v>3.1</v>
          </cell>
        </row>
        <row r="313">
          <cell r="A313">
            <v>1980.63</v>
          </cell>
          <cell r="B313" t="str">
            <v>3.1</v>
          </cell>
        </row>
        <row r="314">
          <cell r="A314">
            <v>1001.84</v>
          </cell>
          <cell r="B314" t="str">
            <v>3.1</v>
          </cell>
        </row>
        <row r="315">
          <cell r="A315">
            <v>610.46</v>
          </cell>
          <cell r="B315" t="str">
            <v>3.1</v>
          </cell>
        </row>
        <row r="316">
          <cell r="A316">
            <v>48.77</v>
          </cell>
          <cell r="B316" t="str">
            <v>3.1</v>
          </cell>
        </row>
        <row r="317">
          <cell r="A317">
            <v>125.17</v>
          </cell>
          <cell r="B317" t="str">
            <v>3.1</v>
          </cell>
        </row>
        <row r="318">
          <cell r="A318">
            <v>62.53</v>
          </cell>
          <cell r="B318" t="str">
            <v>3.1</v>
          </cell>
        </row>
        <row r="319">
          <cell r="A319">
            <v>301.39</v>
          </cell>
          <cell r="B319" t="str">
            <v>3.1</v>
          </cell>
        </row>
        <row r="320">
          <cell r="A320">
            <v>341831.55</v>
          </cell>
          <cell r="B320" t="str">
            <v>3.1</v>
          </cell>
        </row>
        <row r="321">
          <cell r="A321">
            <v>34382.21</v>
          </cell>
          <cell r="B321" t="str">
            <v>3.1</v>
          </cell>
        </row>
        <row r="322">
          <cell r="A322">
            <v>87.5</v>
          </cell>
          <cell r="B322" t="str">
            <v>4.6</v>
          </cell>
        </row>
        <row r="323">
          <cell r="A323">
            <v>280</v>
          </cell>
          <cell r="B323" t="str">
            <v>4.6</v>
          </cell>
        </row>
        <row r="324">
          <cell r="A324">
            <v>48.6</v>
          </cell>
          <cell r="B324" t="str">
            <v>4.6</v>
          </cell>
        </row>
        <row r="325">
          <cell r="A325">
            <v>103.11</v>
          </cell>
          <cell r="B325" t="str">
            <v>4.6</v>
          </cell>
        </row>
        <row r="326">
          <cell r="A326">
            <v>6722.28</v>
          </cell>
          <cell r="B326" t="str">
            <v>4.6</v>
          </cell>
        </row>
        <row r="327">
          <cell r="A327">
            <v>859.25</v>
          </cell>
          <cell r="B327" t="str">
            <v>4.6</v>
          </cell>
        </row>
        <row r="328">
          <cell r="A328">
            <v>280</v>
          </cell>
          <cell r="B328" t="str">
            <v>4.6</v>
          </cell>
        </row>
        <row r="329">
          <cell r="A329">
            <v>77.599999999999994</v>
          </cell>
          <cell r="B329" t="str">
            <v>4.6</v>
          </cell>
        </row>
        <row r="330">
          <cell r="A330">
            <v>28</v>
          </cell>
          <cell r="B330" t="str">
            <v>4.6</v>
          </cell>
        </row>
        <row r="331">
          <cell r="A331">
            <v>231</v>
          </cell>
          <cell r="B331" t="str">
            <v>4.6</v>
          </cell>
        </row>
        <row r="332">
          <cell r="A332">
            <v>184.1</v>
          </cell>
          <cell r="B332" t="str">
            <v>4.6</v>
          </cell>
        </row>
        <row r="333">
          <cell r="A333">
            <v>358.95</v>
          </cell>
          <cell r="B333" t="str">
            <v>4.6</v>
          </cell>
        </row>
        <row r="334">
          <cell r="A334">
            <v>39300</v>
          </cell>
          <cell r="B334" t="str">
            <v>4.6</v>
          </cell>
        </row>
        <row r="335">
          <cell r="A335">
            <v>12923</v>
          </cell>
          <cell r="B335" t="str">
            <v>4.6</v>
          </cell>
        </row>
        <row r="336">
          <cell r="A336">
            <v>36942</v>
          </cell>
          <cell r="B336" t="str">
            <v>4.6</v>
          </cell>
        </row>
        <row r="337">
          <cell r="A337">
            <v>31916.720000000001</v>
          </cell>
          <cell r="B337" t="str">
            <v>4.6</v>
          </cell>
        </row>
        <row r="338">
          <cell r="A338">
            <v>33711.33</v>
          </cell>
          <cell r="B338" t="str">
            <v>3.1</v>
          </cell>
        </row>
        <row r="339">
          <cell r="A339">
            <v>3300.06</v>
          </cell>
          <cell r="B339" t="str">
            <v>3.1</v>
          </cell>
        </row>
        <row r="340">
          <cell r="A340">
            <v>15111.98</v>
          </cell>
          <cell r="B340" t="str">
            <v>3.1</v>
          </cell>
        </row>
        <row r="341">
          <cell r="A341">
            <v>1479.34</v>
          </cell>
          <cell r="B341" t="str">
            <v>3.1</v>
          </cell>
        </row>
        <row r="342">
          <cell r="A342">
            <v>25823.919999999998</v>
          </cell>
          <cell r="B342" t="str">
            <v>3.1</v>
          </cell>
        </row>
        <row r="343">
          <cell r="A343">
            <v>5442.53</v>
          </cell>
          <cell r="B343" t="str">
            <v>3.1</v>
          </cell>
        </row>
        <row r="344">
          <cell r="A344">
            <v>176639.45</v>
          </cell>
          <cell r="B344" t="str">
            <v>3.1</v>
          </cell>
        </row>
        <row r="345">
          <cell r="A345">
            <v>1115.92</v>
          </cell>
          <cell r="B345" t="str">
            <v>3.1</v>
          </cell>
        </row>
        <row r="346">
          <cell r="A346">
            <v>118.8</v>
          </cell>
          <cell r="B346" t="str">
            <v>3.1</v>
          </cell>
        </row>
        <row r="347">
          <cell r="A347">
            <v>20101.36</v>
          </cell>
          <cell r="B347" t="str">
            <v>3.1</v>
          </cell>
        </row>
        <row r="348">
          <cell r="A348">
            <v>17924.05</v>
          </cell>
          <cell r="B348" t="str">
            <v>3.1</v>
          </cell>
        </row>
        <row r="349">
          <cell r="A349">
            <v>391.25</v>
          </cell>
          <cell r="B349" t="str">
            <v>3.1</v>
          </cell>
        </row>
        <row r="350">
          <cell r="A350">
            <v>21172.99</v>
          </cell>
          <cell r="B350" t="str">
            <v>3.1</v>
          </cell>
        </row>
        <row r="351">
          <cell r="A351">
            <v>2309.1799999999998</v>
          </cell>
          <cell r="B351" t="str">
            <v>3.1</v>
          </cell>
        </row>
        <row r="352">
          <cell r="A352">
            <v>-1813.23</v>
          </cell>
          <cell r="B352" t="str">
            <v>2.22.2</v>
          </cell>
        </row>
        <row r="353">
          <cell r="A353">
            <v>-176.37</v>
          </cell>
          <cell r="B353" t="str">
            <v>2.22.2</v>
          </cell>
        </row>
        <row r="354">
          <cell r="A354">
            <v>42073.73</v>
          </cell>
          <cell r="B354" t="str">
            <v>3.1</v>
          </cell>
        </row>
        <row r="355">
          <cell r="A355">
            <v>1954.64</v>
          </cell>
          <cell r="B355" t="str">
            <v>3.1</v>
          </cell>
        </row>
        <row r="356">
          <cell r="A356">
            <v>21036.85</v>
          </cell>
          <cell r="B356" t="str">
            <v>3.1</v>
          </cell>
        </row>
        <row r="357">
          <cell r="A357">
            <v>156002.93</v>
          </cell>
          <cell r="B357" t="str">
            <v>3.1</v>
          </cell>
        </row>
        <row r="358">
          <cell r="A358">
            <v>1757.59</v>
          </cell>
          <cell r="B358" t="str">
            <v>4.1</v>
          </cell>
        </row>
        <row r="359">
          <cell r="A359">
            <v>1747.73</v>
          </cell>
          <cell r="B359" t="str">
            <v>4.1</v>
          </cell>
        </row>
        <row r="360">
          <cell r="A360">
            <v>2788.23</v>
          </cell>
          <cell r="B360" t="str">
            <v>4.1</v>
          </cell>
        </row>
        <row r="361">
          <cell r="A361">
            <v>3003.58</v>
          </cell>
          <cell r="B361" t="str">
            <v>4.1</v>
          </cell>
        </row>
        <row r="362">
          <cell r="A362">
            <v>212.19</v>
          </cell>
          <cell r="B362" t="str">
            <v>4.1</v>
          </cell>
        </row>
        <row r="363">
          <cell r="A363">
            <v>42380.81</v>
          </cell>
          <cell r="B363" t="str">
            <v>3.1</v>
          </cell>
        </row>
        <row r="364">
          <cell r="A364">
            <v>4622.17</v>
          </cell>
          <cell r="B364" t="str">
            <v>3.1</v>
          </cell>
        </row>
        <row r="365">
          <cell r="A365">
            <v>8450</v>
          </cell>
          <cell r="B365" t="str">
            <v>3.4</v>
          </cell>
        </row>
        <row r="366">
          <cell r="A366">
            <v>7327.85</v>
          </cell>
          <cell r="B366" t="str">
            <v>3.4</v>
          </cell>
        </row>
        <row r="367">
          <cell r="A367">
            <v>4733.3999999999996</v>
          </cell>
          <cell r="B367" t="str">
            <v>3.4</v>
          </cell>
        </row>
        <row r="368">
          <cell r="A368">
            <v>13052.4</v>
          </cell>
          <cell r="B368" t="str">
            <v>3.4</v>
          </cell>
        </row>
        <row r="369">
          <cell r="A369">
            <v>11306.25</v>
          </cell>
          <cell r="B369" t="str">
            <v>3.4</v>
          </cell>
        </row>
        <row r="370">
          <cell r="A370">
            <v>1568.38</v>
          </cell>
          <cell r="B370" t="str">
            <v>2.3.1</v>
          </cell>
        </row>
        <row r="371">
          <cell r="A371">
            <v>12361.55</v>
          </cell>
          <cell r="B371" t="str">
            <v>2.3.1</v>
          </cell>
        </row>
        <row r="372">
          <cell r="A372">
            <v>10000</v>
          </cell>
          <cell r="B372" t="str">
            <v>2.3.1</v>
          </cell>
        </row>
        <row r="373">
          <cell r="A373">
            <v>9600</v>
          </cell>
          <cell r="B373" t="str">
            <v>2.3.1</v>
          </cell>
        </row>
        <row r="374">
          <cell r="A374">
            <v>5200</v>
          </cell>
          <cell r="B374" t="str">
            <v>2.3.1</v>
          </cell>
        </row>
        <row r="375">
          <cell r="A375">
            <v>2646</v>
          </cell>
          <cell r="B375" t="str">
            <v>2.3.1</v>
          </cell>
        </row>
        <row r="376">
          <cell r="A376">
            <v>3500</v>
          </cell>
          <cell r="B376" t="str">
            <v>2.3.1</v>
          </cell>
        </row>
        <row r="377">
          <cell r="A377">
            <v>43971.6</v>
          </cell>
          <cell r="B377" t="str">
            <v>2.3.1</v>
          </cell>
        </row>
        <row r="378">
          <cell r="A378">
            <v>10604.48</v>
          </cell>
          <cell r="B378" t="str">
            <v>2.3.1</v>
          </cell>
        </row>
        <row r="379">
          <cell r="A379">
            <v>9765.6</v>
          </cell>
          <cell r="B379" t="str">
            <v>2.3.1</v>
          </cell>
        </row>
        <row r="380">
          <cell r="A380">
            <v>6174.9</v>
          </cell>
          <cell r="B380" t="str">
            <v>2.3.1</v>
          </cell>
        </row>
        <row r="381">
          <cell r="A381">
            <v>13819.5</v>
          </cell>
          <cell r="B381" t="str">
            <v>2.3.1</v>
          </cell>
        </row>
        <row r="382">
          <cell r="A382">
            <v>696.78</v>
          </cell>
          <cell r="B382" t="str">
            <v>2.3.1</v>
          </cell>
        </row>
        <row r="383">
          <cell r="A383">
            <v>1408</v>
          </cell>
          <cell r="B383" t="str">
            <v>2.3.1</v>
          </cell>
        </row>
        <row r="384">
          <cell r="A384">
            <v>10252.799999999999</v>
          </cell>
          <cell r="B384" t="str">
            <v>2.3.1</v>
          </cell>
        </row>
        <row r="385">
          <cell r="A385">
            <v>14007.5</v>
          </cell>
          <cell r="B385" t="str">
            <v>2.3.1</v>
          </cell>
        </row>
        <row r="386">
          <cell r="A386">
            <v>2404.84</v>
          </cell>
          <cell r="B386" t="str">
            <v>2.3.1</v>
          </cell>
        </row>
        <row r="387">
          <cell r="A387">
            <v>1062</v>
          </cell>
          <cell r="B387" t="str">
            <v>2.3.1</v>
          </cell>
        </row>
        <row r="388">
          <cell r="A388">
            <v>40844.800000000003</v>
          </cell>
          <cell r="B388" t="str">
            <v>3.4</v>
          </cell>
        </row>
        <row r="389">
          <cell r="A389">
            <v>150144.1</v>
          </cell>
          <cell r="B389" t="str">
            <v>2.3.1</v>
          </cell>
        </row>
        <row r="390">
          <cell r="A390">
            <v>10849.98</v>
          </cell>
          <cell r="B390" t="str">
            <v>2.3.1</v>
          </cell>
        </row>
        <row r="391">
          <cell r="A391">
            <v>2952.02</v>
          </cell>
          <cell r="B391" t="str">
            <v>3.4</v>
          </cell>
        </row>
        <row r="392">
          <cell r="A392">
            <v>1120.05</v>
          </cell>
          <cell r="B392" t="str">
            <v>2.3.1</v>
          </cell>
        </row>
        <row r="393">
          <cell r="A393">
            <v>304.38</v>
          </cell>
          <cell r="B393" t="str">
            <v>3.4</v>
          </cell>
        </row>
        <row r="394">
          <cell r="A394">
            <v>13650.52</v>
          </cell>
          <cell r="B394" t="str">
            <v>2.3.1</v>
          </cell>
        </row>
        <row r="395">
          <cell r="A395">
            <v>3713.24</v>
          </cell>
          <cell r="B395" t="str">
            <v>3.4</v>
          </cell>
        </row>
        <row r="396">
          <cell r="A396">
            <v>16808.63</v>
          </cell>
          <cell r="B396" t="str">
            <v>2.3.1</v>
          </cell>
        </row>
        <row r="397">
          <cell r="A397">
            <v>4572.97</v>
          </cell>
          <cell r="B397" t="str">
            <v>3.4</v>
          </cell>
        </row>
        <row r="398">
          <cell r="A398">
            <v>19249.13</v>
          </cell>
          <cell r="B398" t="str">
            <v>2.3.1</v>
          </cell>
        </row>
        <row r="399">
          <cell r="A399">
            <v>5236.4799999999996</v>
          </cell>
          <cell r="B399" t="str">
            <v>3.4</v>
          </cell>
        </row>
        <row r="400">
          <cell r="A400">
            <v>1552.18</v>
          </cell>
          <cell r="B400" t="str">
            <v>2.22.2</v>
          </cell>
        </row>
        <row r="401">
          <cell r="A401">
            <v>111.48</v>
          </cell>
          <cell r="B401" t="str">
            <v>2.22.2</v>
          </cell>
        </row>
        <row r="402">
          <cell r="A402">
            <v>155.68</v>
          </cell>
          <cell r="B402" t="str">
            <v>2.22.2</v>
          </cell>
        </row>
        <row r="403">
          <cell r="A403">
            <v>168.4</v>
          </cell>
          <cell r="B403" t="str">
            <v>2.22.2</v>
          </cell>
        </row>
        <row r="404">
          <cell r="A404">
            <v>302</v>
          </cell>
          <cell r="B404" t="str">
            <v>2.22.2</v>
          </cell>
        </row>
        <row r="405">
          <cell r="A405">
            <v>5507.32</v>
          </cell>
          <cell r="B405" t="str">
            <v>3.1</v>
          </cell>
        </row>
        <row r="406">
          <cell r="A406">
            <v>3003.58</v>
          </cell>
          <cell r="B406" t="str">
            <v>4.1</v>
          </cell>
        </row>
        <row r="407">
          <cell r="A407">
            <v>2.8</v>
          </cell>
          <cell r="B407" t="str">
            <v>2.23.1</v>
          </cell>
        </row>
        <row r="408">
          <cell r="A408">
            <v>419</v>
          </cell>
          <cell r="B408" t="str">
            <v>2.23.1</v>
          </cell>
        </row>
        <row r="409">
          <cell r="A409">
            <v>125.22</v>
          </cell>
          <cell r="B409" t="str">
            <v>2.23.1</v>
          </cell>
        </row>
        <row r="410">
          <cell r="A410">
            <v>324</v>
          </cell>
          <cell r="B410" t="str">
            <v>2.23.1</v>
          </cell>
        </row>
        <row r="411">
          <cell r="A411">
            <v>175.5</v>
          </cell>
          <cell r="B411" t="str">
            <v>2.23.1</v>
          </cell>
        </row>
        <row r="412">
          <cell r="A412">
            <v>39.15</v>
          </cell>
          <cell r="B412" t="str">
            <v>2.23.1</v>
          </cell>
        </row>
        <row r="413">
          <cell r="A413">
            <v>4218.72</v>
          </cell>
          <cell r="B413" t="str">
            <v>2.23.1</v>
          </cell>
        </row>
        <row r="414">
          <cell r="A414">
            <v>23.4</v>
          </cell>
          <cell r="B414" t="str">
            <v>2.23.1</v>
          </cell>
        </row>
        <row r="415">
          <cell r="A415">
            <v>4.5999999999999996</v>
          </cell>
          <cell r="B415" t="str">
            <v>2.23.1</v>
          </cell>
        </row>
        <row r="416">
          <cell r="A416">
            <v>162</v>
          </cell>
          <cell r="B416" t="str">
            <v>2.23.1</v>
          </cell>
        </row>
        <row r="417">
          <cell r="A417">
            <v>159.91999999999999</v>
          </cell>
          <cell r="B417" t="str">
            <v>2.23.1</v>
          </cell>
        </row>
        <row r="418">
          <cell r="A418">
            <v>3830.1</v>
          </cell>
          <cell r="B418" t="str">
            <v>2.23.1</v>
          </cell>
        </row>
        <row r="419">
          <cell r="A419">
            <v>101.25</v>
          </cell>
          <cell r="B419" t="str">
            <v>2.23.1</v>
          </cell>
        </row>
        <row r="420">
          <cell r="A420">
            <v>112.5</v>
          </cell>
          <cell r="B420" t="str">
            <v>2.23.1</v>
          </cell>
        </row>
        <row r="421">
          <cell r="A421">
            <v>1.8</v>
          </cell>
          <cell r="B421" t="str">
            <v>2.23.1</v>
          </cell>
        </row>
        <row r="422">
          <cell r="A422">
            <v>257.66000000000003</v>
          </cell>
          <cell r="B422" t="str">
            <v>2.23.1</v>
          </cell>
        </row>
        <row r="423">
          <cell r="A423">
            <v>5.76</v>
          </cell>
          <cell r="B423" t="str">
            <v>2.23.1</v>
          </cell>
        </row>
        <row r="424">
          <cell r="A424">
            <v>9.6</v>
          </cell>
          <cell r="B424" t="str">
            <v>2.23.1</v>
          </cell>
        </row>
        <row r="425">
          <cell r="A425">
            <v>191.76</v>
          </cell>
          <cell r="B425" t="str">
            <v>2.23.1</v>
          </cell>
        </row>
        <row r="426">
          <cell r="A426">
            <v>39.200000000000003</v>
          </cell>
          <cell r="B426" t="str">
            <v>2.23.1</v>
          </cell>
        </row>
        <row r="427">
          <cell r="A427">
            <v>1293.5999999999999</v>
          </cell>
          <cell r="B427" t="str">
            <v>3.1</v>
          </cell>
        </row>
        <row r="428">
          <cell r="A428">
            <v>8015.41</v>
          </cell>
          <cell r="B428" t="str">
            <v>3.1</v>
          </cell>
        </row>
        <row r="429">
          <cell r="A429">
            <v>10968</v>
          </cell>
          <cell r="B429" t="str">
            <v>2.23.2</v>
          </cell>
        </row>
        <row r="430">
          <cell r="A430">
            <v>74.010000000000005</v>
          </cell>
          <cell r="B430" t="str">
            <v>4.1</v>
          </cell>
        </row>
        <row r="431">
          <cell r="A431">
            <v>31.91</v>
          </cell>
          <cell r="B431" t="str">
            <v>4.1</v>
          </cell>
        </row>
        <row r="432">
          <cell r="A432">
            <v>159.58000000000001</v>
          </cell>
          <cell r="B432" t="str">
            <v>4.1</v>
          </cell>
        </row>
        <row r="433">
          <cell r="A433">
            <v>850</v>
          </cell>
          <cell r="B433" t="str">
            <v>4.1</v>
          </cell>
        </row>
        <row r="434">
          <cell r="A434">
            <v>5703.6</v>
          </cell>
          <cell r="B434" t="str">
            <v>4.1</v>
          </cell>
        </row>
        <row r="435">
          <cell r="A435">
            <v>57.63</v>
          </cell>
          <cell r="B435" t="str">
            <v>4.1</v>
          </cell>
        </row>
        <row r="436">
          <cell r="A436">
            <v>23.34</v>
          </cell>
          <cell r="B436" t="str">
            <v>4.1</v>
          </cell>
        </row>
        <row r="437">
          <cell r="A437">
            <v>84.3</v>
          </cell>
          <cell r="B437" t="str">
            <v>4.1</v>
          </cell>
        </row>
        <row r="438">
          <cell r="A438">
            <v>524.53</v>
          </cell>
          <cell r="B438" t="str">
            <v>4.1</v>
          </cell>
        </row>
        <row r="439">
          <cell r="A439">
            <v>365.45</v>
          </cell>
          <cell r="B439" t="str">
            <v>4.1</v>
          </cell>
        </row>
        <row r="440">
          <cell r="A440">
            <v>5606.51</v>
          </cell>
          <cell r="B440" t="str">
            <v>4.1</v>
          </cell>
        </row>
        <row r="441">
          <cell r="A441">
            <v>4836.8900000000003</v>
          </cell>
          <cell r="B441" t="str">
            <v>4.1</v>
          </cell>
        </row>
        <row r="442">
          <cell r="A442">
            <v>780.85</v>
          </cell>
          <cell r="B442" t="str">
            <v>4.1</v>
          </cell>
        </row>
        <row r="443">
          <cell r="A443">
            <v>2390.36</v>
          </cell>
          <cell r="B443" t="str">
            <v>4.1</v>
          </cell>
        </row>
        <row r="444">
          <cell r="A444">
            <v>5236.3999999999996</v>
          </cell>
          <cell r="B444" t="str">
            <v>4.1</v>
          </cell>
        </row>
        <row r="445">
          <cell r="A445">
            <v>367.6</v>
          </cell>
          <cell r="B445" t="str">
            <v>4.1</v>
          </cell>
        </row>
        <row r="446">
          <cell r="A446">
            <v>1835.87</v>
          </cell>
          <cell r="B446" t="str">
            <v>4.1</v>
          </cell>
        </row>
        <row r="447">
          <cell r="A447">
            <v>846.77</v>
          </cell>
          <cell r="B447" t="str">
            <v>4.1</v>
          </cell>
        </row>
        <row r="448">
          <cell r="A448">
            <v>2002.44</v>
          </cell>
          <cell r="B448" t="str">
            <v>4.1</v>
          </cell>
        </row>
        <row r="449">
          <cell r="A449">
            <v>12625.69</v>
          </cell>
          <cell r="B449" t="str">
            <v>4.1</v>
          </cell>
        </row>
        <row r="450">
          <cell r="A450">
            <v>1978.95</v>
          </cell>
          <cell r="B450" t="str">
            <v>4.1</v>
          </cell>
        </row>
        <row r="451">
          <cell r="A451">
            <v>3715.47</v>
          </cell>
          <cell r="B451" t="str">
            <v>4.1</v>
          </cell>
        </row>
        <row r="452">
          <cell r="A452">
            <v>3281.55</v>
          </cell>
          <cell r="B452" t="str">
            <v>4.1</v>
          </cell>
        </row>
        <row r="453">
          <cell r="A453">
            <v>2569.56</v>
          </cell>
          <cell r="B453" t="str">
            <v>3.1</v>
          </cell>
        </row>
        <row r="454">
          <cell r="A454">
            <v>57500</v>
          </cell>
          <cell r="B454" t="str">
            <v>4.4</v>
          </cell>
        </row>
        <row r="455">
          <cell r="A455">
            <v>15503.33</v>
          </cell>
          <cell r="B455" t="str">
            <v>4.4</v>
          </cell>
        </row>
        <row r="456">
          <cell r="A456">
            <v>44789.43</v>
          </cell>
          <cell r="B456" t="str">
            <v>3.2</v>
          </cell>
        </row>
        <row r="457">
          <cell r="A457">
            <v>14990.85</v>
          </cell>
          <cell r="B457" t="str">
            <v>3.2</v>
          </cell>
        </row>
        <row r="458">
          <cell r="A458">
            <v>4714.71</v>
          </cell>
          <cell r="B458" t="str">
            <v>4.1</v>
          </cell>
        </row>
        <row r="459">
          <cell r="A459">
            <v>25355.21</v>
          </cell>
          <cell r="B459" t="str">
            <v>4.1</v>
          </cell>
        </row>
        <row r="460">
          <cell r="A460">
            <v>255.19</v>
          </cell>
          <cell r="B460" t="str">
            <v>4.1</v>
          </cell>
        </row>
        <row r="461">
          <cell r="A461">
            <v>65.34</v>
          </cell>
          <cell r="B461" t="str">
            <v>4.1</v>
          </cell>
        </row>
        <row r="462">
          <cell r="A462">
            <v>106.06</v>
          </cell>
          <cell r="B462" t="str">
            <v>4.1</v>
          </cell>
        </row>
        <row r="463">
          <cell r="A463">
            <v>522.71</v>
          </cell>
          <cell r="B463" t="str">
            <v>4.1</v>
          </cell>
        </row>
        <row r="464">
          <cell r="A464">
            <v>151891.85999999999</v>
          </cell>
          <cell r="B464" t="str">
            <v>4.1</v>
          </cell>
        </row>
        <row r="465">
          <cell r="A465">
            <v>132.58000000000001</v>
          </cell>
          <cell r="B465" t="str">
            <v>4.1</v>
          </cell>
        </row>
        <row r="466">
          <cell r="A466">
            <v>2326.84</v>
          </cell>
          <cell r="B466" t="str">
            <v>4.1</v>
          </cell>
        </row>
        <row r="467">
          <cell r="A467">
            <v>207166.24</v>
          </cell>
          <cell r="B467" t="str">
            <v>4.1</v>
          </cell>
        </row>
        <row r="468">
          <cell r="A468">
            <v>205124.32</v>
          </cell>
          <cell r="B468" t="str">
            <v>4.1</v>
          </cell>
        </row>
        <row r="469">
          <cell r="A469">
            <v>7518.82</v>
          </cell>
          <cell r="B469" t="str">
            <v>4.1</v>
          </cell>
        </row>
        <row r="470">
          <cell r="A470">
            <v>450.75</v>
          </cell>
          <cell r="B470" t="str">
            <v>4.1</v>
          </cell>
        </row>
        <row r="471">
          <cell r="A471">
            <v>8622.9</v>
          </cell>
          <cell r="B471" t="str">
            <v>4.1</v>
          </cell>
        </row>
        <row r="472">
          <cell r="A472">
            <v>66951.53</v>
          </cell>
          <cell r="B472" t="str">
            <v>4.1</v>
          </cell>
        </row>
        <row r="473">
          <cell r="A473">
            <v>222470.12</v>
          </cell>
          <cell r="B473" t="str">
            <v>4.1</v>
          </cell>
        </row>
        <row r="474">
          <cell r="A474">
            <v>5265.27</v>
          </cell>
          <cell r="B474" t="str">
            <v>4.1</v>
          </cell>
        </row>
        <row r="475">
          <cell r="A475">
            <v>15907.08</v>
          </cell>
          <cell r="B475" t="str">
            <v>4.1</v>
          </cell>
        </row>
        <row r="476">
          <cell r="A476">
            <v>75.5</v>
          </cell>
          <cell r="B476" t="str">
            <v>4.1</v>
          </cell>
        </row>
        <row r="477">
          <cell r="A477">
            <v>228.09</v>
          </cell>
          <cell r="B477" t="str">
            <v>4.1</v>
          </cell>
        </row>
        <row r="478">
          <cell r="A478">
            <v>1335.5</v>
          </cell>
          <cell r="B478" t="str">
            <v>4.1</v>
          </cell>
        </row>
        <row r="479">
          <cell r="A479">
            <v>3575.85</v>
          </cell>
          <cell r="B479" t="str">
            <v>1.1.1</v>
          </cell>
        </row>
        <row r="480">
          <cell r="A480">
            <v>5721.36</v>
          </cell>
          <cell r="B480" t="str">
            <v>1.1.1</v>
          </cell>
        </row>
        <row r="481">
          <cell r="A481">
            <v>6078.94</v>
          </cell>
          <cell r="B481" t="str">
            <v>1.1.1</v>
          </cell>
        </row>
        <row r="482">
          <cell r="A482">
            <v>22.4</v>
          </cell>
          <cell r="B482" t="str">
            <v>4.1</v>
          </cell>
        </row>
        <row r="483">
          <cell r="A483">
            <v>8.0500000000000007</v>
          </cell>
          <cell r="B483" t="str">
            <v>4.1</v>
          </cell>
        </row>
        <row r="484">
          <cell r="A484">
            <v>5.66</v>
          </cell>
          <cell r="B484" t="str">
            <v>4.1</v>
          </cell>
        </row>
        <row r="485">
          <cell r="A485">
            <v>122.35</v>
          </cell>
          <cell r="B485" t="str">
            <v>4.1</v>
          </cell>
        </row>
        <row r="486">
          <cell r="A486">
            <v>208.69</v>
          </cell>
          <cell r="B486" t="str">
            <v>4.1</v>
          </cell>
        </row>
        <row r="487">
          <cell r="A487">
            <v>7.54</v>
          </cell>
          <cell r="B487" t="str">
            <v>4.1</v>
          </cell>
        </row>
        <row r="488">
          <cell r="A488">
            <v>1439.58</v>
          </cell>
          <cell r="B488" t="str">
            <v>4.2</v>
          </cell>
        </row>
        <row r="489">
          <cell r="A489">
            <v>93.14</v>
          </cell>
          <cell r="B489" t="str">
            <v>4.2</v>
          </cell>
        </row>
        <row r="490">
          <cell r="A490">
            <v>672</v>
          </cell>
          <cell r="B490" t="str">
            <v>4.1</v>
          </cell>
        </row>
        <row r="491">
          <cell r="A491">
            <v>24786.080000000002</v>
          </cell>
          <cell r="B491" t="str">
            <v>4.1</v>
          </cell>
        </row>
        <row r="492">
          <cell r="A492">
            <v>4693.4799999999996</v>
          </cell>
          <cell r="B492" t="str">
            <v>4.2</v>
          </cell>
        </row>
        <row r="493">
          <cell r="A493">
            <v>4528.04</v>
          </cell>
          <cell r="B493" t="str">
            <v>4.2</v>
          </cell>
        </row>
        <row r="494">
          <cell r="A494">
            <v>2069.09</v>
          </cell>
          <cell r="B494" t="str">
            <v>4.2</v>
          </cell>
        </row>
        <row r="495">
          <cell r="A495">
            <v>3129.32</v>
          </cell>
          <cell r="B495" t="str">
            <v>4.2</v>
          </cell>
        </row>
        <row r="496">
          <cell r="A496">
            <v>919.04</v>
          </cell>
          <cell r="B496" t="str">
            <v>4.2</v>
          </cell>
        </row>
        <row r="497">
          <cell r="A497">
            <v>3522.27</v>
          </cell>
          <cell r="B497" t="str">
            <v>4.2</v>
          </cell>
        </row>
        <row r="498">
          <cell r="A498">
            <v>60.8</v>
          </cell>
          <cell r="B498" t="str">
            <v>4.2</v>
          </cell>
        </row>
        <row r="499">
          <cell r="A499">
            <v>373.96</v>
          </cell>
          <cell r="B499" t="str">
            <v>4.2</v>
          </cell>
        </row>
        <row r="500">
          <cell r="A500">
            <v>6404.32</v>
          </cell>
          <cell r="B500" t="str">
            <v>4.2</v>
          </cell>
        </row>
        <row r="501">
          <cell r="A501">
            <v>1564.66</v>
          </cell>
          <cell r="B501" t="str">
            <v>4.2</v>
          </cell>
        </row>
        <row r="502">
          <cell r="A502">
            <v>2816.09</v>
          </cell>
          <cell r="B502" t="str">
            <v>4.2</v>
          </cell>
        </row>
        <row r="503">
          <cell r="A503">
            <v>679.21</v>
          </cell>
          <cell r="B503" t="str">
            <v>4.2</v>
          </cell>
        </row>
        <row r="504">
          <cell r="A504">
            <v>46956.81</v>
          </cell>
          <cell r="B504" t="str">
            <v>4.2</v>
          </cell>
        </row>
        <row r="505">
          <cell r="A505">
            <v>373.96</v>
          </cell>
          <cell r="B505" t="str">
            <v>4.2</v>
          </cell>
        </row>
        <row r="506">
          <cell r="A506">
            <v>39</v>
          </cell>
          <cell r="B506" t="str">
            <v>4.2</v>
          </cell>
        </row>
        <row r="507">
          <cell r="A507">
            <v>492.64</v>
          </cell>
          <cell r="B507" t="str">
            <v>4.2</v>
          </cell>
        </row>
        <row r="508">
          <cell r="A508">
            <v>474.14</v>
          </cell>
          <cell r="B508" t="str">
            <v>4.2</v>
          </cell>
        </row>
        <row r="509">
          <cell r="A509">
            <v>2793.77</v>
          </cell>
          <cell r="B509" t="str">
            <v>4.6</v>
          </cell>
        </row>
        <row r="510">
          <cell r="A510">
            <v>910.88</v>
          </cell>
          <cell r="B510" t="str">
            <v>4.6</v>
          </cell>
        </row>
        <row r="511">
          <cell r="A511">
            <v>1170.75</v>
          </cell>
          <cell r="B511" t="str">
            <v>4.6</v>
          </cell>
        </row>
        <row r="512">
          <cell r="A512">
            <v>2004.15</v>
          </cell>
          <cell r="B512" t="str">
            <v>4.6</v>
          </cell>
        </row>
        <row r="513">
          <cell r="A513">
            <v>1067.01</v>
          </cell>
          <cell r="B513" t="str">
            <v>4.6</v>
          </cell>
        </row>
        <row r="514">
          <cell r="A514">
            <v>457.29</v>
          </cell>
          <cell r="B514" t="str">
            <v>4.6</v>
          </cell>
        </row>
        <row r="515">
          <cell r="A515">
            <v>4249.7</v>
          </cell>
          <cell r="B515" t="str">
            <v>4.6</v>
          </cell>
        </row>
        <row r="516">
          <cell r="A516">
            <v>2310.4699999999998</v>
          </cell>
          <cell r="B516" t="str">
            <v>4.6</v>
          </cell>
        </row>
        <row r="517">
          <cell r="A517">
            <v>2844.45</v>
          </cell>
          <cell r="B517" t="str">
            <v>4.6</v>
          </cell>
        </row>
        <row r="518">
          <cell r="A518">
            <v>8465.74</v>
          </cell>
          <cell r="B518" t="str">
            <v>4.1</v>
          </cell>
        </row>
        <row r="519">
          <cell r="A519">
            <v>3402.28</v>
          </cell>
          <cell r="B519" t="str">
            <v>4.1</v>
          </cell>
        </row>
        <row r="520">
          <cell r="A520">
            <v>571.67999999999995</v>
          </cell>
          <cell r="B520" t="str">
            <v>4.1</v>
          </cell>
        </row>
        <row r="521">
          <cell r="A521">
            <v>8465.74</v>
          </cell>
          <cell r="B521" t="str">
            <v>4.1</v>
          </cell>
        </row>
        <row r="522">
          <cell r="A522">
            <v>5054.9399999999996</v>
          </cell>
          <cell r="B522" t="str">
            <v>4.1</v>
          </cell>
        </row>
        <row r="523">
          <cell r="A523">
            <v>1716.74</v>
          </cell>
          <cell r="B523" t="str">
            <v>4.1</v>
          </cell>
        </row>
        <row r="524">
          <cell r="A524">
            <v>917.34</v>
          </cell>
          <cell r="B524" t="str">
            <v>4.1</v>
          </cell>
        </row>
        <row r="525">
          <cell r="A525">
            <v>1025.07</v>
          </cell>
          <cell r="B525" t="str">
            <v>4.1</v>
          </cell>
        </row>
        <row r="526">
          <cell r="A526">
            <v>547.75</v>
          </cell>
          <cell r="B526" t="str">
            <v>4.1</v>
          </cell>
        </row>
        <row r="527">
          <cell r="A527">
            <v>220.76</v>
          </cell>
          <cell r="B527" t="str">
            <v>4.2</v>
          </cell>
        </row>
        <row r="528">
          <cell r="A528">
            <v>2189.08</v>
          </cell>
          <cell r="B528" t="str">
            <v>4.2</v>
          </cell>
        </row>
        <row r="529">
          <cell r="A529">
            <v>7012.51</v>
          </cell>
          <cell r="B529" t="str">
            <v>4.1</v>
          </cell>
        </row>
        <row r="530">
          <cell r="A530">
            <v>3747.14</v>
          </cell>
          <cell r="B530" t="str">
            <v>4.1</v>
          </cell>
        </row>
        <row r="531">
          <cell r="A531">
            <v>1379.86</v>
          </cell>
          <cell r="B531" t="str">
            <v>4.1</v>
          </cell>
        </row>
        <row r="532">
          <cell r="A532">
            <v>737.33</v>
          </cell>
          <cell r="B532" t="str">
            <v>4.1</v>
          </cell>
        </row>
        <row r="533">
          <cell r="A533">
            <v>293.02</v>
          </cell>
          <cell r="B533" t="str">
            <v>4.1</v>
          </cell>
        </row>
        <row r="534">
          <cell r="A534">
            <v>156.58000000000001</v>
          </cell>
          <cell r="B534" t="str">
            <v>4.1</v>
          </cell>
        </row>
        <row r="535">
          <cell r="A535">
            <v>116.12</v>
          </cell>
          <cell r="B535" t="str">
            <v>4.1</v>
          </cell>
        </row>
        <row r="536">
          <cell r="A536">
            <v>1290</v>
          </cell>
          <cell r="B536" t="str">
            <v>4.3</v>
          </cell>
        </row>
        <row r="537">
          <cell r="A537">
            <v>436.5</v>
          </cell>
          <cell r="B537" t="str">
            <v>4.3</v>
          </cell>
        </row>
        <row r="538">
          <cell r="A538">
            <v>436.5</v>
          </cell>
          <cell r="B538" t="str">
            <v>4.3</v>
          </cell>
        </row>
        <row r="539">
          <cell r="A539">
            <v>436.5</v>
          </cell>
          <cell r="B539" t="str">
            <v>4.3</v>
          </cell>
        </row>
        <row r="540">
          <cell r="A540">
            <v>436.5</v>
          </cell>
          <cell r="B540" t="str">
            <v>4.3</v>
          </cell>
        </row>
        <row r="541">
          <cell r="A541">
            <v>22400</v>
          </cell>
          <cell r="B541" t="str">
            <v>4.3</v>
          </cell>
        </row>
        <row r="542">
          <cell r="A542">
            <v>22400</v>
          </cell>
          <cell r="B542" t="str">
            <v>4.3</v>
          </cell>
        </row>
        <row r="543">
          <cell r="A543">
            <v>22400</v>
          </cell>
          <cell r="B543" t="str">
            <v>4.3</v>
          </cell>
        </row>
        <row r="544">
          <cell r="A544">
            <v>7396.98</v>
          </cell>
          <cell r="B544" t="str">
            <v>4.3</v>
          </cell>
        </row>
        <row r="545">
          <cell r="A545">
            <v>7396.98</v>
          </cell>
          <cell r="B545" t="str">
            <v>4.3</v>
          </cell>
        </row>
        <row r="546">
          <cell r="A546">
            <v>3927.24</v>
          </cell>
          <cell r="B546" t="str">
            <v>4.1</v>
          </cell>
        </row>
        <row r="547">
          <cell r="A547">
            <v>2098.5300000000002</v>
          </cell>
          <cell r="B547" t="str">
            <v>4.1</v>
          </cell>
        </row>
        <row r="548">
          <cell r="A548">
            <v>2050.14</v>
          </cell>
          <cell r="B548" t="str">
            <v>4.1</v>
          </cell>
        </row>
        <row r="549">
          <cell r="A549">
            <v>1095.49</v>
          </cell>
          <cell r="B549" t="str">
            <v>4.1</v>
          </cell>
        </row>
        <row r="550">
          <cell r="A550">
            <v>130.5</v>
          </cell>
          <cell r="B550" t="str">
            <v>4.1</v>
          </cell>
        </row>
        <row r="551">
          <cell r="A551">
            <v>69.739999999999995</v>
          </cell>
          <cell r="B551" t="str">
            <v>4.1</v>
          </cell>
        </row>
        <row r="552">
          <cell r="A552">
            <v>61466.53</v>
          </cell>
          <cell r="B552" t="str">
            <v>4.1</v>
          </cell>
        </row>
        <row r="553">
          <cell r="A553">
            <v>32844.71</v>
          </cell>
          <cell r="B553" t="str">
            <v>4.1</v>
          </cell>
        </row>
        <row r="554">
          <cell r="A554">
            <v>7927.08</v>
          </cell>
          <cell r="B554" t="str">
            <v>4.1</v>
          </cell>
        </row>
        <row r="555">
          <cell r="A555">
            <v>4235.84</v>
          </cell>
          <cell r="B555" t="str">
            <v>4.1</v>
          </cell>
        </row>
        <row r="556">
          <cell r="A556">
            <v>1926.78</v>
          </cell>
          <cell r="B556" t="str">
            <v>4.1</v>
          </cell>
        </row>
        <row r="557">
          <cell r="A557">
            <v>1029.58</v>
          </cell>
          <cell r="B557" t="str">
            <v>4.1</v>
          </cell>
        </row>
        <row r="558">
          <cell r="A558">
            <v>996</v>
          </cell>
          <cell r="B558" t="str">
            <v>4.3</v>
          </cell>
        </row>
        <row r="559">
          <cell r="A559">
            <v>996</v>
          </cell>
          <cell r="B559" t="str">
            <v>4.3</v>
          </cell>
        </row>
        <row r="560">
          <cell r="A560">
            <v>996</v>
          </cell>
          <cell r="B560" t="str">
            <v>4.3</v>
          </cell>
        </row>
        <row r="561">
          <cell r="A561">
            <v>996</v>
          </cell>
          <cell r="B561" t="str">
            <v>4.3</v>
          </cell>
        </row>
        <row r="562">
          <cell r="A562">
            <v>996</v>
          </cell>
          <cell r="B562" t="str">
            <v>4.3</v>
          </cell>
        </row>
        <row r="563">
          <cell r="A563">
            <v>5700</v>
          </cell>
          <cell r="B563" t="str">
            <v>4.6</v>
          </cell>
        </row>
        <row r="564">
          <cell r="A564">
            <v>3334.68</v>
          </cell>
          <cell r="B564" t="str">
            <v>4.6</v>
          </cell>
        </row>
        <row r="565">
          <cell r="A565">
            <v>7081.2</v>
          </cell>
          <cell r="B565" t="str">
            <v>4.6</v>
          </cell>
        </row>
        <row r="566">
          <cell r="A566">
            <v>8306.64</v>
          </cell>
          <cell r="B566" t="str">
            <v>4.6</v>
          </cell>
        </row>
        <row r="567">
          <cell r="A567">
            <v>2353.44</v>
          </cell>
          <cell r="B567" t="str">
            <v>4.6</v>
          </cell>
        </row>
        <row r="568">
          <cell r="A568">
            <v>955.08</v>
          </cell>
          <cell r="B568" t="str">
            <v>4.6</v>
          </cell>
        </row>
        <row r="569">
          <cell r="A569">
            <v>804.66</v>
          </cell>
          <cell r="B569" t="str">
            <v>4.1</v>
          </cell>
        </row>
        <row r="570">
          <cell r="A570">
            <v>985.3</v>
          </cell>
          <cell r="B570" t="str">
            <v>4.1</v>
          </cell>
        </row>
        <row r="571">
          <cell r="A571">
            <v>1032</v>
          </cell>
          <cell r="B571" t="str">
            <v>4.3</v>
          </cell>
        </row>
        <row r="572">
          <cell r="A572">
            <v>1032</v>
          </cell>
          <cell r="B572" t="str">
            <v>4.3</v>
          </cell>
        </row>
        <row r="573">
          <cell r="A573">
            <v>1032</v>
          </cell>
          <cell r="B573" t="str">
            <v>4.3</v>
          </cell>
        </row>
        <row r="574">
          <cell r="A574">
            <v>1032</v>
          </cell>
          <cell r="B574" t="str">
            <v>4.3</v>
          </cell>
        </row>
        <row r="575">
          <cell r="A575">
            <v>1032</v>
          </cell>
          <cell r="B575" t="str">
            <v>4.3</v>
          </cell>
        </row>
        <row r="576">
          <cell r="A576">
            <v>2580</v>
          </cell>
          <cell r="B576" t="str">
            <v>4.3</v>
          </cell>
        </row>
        <row r="577">
          <cell r="A577">
            <v>2580</v>
          </cell>
          <cell r="B577" t="str">
            <v>4.3</v>
          </cell>
        </row>
        <row r="578">
          <cell r="A578">
            <v>2580</v>
          </cell>
          <cell r="B578" t="str">
            <v>4.3</v>
          </cell>
        </row>
        <row r="579">
          <cell r="A579">
            <v>2580</v>
          </cell>
          <cell r="B579" t="str">
            <v>4.3</v>
          </cell>
        </row>
        <row r="580">
          <cell r="A580">
            <v>2580</v>
          </cell>
          <cell r="B580" t="str">
            <v>4.3</v>
          </cell>
        </row>
        <row r="581">
          <cell r="A581">
            <v>1698087.83</v>
          </cell>
          <cell r="B581" t="str">
            <v>1.1.1</v>
          </cell>
        </row>
        <row r="582">
          <cell r="A582">
            <v>2075440.68</v>
          </cell>
          <cell r="B582" t="str">
            <v>1.1.1</v>
          </cell>
        </row>
        <row r="583">
          <cell r="A583">
            <v>187.39</v>
          </cell>
          <cell r="B583" t="str">
            <v>4.1</v>
          </cell>
        </row>
        <row r="584">
          <cell r="A584">
            <v>486.91</v>
          </cell>
          <cell r="B584" t="str">
            <v>4.1</v>
          </cell>
        </row>
        <row r="585">
          <cell r="A585">
            <v>391.68</v>
          </cell>
          <cell r="B585" t="str">
            <v>4.1</v>
          </cell>
        </row>
        <row r="586">
          <cell r="A586">
            <v>61.44</v>
          </cell>
          <cell r="B586" t="str">
            <v>4.1</v>
          </cell>
        </row>
        <row r="587">
          <cell r="A587">
            <v>921.59</v>
          </cell>
          <cell r="B587" t="str">
            <v>4.1</v>
          </cell>
        </row>
        <row r="588">
          <cell r="A588">
            <v>150.53</v>
          </cell>
          <cell r="B588" t="str">
            <v>4.1</v>
          </cell>
        </row>
        <row r="589">
          <cell r="A589">
            <v>130.56</v>
          </cell>
          <cell r="B589" t="str">
            <v>4.1</v>
          </cell>
        </row>
        <row r="590">
          <cell r="A590">
            <v>130.56</v>
          </cell>
          <cell r="B590" t="str">
            <v>4.1</v>
          </cell>
        </row>
        <row r="591">
          <cell r="A591">
            <v>46.08</v>
          </cell>
          <cell r="B591" t="str">
            <v>4.1</v>
          </cell>
        </row>
        <row r="592">
          <cell r="A592">
            <v>806.39</v>
          </cell>
          <cell r="B592" t="str">
            <v>4.1</v>
          </cell>
        </row>
        <row r="593">
          <cell r="A593">
            <v>196.56</v>
          </cell>
          <cell r="B593" t="str">
            <v>4.1</v>
          </cell>
        </row>
        <row r="594">
          <cell r="A594">
            <v>79799.7</v>
          </cell>
          <cell r="B594" t="str">
            <v>2.12.1</v>
          </cell>
        </row>
        <row r="595">
          <cell r="A595">
            <v>1809.06</v>
          </cell>
          <cell r="B595" t="str">
            <v>2.12.3</v>
          </cell>
        </row>
        <row r="596">
          <cell r="A596">
            <v>18894.64</v>
          </cell>
          <cell r="B596" t="str">
            <v>2.12.7</v>
          </cell>
        </row>
        <row r="597">
          <cell r="A597">
            <v>14609.18</v>
          </cell>
          <cell r="B597" t="str">
            <v>2.12.1</v>
          </cell>
        </row>
        <row r="598">
          <cell r="A598">
            <v>331.19</v>
          </cell>
          <cell r="B598" t="str">
            <v>2.12.3</v>
          </cell>
        </row>
        <row r="599">
          <cell r="A599">
            <v>3459.1</v>
          </cell>
          <cell r="B599" t="str">
            <v>2.12.7</v>
          </cell>
        </row>
        <row r="600">
          <cell r="A600">
            <v>165238.95000000001</v>
          </cell>
          <cell r="B600" t="str">
            <v>2.12.1</v>
          </cell>
        </row>
        <row r="601">
          <cell r="A601">
            <v>3745.97</v>
          </cell>
          <cell r="B601" t="str">
            <v>2.12.3</v>
          </cell>
        </row>
        <row r="602">
          <cell r="A602">
            <v>39124.589999999997</v>
          </cell>
          <cell r="B602" t="str">
            <v>2.12.7</v>
          </cell>
        </row>
        <row r="603">
          <cell r="A603">
            <v>196032.69</v>
          </cell>
          <cell r="B603" t="str">
            <v>2.12.1</v>
          </cell>
        </row>
        <row r="604">
          <cell r="A604">
            <v>392557.32</v>
          </cell>
          <cell r="B604" t="str">
            <v>2.12.1</v>
          </cell>
        </row>
        <row r="605">
          <cell r="A605">
            <v>32737.62</v>
          </cell>
          <cell r="B605" t="str">
            <v>2.12.1</v>
          </cell>
        </row>
        <row r="606">
          <cell r="A606">
            <v>57307.18</v>
          </cell>
          <cell r="B606" t="str">
            <v>2.12.1</v>
          </cell>
        </row>
        <row r="607">
          <cell r="A607">
            <v>330888.26</v>
          </cell>
          <cell r="B607" t="str">
            <v>2.12.7</v>
          </cell>
        </row>
        <row r="608">
          <cell r="A608">
            <v>41802.28</v>
          </cell>
          <cell r="B608" t="str">
            <v>2.12.7</v>
          </cell>
        </row>
        <row r="609">
          <cell r="A609">
            <v>1399.27</v>
          </cell>
          <cell r="B609" t="str">
            <v>2.12.7</v>
          </cell>
        </row>
        <row r="610">
          <cell r="A610">
            <v>1399.27</v>
          </cell>
          <cell r="B610" t="str">
            <v>2.12.7</v>
          </cell>
        </row>
        <row r="611">
          <cell r="A611">
            <v>1399.27</v>
          </cell>
          <cell r="B611" t="str">
            <v>2.12.7</v>
          </cell>
        </row>
        <row r="612">
          <cell r="A612">
            <v>2798.55</v>
          </cell>
          <cell r="B612" t="str">
            <v>2.12.7</v>
          </cell>
        </row>
        <row r="613">
          <cell r="A613">
            <v>41892</v>
          </cell>
          <cell r="B613" t="str">
            <v>4.3</v>
          </cell>
        </row>
        <row r="614">
          <cell r="A614">
            <v>1955.27</v>
          </cell>
          <cell r="B614" t="str">
            <v>4.3</v>
          </cell>
        </row>
        <row r="615">
          <cell r="A615">
            <v>1719.14</v>
          </cell>
          <cell r="B615" t="str">
            <v>4.3</v>
          </cell>
        </row>
        <row r="616">
          <cell r="A616">
            <v>2832.55</v>
          </cell>
          <cell r="B616" t="str">
            <v>4.3</v>
          </cell>
        </row>
        <row r="617">
          <cell r="A617">
            <v>9360</v>
          </cell>
          <cell r="B617" t="str">
            <v>4.2</v>
          </cell>
        </row>
        <row r="618">
          <cell r="A618">
            <v>3381.75</v>
          </cell>
          <cell r="B618" t="str">
            <v>4.2</v>
          </cell>
        </row>
        <row r="619">
          <cell r="A619">
            <v>137576.03</v>
          </cell>
          <cell r="B619" t="str">
            <v>2.15.1</v>
          </cell>
        </row>
        <row r="620">
          <cell r="A620">
            <v>260858.91</v>
          </cell>
          <cell r="B620" t="str">
            <v>2.15.1</v>
          </cell>
        </row>
        <row r="621">
          <cell r="A621">
            <v>3603.1</v>
          </cell>
          <cell r="B621" t="str">
            <v>2.15.1</v>
          </cell>
        </row>
        <row r="622">
          <cell r="A622">
            <v>14386.41</v>
          </cell>
          <cell r="B622" t="str">
            <v>2.15.1</v>
          </cell>
        </row>
        <row r="623">
          <cell r="A623">
            <v>7566.51</v>
          </cell>
          <cell r="B623" t="str">
            <v>2.15.1</v>
          </cell>
        </row>
        <row r="624">
          <cell r="A624">
            <v>22574.28</v>
          </cell>
          <cell r="B624" t="str">
            <v>2.15.1</v>
          </cell>
        </row>
        <row r="625">
          <cell r="A625">
            <v>4323.8</v>
          </cell>
          <cell r="B625" t="str">
            <v>2.15.1</v>
          </cell>
        </row>
        <row r="626">
          <cell r="A626">
            <v>16372.26</v>
          </cell>
          <cell r="B626" t="str">
            <v>2.15.1</v>
          </cell>
        </row>
        <row r="627">
          <cell r="A627">
            <v>10809.3</v>
          </cell>
          <cell r="B627" t="str">
            <v>2.15.1</v>
          </cell>
        </row>
        <row r="628">
          <cell r="A628">
            <v>35572.9</v>
          </cell>
          <cell r="B628" t="str">
            <v>2.15.1</v>
          </cell>
        </row>
        <row r="629">
          <cell r="A629">
            <v>19456.740000000002</v>
          </cell>
          <cell r="B629" t="str">
            <v>2.15.1</v>
          </cell>
        </row>
        <row r="630">
          <cell r="A630">
            <v>75926.16</v>
          </cell>
          <cell r="B630" t="str">
            <v>2.15.1</v>
          </cell>
        </row>
        <row r="631">
          <cell r="A631">
            <v>1261.0899999999999</v>
          </cell>
          <cell r="B631" t="str">
            <v>2.15.1</v>
          </cell>
        </row>
        <row r="632">
          <cell r="A632">
            <v>2417.19</v>
          </cell>
          <cell r="B632" t="str">
            <v>2.15.1</v>
          </cell>
        </row>
        <row r="633">
          <cell r="A633">
            <v>1080.93</v>
          </cell>
          <cell r="B633" t="str">
            <v>2.15.1</v>
          </cell>
        </row>
        <row r="634">
          <cell r="A634">
            <v>2522.1799999999998</v>
          </cell>
          <cell r="B634" t="str">
            <v>2.15.1</v>
          </cell>
        </row>
        <row r="635">
          <cell r="A635">
            <v>37410.68</v>
          </cell>
          <cell r="B635" t="str">
            <v>2.15.1</v>
          </cell>
        </row>
        <row r="636">
          <cell r="A636">
            <v>56557.09</v>
          </cell>
          <cell r="B636" t="str">
            <v>2.15.1</v>
          </cell>
        </row>
        <row r="637">
          <cell r="A637">
            <v>185331.32</v>
          </cell>
          <cell r="B637" t="str">
            <v>2.15.1</v>
          </cell>
        </row>
        <row r="638">
          <cell r="A638">
            <v>6331.71</v>
          </cell>
          <cell r="B638" t="str">
            <v>4.1</v>
          </cell>
        </row>
        <row r="639">
          <cell r="A639">
            <v>4119.99</v>
          </cell>
          <cell r="B639" t="str">
            <v>4.1</v>
          </cell>
        </row>
        <row r="640">
          <cell r="A640">
            <v>3131.22</v>
          </cell>
          <cell r="B640" t="str">
            <v>4.1</v>
          </cell>
        </row>
        <row r="641">
          <cell r="A641">
            <v>8425.6200000000008</v>
          </cell>
          <cell r="B641" t="str">
            <v>4.1</v>
          </cell>
        </row>
        <row r="642">
          <cell r="A642">
            <v>563.82000000000005</v>
          </cell>
          <cell r="B642" t="str">
            <v>4.1</v>
          </cell>
        </row>
        <row r="643">
          <cell r="A643">
            <v>912.22</v>
          </cell>
          <cell r="B643" t="str">
            <v>4.1</v>
          </cell>
        </row>
        <row r="644">
          <cell r="A644">
            <v>36488.67</v>
          </cell>
          <cell r="B644" t="str">
            <v>4.1</v>
          </cell>
        </row>
        <row r="645">
          <cell r="A645">
            <v>29190.94</v>
          </cell>
          <cell r="B645" t="str">
            <v>4.1</v>
          </cell>
        </row>
        <row r="646">
          <cell r="A646">
            <v>12780.01</v>
          </cell>
          <cell r="B646" t="str">
            <v>4.1</v>
          </cell>
        </row>
        <row r="647">
          <cell r="A647">
            <v>1130.8599999999999</v>
          </cell>
          <cell r="B647" t="str">
            <v>4.1</v>
          </cell>
        </row>
        <row r="648">
          <cell r="A648">
            <v>993.61</v>
          </cell>
          <cell r="B648" t="str">
            <v>4.1</v>
          </cell>
        </row>
        <row r="649">
          <cell r="A649">
            <v>5762.58</v>
          </cell>
          <cell r="B649" t="str">
            <v>4.1</v>
          </cell>
        </row>
        <row r="650">
          <cell r="A650">
            <v>1510.17</v>
          </cell>
          <cell r="B650" t="str">
            <v>4.1</v>
          </cell>
        </row>
        <row r="651">
          <cell r="A651">
            <v>659.83</v>
          </cell>
          <cell r="B651" t="str">
            <v>4.1</v>
          </cell>
        </row>
        <row r="652">
          <cell r="A652">
            <v>5809.4</v>
          </cell>
          <cell r="B652" t="str">
            <v>4.1</v>
          </cell>
        </row>
        <row r="653">
          <cell r="A653">
            <v>603.12</v>
          </cell>
          <cell r="B653" t="str">
            <v>4.2</v>
          </cell>
        </row>
        <row r="657">
          <cell r="A657">
            <v>10976971.279999999</v>
          </cell>
        </row>
      </sheetData>
      <sheetData sheetId="5">
        <row r="1">
          <cell r="A1" t="str">
            <v>Valor/moeda objeto</v>
          </cell>
          <cell r="B1" t="str">
            <v>Item CIF</v>
          </cell>
        </row>
        <row r="2">
          <cell r="A2">
            <v>760</v>
          </cell>
          <cell r="B2" t="str">
            <v>4.1</v>
          </cell>
        </row>
        <row r="3">
          <cell r="A3">
            <v>1030</v>
          </cell>
          <cell r="B3" t="str">
            <v>4.1</v>
          </cell>
        </row>
        <row r="4">
          <cell r="A4">
            <v>-79799.7</v>
          </cell>
          <cell r="B4" t="str">
            <v>2.12.1</v>
          </cell>
        </row>
        <row r="5">
          <cell r="A5">
            <v>-14609.18</v>
          </cell>
          <cell r="B5" t="str">
            <v>2.12.1</v>
          </cell>
        </row>
        <row r="6">
          <cell r="A6">
            <v>-165238.95000000001</v>
          </cell>
          <cell r="B6" t="str">
            <v>2.12.1</v>
          </cell>
        </row>
        <row r="7">
          <cell r="A7">
            <v>-1809.06</v>
          </cell>
          <cell r="B7" t="str">
            <v>2.12.3</v>
          </cell>
        </row>
        <row r="8">
          <cell r="A8">
            <v>-331.19</v>
          </cell>
          <cell r="B8" t="str">
            <v>2.12.3</v>
          </cell>
        </row>
        <row r="9">
          <cell r="A9">
            <v>-3745.97</v>
          </cell>
          <cell r="B9" t="str">
            <v>2.12.3</v>
          </cell>
        </row>
        <row r="10">
          <cell r="A10">
            <v>-18894.64</v>
          </cell>
          <cell r="B10" t="str">
            <v>2.12.7</v>
          </cell>
        </row>
        <row r="11">
          <cell r="A11">
            <v>-3459.1</v>
          </cell>
          <cell r="B11" t="str">
            <v>2.12.7</v>
          </cell>
        </row>
        <row r="12">
          <cell r="A12">
            <v>-39124.589999999997</v>
          </cell>
          <cell r="B12" t="str">
            <v>2.12.7</v>
          </cell>
        </row>
        <row r="13">
          <cell r="A13">
            <v>-196032.69</v>
          </cell>
          <cell r="B13" t="str">
            <v>2.12.1</v>
          </cell>
        </row>
        <row r="14">
          <cell r="A14">
            <v>-392557.32</v>
          </cell>
          <cell r="B14" t="str">
            <v>2.12.1</v>
          </cell>
        </row>
        <row r="15">
          <cell r="A15">
            <v>-32737.62</v>
          </cell>
          <cell r="B15" t="str">
            <v>2.12.1</v>
          </cell>
        </row>
        <row r="16">
          <cell r="A16">
            <v>-57307.18</v>
          </cell>
          <cell r="B16" t="str">
            <v>2.12.1</v>
          </cell>
        </row>
        <row r="17">
          <cell r="A17">
            <v>-330888.26</v>
          </cell>
          <cell r="B17" t="str">
            <v>2.12.7</v>
          </cell>
        </row>
        <row r="18">
          <cell r="A18">
            <v>-41802.28</v>
          </cell>
          <cell r="B18" t="str">
            <v>2.12.7</v>
          </cell>
        </row>
        <row r="19">
          <cell r="A19">
            <v>-1399.27</v>
          </cell>
          <cell r="B19" t="str">
            <v>2.12.7</v>
          </cell>
        </row>
        <row r="20">
          <cell r="A20">
            <v>-1399.27</v>
          </cell>
          <cell r="B20" t="str">
            <v>2.12.7</v>
          </cell>
        </row>
        <row r="21">
          <cell r="A21">
            <v>-1399.27</v>
          </cell>
          <cell r="B21" t="str">
            <v>2.12.7</v>
          </cell>
        </row>
        <row r="22">
          <cell r="A22">
            <v>-2798.55</v>
          </cell>
          <cell r="B22" t="str">
            <v>2.12.7</v>
          </cell>
        </row>
        <row r="23">
          <cell r="A23">
            <v>79799.7</v>
          </cell>
          <cell r="B23" t="str">
            <v>2.12.1</v>
          </cell>
        </row>
        <row r="24">
          <cell r="A24">
            <v>14609.18</v>
          </cell>
          <cell r="B24" t="str">
            <v>2.12.1</v>
          </cell>
        </row>
        <row r="25">
          <cell r="A25">
            <v>165238.95000000001</v>
          </cell>
          <cell r="B25" t="str">
            <v>2.12.1</v>
          </cell>
        </row>
        <row r="26">
          <cell r="A26">
            <v>1809.06</v>
          </cell>
          <cell r="B26" t="str">
            <v>2.12.3</v>
          </cell>
        </row>
        <row r="27">
          <cell r="A27">
            <v>331.19</v>
          </cell>
          <cell r="B27" t="str">
            <v>2.12.3</v>
          </cell>
        </row>
        <row r="28">
          <cell r="A28">
            <v>3745.97</v>
          </cell>
          <cell r="B28" t="str">
            <v>2.12.3</v>
          </cell>
        </row>
        <row r="29">
          <cell r="A29">
            <v>18894.64</v>
          </cell>
          <cell r="B29" t="str">
            <v>2.12.7</v>
          </cell>
        </row>
        <row r="30">
          <cell r="A30">
            <v>3459.1</v>
          </cell>
          <cell r="B30" t="str">
            <v>2.12.7</v>
          </cell>
        </row>
        <row r="31">
          <cell r="A31">
            <v>39124.589999999997</v>
          </cell>
          <cell r="B31" t="str">
            <v>2.12.7</v>
          </cell>
        </row>
        <row r="32">
          <cell r="A32">
            <v>196032.69</v>
          </cell>
          <cell r="B32" t="str">
            <v>2.12.1</v>
          </cell>
        </row>
        <row r="33">
          <cell r="A33">
            <v>392557.32</v>
          </cell>
          <cell r="B33" t="str">
            <v>2.12.1</v>
          </cell>
        </row>
        <row r="34">
          <cell r="A34">
            <v>32737.62</v>
          </cell>
          <cell r="B34" t="str">
            <v>2.12.1</v>
          </cell>
        </row>
        <row r="35">
          <cell r="A35">
            <v>57307.18</v>
          </cell>
          <cell r="B35" t="str">
            <v>2.12.1</v>
          </cell>
        </row>
        <row r="36">
          <cell r="A36">
            <v>330888.26</v>
          </cell>
          <cell r="B36" t="str">
            <v>2.12.7</v>
          </cell>
        </row>
        <row r="37">
          <cell r="A37">
            <v>41802.28</v>
          </cell>
          <cell r="B37" t="str">
            <v>2.12.7</v>
          </cell>
        </row>
        <row r="38">
          <cell r="A38">
            <v>1399.27</v>
          </cell>
          <cell r="B38" t="str">
            <v>2.12.7</v>
          </cell>
        </row>
        <row r="39">
          <cell r="A39">
            <v>1399.27</v>
          </cell>
          <cell r="B39" t="str">
            <v>2.12.7</v>
          </cell>
        </row>
        <row r="40">
          <cell r="A40">
            <v>1399.27</v>
          </cell>
          <cell r="B40" t="str">
            <v>2.12.7</v>
          </cell>
        </row>
        <row r="41">
          <cell r="A41">
            <v>2798.55</v>
          </cell>
          <cell r="B41" t="str">
            <v>2.12.7</v>
          </cell>
        </row>
        <row r="42">
          <cell r="A42">
            <v>26.88</v>
          </cell>
          <cell r="B42" t="str">
            <v>4.1</v>
          </cell>
        </row>
        <row r="43">
          <cell r="A43">
            <v>53.76</v>
          </cell>
          <cell r="B43" t="str">
            <v>4.1</v>
          </cell>
        </row>
        <row r="44">
          <cell r="A44">
            <v>26.88</v>
          </cell>
          <cell r="B44" t="str">
            <v>4.1</v>
          </cell>
        </row>
        <row r="45">
          <cell r="A45">
            <v>8130.04</v>
          </cell>
          <cell r="B45" t="str">
            <v>4.1</v>
          </cell>
        </row>
        <row r="46">
          <cell r="A46">
            <v>-1698087.83</v>
          </cell>
          <cell r="B46" t="str">
            <v>1.1.1</v>
          </cell>
        </row>
        <row r="47">
          <cell r="A47">
            <v>-2075440.68</v>
          </cell>
          <cell r="B47" t="str">
            <v>1.1.1</v>
          </cell>
        </row>
        <row r="48">
          <cell r="A48">
            <v>87680.11</v>
          </cell>
          <cell r="B48" t="str">
            <v>4.1</v>
          </cell>
        </row>
        <row r="49">
          <cell r="A49">
            <v>5642.78</v>
          </cell>
          <cell r="B49" t="str">
            <v>4.1</v>
          </cell>
        </row>
        <row r="50">
          <cell r="A50">
            <v>4616.82</v>
          </cell>
          <cell r="B50" t="str">
            <v>4.1</v>
          </cell>
        </row>
        <row r="51">
          <cell r="A51">
            <v>28000</v>
          </cell>
          <cell r="B51" t="str">
            <v>2.12.1</v>
          </cell>
        </row>
        <row r="52">
          <cell r="A52">
            <v>1896.56</v>
          </cell>
          <cell r="B52" t="str">
            <v>4.2</v>
          </cell>
        </row>
        <row r="53">
          <cell r="A53">
            <v>21334</v>
          </cell>
          <cell r="B53" t="str">
            <v>4.2</v>
          </cell>
        </row>
        <row r="54">
          <cell r="A54">
            <v>4376.3999999999996</v>
          </cell>
          <cell r="B54" t="str">
            <v>4.2</v>
          </cell>
        </row>
        <row r="55">
          <cell r="A55">
            <v>2709.44</v>
          </cell>
          <cell r="B55" t="str">
            <v>4.2</v>
          </cell>
        </row>
        <row r="56">
          <cell r="A56">
            <v>915.99</v>
          </cell>
          <cell r="B56" t="str">
            <v>4.2</v>
          </cell>
        </row>
        <row r="57">
          <cell r="A57">
            <v>2944.88</v>
          </cell>
          <cell r="B57" t="str">
            <v>4.1</v>
          </cell>
        </row>
        <row r="58">
          <cell r="A58">
            <v>8110.65</v>
          </cell>
          <cell r="B58" t="str">
            <v>4.1</v>
          </cell>
        </row>
        <row r="59">
          <cell r="A59">
            <v>1699.19</v>
          </cell>
          <cell r="B59" t="str">
            <v>2.12.1</v>
          </cell>
        </row>
        <row r="60">
          <cell r="A60">
            <v>134118.37</v>
          </cell>
          <cell r="B60" t="str">
            <v>1.1.1</v>
          </cell>
        </row>
        <row r="61">
          <cell r="A61">
            <v>122298.3</v>
          </cell>
          <cell r="B61" t="str">
            <v>4.1</v>
          </cell>
        </row>
        <row r="62">
          <cell r="A62">
            <v>9715.84</v>
          </cell>
          <cell r="B62" t="str">
            <v>4.1</v>
          </cell>
        </row>
        <row r="63">
          <cell r="A63">
            <v>4857.92</v>
          </cell>
          <cell r="B63" t="str">
            <v>4.1</v>
          </cell>
        </row>
        <row r="64">
          <cell r="A64">
            <v>45529.59</v>
          </cell>
          <cell r="B64" t="str">
            <v>4.1</v>
          </cell>
        </row>
        <row r="65">
          <cell r="A65">
            <v>6455.81</v>
          </cell>
          <cell r="B65" t="str">
            <v>1.1.1</v>
          </cell>
        </row>
        <row r="66">
          <cell r="A66">
            <v>7890.44</v>
          </cell>
          <cell r="B66" t="str">
            <v>1.1.1</v>
          </cell>
        </row>
        <row r="67">
          <cell r="A67">
            <v>46825.77</v>
          </cell>
          <cell r="B67" t="str">
            <v>4.6</v>
          </cell>
        </row>
        <row r="68">
          <cell r="A68">
            <v>2223.36</v>
          </cell>
          <cell r="B68" t="str">
            <v>4.2</v>
          </cell>
        </row>
        <row r="69">
          <cell r="A69">
            <v>3689.76</v>
          </cell>
          <cell r="B69" t="str">
            <v>4.2</v>
          </cell>
        </row>
        <row r="70">
          <cell r="A70">
            <v>5863.32</v>
          </cell>
          <cell r="B70" t="str">
            <v>4.2</v>
          </cell>
        </row>
        <row r="71">
          <cell r="A71">
            <v>3006.32</v>
          </cell>
          <cell r="B71" t="str">
            <v>4.2</v>
          </cell>
        </row>
        <row r="72">
          <cell r="A72">
            <v>1584.69</v>
          </cell>
          <cell r="B72" t="str">
            <v>4.2</v>
          </cell>
        </row>
        <row r="73">
          <cell r="A73">
            <v>792.34</v>
          </cell>
          <cell r="B73" t="str">
            <v>4.2</v>
          </cell>
        </row>
        <row r="74">
          <cell r="A74">
            <v>1083.3599999999999</v>
          </cell>
          <cell r="B74" t="str">
            <v>4.2</v>
          </cell>
        </row>
        <row r="75">
          <cell r="A75">
            <v>1778.69</v>
          </cell>
          <cell r="B75" t="str">
            <v>4.2</v>
          </cell>
        </row>
        <row r="76">
          <cell r="A76">
            <v>2705.82</v>
          </cell>
          <cell r="B76" t="str">
            <v>4.2</v>
          </cell>
        </row>
        <row r="77">
          <cell r="A77">
            <v>18809.3</v>
          </cell>
          <cell r="B77" t="str">
            <v>4.2</v>
          </cell>
        </row>
        <row r="78">
          <cell r="A78">
            <v>22233.599999999999</v>
          </cell>
          <cell r="B78" t="str">
            <v>4.2</v>
          </cell>
        </row>
        <row r="79">
          <cell r="A79">
            <v>1188.51</v>
          </cell>
          <cell r="B79" t="str">
            <v>4.2</v>
          </cell>
        </row>
        <row r="80">
          <cell r="A80">
            <v>3724.01</v>
          </cell>
          <cell r="B80" t="str">
            <v>4.2</v>
          </cell>
        </row>
        <row r="81">
          <cell r="A81">
            <v>2223.36</v>
          </cell>
          <cell r="B81" t="str">
            <v>4.2</v>
          </cell>
        </row>
        <row r="82">
          <cell r="A82">
            <v>2459.84</v>
          </cell>
          <cell r="B82" t="str">
            <v>4.2</v>
          </cell>
        </row>
        <row r="83">
          <cell r="A83">
            <v>48729.16</v>
          </cell>
          <cell r="B83" t="str">
            <v>4.2</v>
          </cell>
        </row>
        <row r="84">
          <cell r="A84">
            <v>2934.06</v>
          </cell>
          <cell r="B84" t="str">
            <v>4.2</v>
          </cell>
        </row>
        <row r="85">
          <cell r="A85">
            <v>10227.459999999999</v>
          </cell>
          <cell r="B85" t="str">
            <v>4.2</v>
          </cell>
        </row>
        <row r="86">
          <cell r="A86">
            <v>17833.84</v>
          </cell>
          <cell r="B86" t="str">
            <v>4.2</v>
          </cell>
        </row>
        <row r="87">
          <cell r="A87">
            <v>1630.46</v>
          </cell>
          <cell r="B87" t="str">
            <v>4.2</v>
          </cell>
        </row>
        <row r="88">
          <cell r="A88">
            <v>6764.56</v>
          </cell>
          <cell r="B88" t="str">
            <v>4.2</v>
          </cell>
        </row>
        <row r="89">
          <cell r="A89">
            <v>43355.519999999997</v>
          </cell>
          <cell r="B89" t="str">
            <v>4.2</v>
          </cell>
        </row>
        <row r="90">
          <cell r="A90">
            <v>1188.52</v>
          </cell>
          <cell r="B90" t="str">
            <v>4.2</v>
          </cell>
        </row>
        <row r="91">
          <cell r="A91">
            <v>609.38</v>
          </cell>
          <cell r="B91" t="str">
            <v>4.2</v>
          </cell>
        </row>
        <row r="92">
          <cell r="A92">
            <v>752.38</v>
          </cell>
          <cell r="B92" t="str">
            <v>4.2</v>
          </cell>
        </row>
        <row r="93">
          <cell r="A93">
            <v>505.5</v>
          </cell>
          <cell r="B93" t="str">
            <v>4.2</v>
          </cell>
        </row>
        <row r="94">
          <cell r="A94">
            <v>82007.600000000006</v>
          </cell>
          <cell r="B94" t="str">
            <v>4.2</v>
          </cell>
        </row>
        <row r="95">
          <cell r="A95">
            <v>21599.25</v>
          </cell>
          <cell r="B95" t="str">
            <v>4.2</v>
          </cell>
        </row>
        <row r="96">
          <cell r="A96">
            <v>7250</v>
          </cell>
          <cell r="B96" t="str">
            <v>2.12.1</v>
          </cell>
        </row>
        <row r="97">
          <cell r="A97">
            <v>180532.19</v>
          </cell>
          <cell r="B97" t="str">
            <v>4.1</v>
          </cell>
        </row>
        <row r="98">
          <cell r="A98">
            <v>7011.64</v>
          </cell>
          <cell r="B98" t="str">
            <v>4.1</v>
          </cell>
        </row>
        <row r="99">
          <cell r="A99">
            <v>1665.31</v>
          </cell>
          <cell r="B99" t="str">
            <v>4.1</v>
          </cell>
        </row>
        <row r="100">
          <cell r="A100">
            <v>800</v>
          </cell>
          <cell r="B100" t="str">
            <v>2.12.1</v>
          </cell>
        </row>
        <row r="101">
          <cell r="A101">
            <v>203</v>
          </cell>
          <cell r="B101" t="str">
            <v>4.1</v>
          </cell>
        </row>
        <row r="102">
          <cell r="A102">
            <v>281.5</v>
          </cell>
          <cell r="B102" t="str">
            <v>4.1</v>
          </cell>
        </row>
        <row r="103">
          <cell r="A103">
            <v>5.76</v>
          </cell>
          <cell r="B103" t="str">
            <v>4.1</v>
          </cell>
        </row>
        <row r="104">
          <cell r="A104">
            <v>40</v>
          </cell>
          <cell r="B104" t="str">
            <v>4.1</v>
          </cell>
        </row>
        <row r="105">
          <cell r="A105">
            <v>24.5</v>
          </cell>
          <cell r="B105" t="str">
            <v>4.1</v>
          </cell>
        </row>
        <row r="106">
          <cell r="A106">
            <v>19</v>
          </cell>
          <cell r="B106" t="str">
            <v>4.1</v>
          </cell>
        </row>
        <row r="107">
          <cell r="A107">
            <v>26.91</v>
          </cell>
          <cell r="B107" t="str">
            <v>4.1</v>
          </cell>
        </row>
        <row r="108">
          <cell r="A108">
            <v>16.899999999999999</v>
          </cell>
          <cell r="B108" t="str">
            <v>4.1</v>
          </cell>
        </row>
        <row r="109">
          <cell r="A109">
            <v>98.09</v>
          </cell>
          <cell r="B109" t="str">
            <v>4.6</v>
          </cell>
        </row>
        <row r="110">
          <cell r="A110">
            <v>47.2</v>
          </cell>
          <cell r="B110" t="str">
            <v>4.6</v>
          </cell>
        </row>
        <row r="111">
          <cell r="A111">
            <v>26.34</v>
          </cell>
          <cell r="B111" t="str">
            <v>4.6</v>
          </cell>
        </row>
        <row r="112">
          <cell r="A112">
            <v>11.01</v>
          </cell>
          <cell r="B112" t="str">
            <v>4.6</v>
          </cell>
        </row>
        <row r="113">
          <cell r="A113">
            <v>41.05</v>
          </cell>
          <cell r="B113" t="str">
            <v>4.6</v>
          </cell>
        </row>
        <row r="114">
          <cell r="A114">
            <v>10009.200000000001</v>
          </cell>
          <cell r="B114" t="str">
            <v>4.3</v>
          </cell>
        </row>
        <row r="115">
          <cell r="A115">
            <v>2197</v>
          </cell>
          <cell r="B115" t="str">
            <v>4.3</v>
          </cell>
        </row>
        <row r="116">
          <cell r="A116">
            <v>7189.98</v>
          </cell>
          <cell r="B116" t="str">
            <v>4.3</v>
          </cell>
        </row>
        <row r="117">
          <cell r="A117">
            <v>19232.5</v>
          </cell>
          <cell r="B117" t="str">
            <v>4.3</v>
          </cell>
        </row>
        <row r="118">
          <cell r="A118">
            <v>2105.7600000000002</v>
          </cell>
          <cell r="B118" t="str">
            <v>4.3</v>
          </cell>
        </row>
        <row r="119">
          <cell r="A119">
            <v>1573</v>
          </cell>
          <cell r="B119" t="str">
            <v>4.3</v>
          </cell>
        </row>
        <row r="120">
          <cell r="A120">
            <v>7218.54</v>
          </cell>
          <cell r="B120" t="str">
            <v>4.3</v>
          </cell>
        </row>
        <row r="121">
          <cell r="A121">
            <v>3446.15</v>
          </cell>
          <cell r="B121" t="str">
            <v>4.3</v>
          </cell>
        </row>
        <row r="122">
          <cell r="A122">
            <v>667.11</v>
          </cell>
          <cell r="B122" t="str">
            <v>4.3</v>
          </cell>
        </row>
        <row r="123">
          <cell r="A123">
            <v>2692</v>
          </cell>
          <cell r="B123" t="str">
            <v>4.3</v>
          </cell>
        </row>
        <row r="124">
          <cell r="A124">
            <v>990</v>
          </cell>
          <cell r="B124" t="str">
            <v>4.3</v>
          </cell>
        </row>
        <row r="125">
          <cell r="A125">
            <v>200.72</v>
          </cell>
          <cell r="B125" t="str">
            <v>4.3</v>
          </cell>
        </row>
        <row r="126">
          <cell r="A126">
            <v>2956</v>
          </cell>
          <cell r="B126" t="str">
            <v>4.1</v>
          </cell>
        </row>
        <row r="127">
          <cell r="A127">
            <v>1195.74</v>
          </cell>
          <cell r="B127" t="str">
            <v>4.1</v>
          </cell>
        </row>
        <row r="128">
          <cell r="A128">
            <v>1234.92</v>
          </cell>
          <cell r="B128" t="str">
            <v>4.1</v>
          </cell>
        </row>
        <row r="129">
          <cell r="A129">
            <v>8720</v>
          </cell>
          <cell r="B129" t="str">
            <v>2.23.2</v>
          </cell>
        </row>
        <row r="130">
          <cell r="A130">
            <v>3930.57</v>
          </cell>
          <cell r="B130" t="str">
            <v>2.12.1</v>
          </cell>
        </row>
        <row r="131">
          <cell r="A131">
            <v>2137.41</v>
          </cell>
          <cell r="B131" t="str">
            <v>2.12.1</v>
          </cell>
        </row>
        <row r="132">
          <cell r="A132">
            <v>1460.64</v>
          </cell>
          <cell r="B132" t="str">
            <v>2.12.1</v>
          </cell>
        </row>
        <row r="133">
          <cell r="A133">
            <v>948.42</v>
          </cell>
          <cell r="B133" t="str">
            <v>2.12.1</v>
          </cell>
        </row>
        <row r="134">
          <cell r="A134">
            <v>538.4</v>
          </cell>
          <cell r="B134" t="str">
            <v>2.12.1</v>
          </cell>
        </row>
        <row r="135">
          <cell r="A135">
            <v>221.6</v>
          </cell>
          <cell r="B135" t="str">
            <v>2.12.1</v>
          </cell>
        </row>
        <row r="136">
          <cell r="A136">
            <v>153.01</v>
          </cell>
          <cell r="B136" t="str">
            <v>4.1</v>
          </cell>
        </row>
        <row r="137">
          <cell r="A137">
            <v>274.5</v>
          </cell>
          <cell r="B137" t="str">
            <v>4.1</v>
          </cell>
        </row>
        <row r="138">
          <cell r="A138">
            <v>24.5</v>
          </cell>
          <cell r="B138" t="str">
            <v>4.1</v>
          </cell>
        </row>
        <row r="139">
          <cell r="A139">
            <v>1026.78</v>
          </cell>
          <cell r="B139" t="str">
            <v>4.1</v>
          </cell>
        </row>
        <row r="140">
          <cell r="A140">
            <v>25784</v>
          </cell>
          <cell r="B140" t="str">
            <v>2.13.1</v>
          </cell>
        </row>
        <row r="141">
          <cell r="A141">
            <v>4180</v>
          </cell>
          <cell r="B141" t="str">
            <v>2.13.1</v>
          </cell>
        </row>
        <row r="142">
          <cell r="A142">
            <v>890</v>
          </cell>
          <cell r="B142" t="str">
            <v>2.13.1</v>
          </cell>
        </row>
        <row r="143">
          <cell r="A143">
            <v>30000</v>
          </cell>
          <cell r="B143" t="str">
            <v>2.12.1</v>
          </cell>
        </row>
        <row r="144">
          <cell r="A144">
            <v>51.75</v>
          </cell>
          <cell r="B144" t="str">
            <v>4.1</v>
          </cell>
        </row>
        <row r="145">
          <cell r="A145">
            <v>17.57</v>
          </cell>
          <cell r="B145" t="str">
            <v>2.28</v>
          </cell>
        </row>
        <row r="146">
          <cell r="A146">
            <v>17.57</v>
          </cell>
          <cell r="B146" t="str">
            <v>2.28</v>
          </cell>
        </row>
        <row r="147">
          <cell r="A147">
            <v>17.57</v>
          </cell>
          <cell r="B147" t="str">
            <v>2.28</v>
          </cell>
        </row>
        <row r="148">
          <cell r="A148">
            <v>17.57</v>
          </cell>
          <cell r="B148" t="str">
            <v>2.28</v>
          </cell>
        </row>
        <row r="149">
          <cell r="A149">
            <v>17500</v>
          </cell>
          <cell r="B149" t="str">
            <v>2.21.1</v>
          </cell>
        </row>
        <row r="150">
          <cell r="A150">
            <v>42073.73</v>
          </cell>
          <cell r="B150" t="str">
            <v>3.1</v>
          </cell>
        </row>
        <row r="151">
          <cell r="A151">
            <v>1954.64</v>
          </cell>
          <cell r="B151" t="str">
            <v>3.1</v>
          </cell>
        </row>
        <row r="152">
          <cell r="A152">
            <v>29950.63</v>
          </cell>
          <cell r="B152" t="str">
            <v>2.23.2</v>
          </cell>
        </row>
        <row r="153">
          <cell r="A153">
            <v>400</v>
          </cell>
          <cell r="B153" t="str">
            <v>4.1</v>
          </cell>
        </row>
        <row r="154">
          <cell r="A154">
            <v>5845</v>
          </cell>
          <cell r="B154" t="str">
            <v>4.6</v>
          </cell>
        </row>
        <row r="155">
          <cell r="A155">
            <v>596.54999999999995</v>
          </cell>
          <cell r="B155" t="str">
            <v>4.6</v>
          </cell>
        </row>
        <row r="156">
          <cell r="A156">
            <v>1408.09</v>
          </cell>
          <cell r="B156" t="str">
            <v>4.6</v>
          </cell>
        </row>
        <row r="157">
          <cell r="A157">
            <v>5281.98</v>
          </cell>
          <cell r="B157" t="str">
            <v>4.6</v>
          </cell>
        </row>
        <row r="158">
          <cell r="A158">
            <v>75097.5</v>
          </cell>
          <cell r="B158" t="str">
            <v>4.6</v>
          </cell>
        </row>
        <row r="159">
          <cell r="A159">
            <v>24683.200000000001</v>
          </cell>
          <cell r="B159" t="str">
            <v>4.6</v>
          </cell>
        </row>
        <row r="160">
          <cell r="A160">
            <v>70591.649999999994</v>
          </cell>
          <cell r="B160" t="str">
            <v>4.6</v>
          </cell>
        </row>
        <row r="161">
          <cell r="A161">
            <v>45058.9</v>
          </cell>
          <cell r="B161" t="str">
            <v>4.6</v>
          </cell>
        </row>
        <row r="162">
          <cell r="A162">
            <v>36.99</v>
          </cell>
          <cell r="B162" t="str">
            <v>4.6</v>
          </cell>
        </row>
        <row r="163">
          <cell r="A163">
            <v>342.5</v>
          </cell>
          <cell r="B163" t="str">
            <v>4.6</v>
          </cell>
        </row>
        <row r="164">
          <cell r="A164">
            <v>246.6</v>
          </cell>
          <cell r="B164" t="str">
            <v>4.6</v>
          </cell>
        </row>
        <row r="165">
          <cell r="A165">
            <v>321.95</v>
          </cell>
          <cell r="B165" t="str">
            <v>4.6</v>
          </cell>
        </row>
        <row r="166">
          <cell r="A166">
            <v>469.36</v>
          </cell>
          <cell r="B166" t="str">
            <v>4.6</v>
          </cell>
        </row>
        <row r="167">
          <cell r="A167">
            <v>7102.77</v>
          </cell>
          <cell r="B167" t="str">
            <v>4.2</v>
          </cell>
        </row>
        <row r="168">
          <cell r="A168">
            <v>1663.48</v>
          </cell>
          <cell r="B168" t="str">
            <v>4.2</v>
          </cell>
        </row>
        <row r="169">
          <cell r="A169">
            <v>2841.94</v>
          </cell>
          <cell r="B169" t="str">
            <v>4.2</v>
          </cell>
        </row>
        <row r="170">
          <cell r="A170">
            <v>10584.52</v>
          </cell>
          <cell r="B170" t="str">
            <v>4.2</v>
          </cell>
        </row>
        <row r="171">
          <cell r="A171">
            <v>4199.76</v>
          </cell>
          <cell r="B171" t="str">
            <v>4.2</v>
          </cell>
        </row>
        <row r="172">
          <cell r="A172">
            <v>10027.44</v>
          </cell>
          <cell r="B172" t="str">
            <v>4.2</v>
          </cell>
        </row>
        <row r="173">
          <cell r="A173">
            <v>2455.88</v>
          </cell>
          <cell r="B173" t="str">
            <v>4.2</v>
          </cell>
        </row>
        <row r="174">
          <cell r="A174">
            <v>4456.6400000000003</v>
          </cell>
          <cell r="B174" t="str">
            <v>4.2</v>
          </cell>
        </row>
        <row r="175">
          <cell r="A175">
            <v>4158.6400000000003</v>
          </cell>
          <cell r="B175" t="str">
            <v>4.2</v>
          </cell>
        </row>
        <row r="176">
          <cell r="A176">
            <v>18419.05</v>
          </cell>
          <cell r="B176" t="str">
            <v>4.2</v>
          </cell>
        </row>
        <row r="177">
          <cell r="A177">
            <v>-12489.74</v>
          </cell>
          <cell r="B177" t="str">
            <v>4.6</v>
          </cell>
        </row>
        <row r="178">
          <cell r="A178">
            <v>12489.74</v>
          </cell>
          <cell r="B178" t="str">
            <v>4.6</v>
          </cell>
        </row>
        <row r="179">
          <cell r="A179">
            <v>400</v>
          </cell>
          <cell r="B179" t="str">
            <v>4.1</v>
          </cell>
        </row>
        <row r="180">
          <cell r="A180">
            <v>1757.59</v>
          </cell>
          <cell r="B180" t="str">
            <v>4.1</v>
          </cell>
        </row>
        <row r="181">
          <cell r="A181">
            <v>1690.05</v>
          </cell>
          <cell r="B181" t="str">
            <v>4.1</v>
          </cell>
        </row>
        <row r="182">
          <cell r="A182">
            <v>3003.58</v>
          </cell>
          <cell r="B182" t="str">
            <v>4.1</v>
          </cell>
        </row>
        <row r="183">
          <cell r="A183">
            <v>-3003.58</v>
          </cell>
          <cell r="B183" t="str">
            <v>4.1</v>
          </cell>
        </row>
        <row r="184">
          <cell r="A184">
            <v>3003.58</v>
          </cell>
          <cell r="B184" t="str">
            <v>4.1</v>
          </cell>
        </row>
        <row r="185">
          <cell r="A185">
            <v>29.95</v>
          </cell>
          <cell r="B185" t="str">
            <v>4.1</v>
          </cell>
        </row>
        <row r="186">
          <cell r="A186">
            <v>119.8</v>
          </cell>
          <cell r="B186" t="str">
            <v>4.1</v>
          </cell>
        </row>
        <row r="187">
          <cell r="A187">
            <v>119.8</v>
          </cell>
          <cell r="B187" t="str">
            <v>4.1</v>
          </cell>
        </row>
        <row r="188">
          <cell r="A188">
            <v>14.98</v>
          </cell>
          <cell r="B188" t="str">
            <v>4.1</v>
          </cell>
        </row>
        <row r="189">
          <cell r="A189">
            <v>29.95</v>
          </cell>
          <cell r="B189" t="str">
            <v>4.1</v>
          </cell>
        </row>
        <row r="190">
          <cell r="A190">
            <v>35.94</v>
          </cell>
          <cell r="B190" t="str">
            <v>4.1</v>
          </cell>
        </row>
        <row r="191">
          <cell r="A191">
            <v>35.51</v>
          </cell>
          <cell r="B191" t="str">
            <v>4.1</v>
          </cell>
        </row>
        <row r="192">
          <cell r="A192">
            <v>4.28</v>
          </cell>
          <cell r="B192" t="str">
            <v>4.1</v>
          </cell>
        </row>
        <row r="193">
          <cell r="A193">
            <v>17.100000000000001</v>
          </cell>
          <cell r="B193" t="str">
            <v>4.1</v>
          </cell>
        </row>
        <row r="194">
          <cell r="A194">
            <v>17.100000000000001</v>
          </cell>
          <cell r="B194" t="str">
            <v>4.1</v>
          </cell>
        </row>
        <row r="195">
          <cell r="A195">
            <v>67.739999999999995</v>
          </cell>
          <cell r="B195" t="str">
            <v>4.6</v>
          </cell>
        </row>
        <row r="196">
          <cell r="A196">
            <v>36.42</v>
          </cell>
          <cell r="B196" t="str">
            <v>4.6</v>
          </cell>
        </row>
        <row r="197">
          <cell r="A197">
            <v>156.08000000000001</v>
          </cell>
          <cell r="B197" t="str">
            <v>4.6</v>
          </cell>
        </row>
        <row r="198">
          <cell r="A198">
            <v>7000</v>
          </cell>
          <cell r="B198" t="str">
            <v>4.2</v>
          </cell>
        </row>
        <row r="199">
          <cell r="A199">
            <v>804.66</v>
          </cell>
          <cell r="B199" t="str">
            <v>1.1.1</v>
          </cell>
        </row>
        <row r="200">
          <cell r="A200">
            <v>985.3</v>
          </cell>
          <cell r="B200" t="str">
            <v>1.1.1</v>
          </cell>
        </row>
        <row r="201">
          <cell r="A201">
            <v>2788.23</v>
          </cell>
          <cell r="B201" t="str">
            <v>4.1</v>
          </cell>
        </row>
        <row r="202">
          <cell r="A202">
            <v>1665.31</v>
          </cell>
          <cell r="B202" t="str">
            <v>4.1</v>
          </cell>
        </row>
        <row r="203">
          <cell r="A203">
            <v>13156</v>
          </cell>
          <cell r="B203" t="str">
            <v>4.3</v>
          </cell>
        </row>
        <row r="204">
          <cell r="A204">
            <v>614.04</v>
          </cell>
          <cell r="B204" t="str">
            <v>4.3</v>
          </cell>
        </row>
        <row r="205">
          <cell r="A205">
            <v>539.89</v>
          </cell>
          <cell r="B205" t="str">
            <v>4.3</v>
          </cell>
        </row>
        <row r="206">
          <cell r="A206">
            <v>889.55</v>
          </cell>
          <cell r="B206" t="str">
            <v>4.3</v>
          </cell>
        </row>
        <row r="207">
          <cell r="A207">
            <v>1458.35</v>
          </cell>
          <cell r="B207" t="str">
            <v>4.2</v>
          </cell>
        </row>
        <row r="208">
          <cell r="A208">
            <v>94.36</v>
          </cell>
          <cell r="B208" t="str">
            <v>4.2</v>
          </cell>
        </row>
        <row r="209">
          <cell r="A209">
            <v>10698.95</v>
          </cell>
          <cell r="B209" t="str">
            <v>4.4</v>
          </cell>
        </row>
        <row r="210">
          <cell r="A210">
            <v>57500</v>
          </cell>
          <cell r="B210" t="str">
            <v>4.4</v>
          </cell>
        </row>
        <row r="211">
          <cell r="A211">
            <v>367.5</v>
          </cell>
          <cell r="B211" t="str">
            <v>4.1</v>
          </cell>
        </row>
        <row r="212">
          <cell r="A212">
            <v>26.88</v>
          </cell>
          <cell r="B212" t="str">
            <v>4.1</v>
          </cell>
        </row>
        <row r="213">
          <cell r="A213">
            <v>53.76</v>
          </cell>
          <cell r="B213" t="str">
            <v>4.1</v>
          </cell>
        </row>
        <row r="214">
          <cell r="A214">
            <v>26.88</v>
          </cell>
          <cell r="B214" t="str">
            <v>4.1</v>
          </cell>
        </row>
        <row r="215">
          <cell r="A215">
            <v>22.4</v>
          </cell>
          <cell r="B215" t="str">
            <v>4.1</v>
          </cell>
        </row>
        <row r="216">
          <cell r="A216">
            <v>4.4800000000000004</v>
          </cell>
          <cell r="B216" t="str">
            <v>4.1</v>
          </cell>
        </row>
        <row r="217">
          <cell r="A217">
            <v>3.02</v>
          </cell>
          <cell r="B217" t="str">
            <v>4.1</v>
          </cell>
        </row>
        <row r="218">
          <cell r="A218">
            <v>57</v>
          </cell>
          <cell r="B218" t="str">
            <v>4.1</v>
          </cell>
        </row>
        <row r="219">
          <cell r="A219">
            <v>208.69</v>
          </cell>
          <cell r="B219" t="str">
            <v>4.1</v>
          </cell>
        </row>
        <row r="220">
          <cell r="A220">
            <v>3.86</v>
          </cell>
          <cell r="B220" t="str">
            <v>4.1</v>
          </cell>
        </row>
        <row r="221">
          <cell r="A221">
            <v>21036.85</v>
          </cell>
          <cell r="B221" t="str">
            <v>3.1</v>
          </cell>
        </row>
        <row r="222">
          <cell r="A222">
            <v>168496.34</v>
          </cell>
          <cell r="B222" t="str">
            <v>3.1</v>
          </cell>
        </row>
        <row r="223">
          <cell r="A223">
            <v>32044.6</v>
          </cell>
          <cell r="B223" t="str">
            <v>4.2</v>
          </cell>
        </row>
        <row r="224">
          <cell r="A224">
            <v>24786.080000000002</v>
          </cell>
          <cell r="B224" t="str">
            <v>4.1</v>
          </cell>
        </row>
        <row r="225">
          <cell r="A225">
            <v>150</v>
          </cell>
          <cell r="B225" t="str">
            <v>4.1</v>
          </cell>
        </row>
        <row r="226">
          <cell r="A226">
            <v>985.28</v>
          </cell>
          <cell r="B226" t="str">
            <v>4.2</v>
          </cell>
        </row>
        <row r="227">
          <cell r="A227">
            <v>24107.42</v>
          </cell>
          <cell r="B227" t="str">
            <v>4.2</v>
          </cell>
        </row>
        <row r="228">
          <cell r="A228">
            <v>15230.68</v>
          </cell>
          <cell r="B228" t="str">
            <v>4.2</v>
          </cell>
        </row>
        <row r="229">
          <cell r="A229">
            <v>1121.8800000000001</v>
          </cell>
          <cell r="B229" t="str">
            <v>4.2</v>
          </cell>
        </row>
        <row r="230">
          <cell r="A230">
            <v>1537.24</v>
          </cell>
          <cell r="B230" t="str">
            <v>4.2</v>
          </cell>
        </row>
        <row r="231">
          <cell r="A231">
            <v>6826.88</v>
          </cell>
          <cell r="B231" t="str">
            <v>4.2</v>
          </cell>
        </row>
        <row r="232">
          <cell r="A232">
            <v>4154.47</v>
          </cell>
          <cell r="B232" t="str">
            <v>4.2</v>
          </cell>
        </row>
        <row r="233">
          <cell r="A233">
            <v>8622.9</v>
          </cell>
          <cell r="B233" t="str">
            <v>4.1</v>
          </cell>
        </row>
        <row r="234">
          <cell r="A234">
            <v>4926.3999999999996</v>
          </cell>
          <cell r="B234" t="str">
            <v>4.2</v>
          </cell>
        </row>
        <row r="235">
          <cell r="A235">
            <v>1327.59</v>
          </cell>
          <cell r="B235" t="str">
            <v>4.2</v>
          </cell>
        </row>
        <row r="236">
          <cell r="A236">
            <v>425.52</v>
          </cell>
          <cell r="B236" t="str">
            <v>4.2</v>
          </cell>
        </row>
        <row r="237">
          <cell r="A237">
            <v>612.70000000000005</v>
          </cell>
          <cell r="B237" t="str">
            <v>4.2</v>
          </cell>
        </row>
        <row r="238">
          <cell r="A238">
            <v>7586.42</v>
          </cell>
          <cell r="B238" t="str">
            <v>4.2</v>
          </cell>
        </row>
        <row r="239">
          <cell r="A239">
            <v>364.77</v>
          </cell>
          <cell r="B239" t="str">
            <v>4.2</v>
          </cell>
        </row>
        <row r="240">
          <cell r="A240">
            <v>689</v>
          </cell>
          <cell r="B240" t="str">
            <v>4.2</v>
          </cell>
        </row>
        <row r="241">
          <cell r="A241">
            <v>13614.83</v>
          </cell>
          <cell r="B241" t="str">
            <v>4.6</v>
          </cell>
        </row>
        <row r="242">
          <cell r="A242">
            <v>1076.04</v>
          </cell>
          <cell r="B242" t="str">
            <v>3.1</v>
          </cell>
        </row>
        <row r="243">
          <cell r="A243">
            <v>-2970</v>
          </cell>
          <cell r="B243" t="str">
            <v>1.1.1</v>
          </cell>
        </row>
        <row r="244">
          <cell r="A244">
            <v>781.39</v>
          </cell>
          <cell r="B244" t="str">
            <v>4.1</v>
          </cell>
        </row>
        <row r="245">
          <cell r="A245">
            <v>3910.28</v>
          </cell>
          <cell r="B245" t="str">
            <v>4.1</v>
          </cell>
        </row>
        <row r="246">
          <cell r="A246">
            <v>1583.1</v>
          </cell>
          <cell r="B246" t="str">
            <v>4.1</v>
          </cell>
        </row>
        <row r="247">
          <cell r="A247">
            <v>437.32</v>
          </cell>
          <cell r="B247" t="str">
            <v>4.1</v>
          </cell>
        </row>
        <row r="248">
          <cell r="A248">
            <v>5145.53</v>
          </cell>
          <cell r="B248" t="str">
            <v>4.1</v>
          </cell>
        </row>
        <row r="249">
          <cell r="A249">
            <v>10968</v>
          </cell>
          <cell r="B249" t="str">
            <v>2.23.2</v>
          </cell>
        </row>
        <row r="250">
          <cell r="A250">
            <v>13680</v>
          </cell>
          <cell r="B250" t="str">
            <v>4.6</v>
          </cell>
        </row>
        <row r="251">
          <cell r="A251">
            <v>18689.939999999999</v>
          </cell>
          <cell r="B251" t="str">
            <v>4.6</v>
          </cell>
        </row>
        <row r="252">
          <cell r="A252">
            <v>4706.88</v>
          </cell>
          <cell r="B252" t="str">
            <v>4.6</v>
          </cell>
        </row>
        <row r="253">
          <cell r="A253">
            <v>2387.6999999999998</v>
          </cell>
          <cell r="B253" t="str">
            <v>4.6</v>
          </cell>
        </row>
        <row r="254">
          <cell r="A254">
            <v>8336.7000000000007</v>
          </cell>
          <cell r="B254" t="str">
            <v>4.6</v>
          </cell>
        </row>
        <row r="255">
          <cell r="A255">
            <v>14162.4</v>
          </cell>
          <cell r="B255" t="str">
            <v>4.6</v>
          </cell>
        </row>
        <row r="256">
          <cell r="A256">
            <v>3003.6</v>
          </cell>
          <cell r="B256" t="str">
            <v>4.1</v>
          </cell>
        </row>
        <row r="257">
          <cell r="A257">
            <v>3003.58</v>
          </cell>
          <cell r="B257" t="str">
            <v>4.1</v>
          </cell>
        </row>
        <row r="258">
          <cell r="A258">
            <v>2500</v>
          </cell>
          <cell r="B258" t="str">
            <v>3.4</v>
          </cell>
        </row>
        <row r="259">
          <cell r="A259">
            <v>5200</v>
          </cell>
          <cell r="B259" t="str">
            <v>3.4</v>
          </cell>
        </row>
        <row r="260">
          <cell r="A260">
            <v>23491.05</v>
          </cell>
          <cell r="B260" t="str">
            <v>3.4</v>
          </cell>
        </row>
        <row r="261">
          <cell r="A261">
            <v>2240</v>
          </cell>
          <cell r="B261" t="str">
            <v>3.4</v>
          </cell>
        </row>
        <row r="262">
          <cell r="A262">
            <v>888</v>
          </cell>
          <cell r="B262" t="str">
            <v>3.4</v>
          </cell>
        </row>
        <row r="263">
          <cell r="A263">
            <v>1463.49</v>
          </cell>
          <cell r="B263" t="str">
            <v>3.4</v>
          </cell>
        </row>
        <row r="264">
          <cell r="A264">
            <v>896.72</v>
          </cell>
          <cell r="B264" t="str">
            <v>3.4</v>
          </cell>
        </row>
        <row r="265">
          <cell r="A265">
            <v>5200</v>
          </cell>
          <cell r="B265" t="str">
            <v>3.4</v>
          </cell>
        </row>
        <row r="266">
          <cell r="A266">
            <v>260858.91</v>
          </cell>
          <cell r="B266" t="str">
            <v>2.15.1</v>
          </cell>
        </row>
        <row r="267">
          <cell r="A267">
            <v>137576.03</v>
          </cell>
          <cell r="B267" t="str">
            <v>2.15.1</v>
          </cell>
        </row>
        <row r="268">
          <cell r="A268">
            <v>2417.19</v>
          </cell>
          <cell r="B268" t="str">
            <v>2.15.1</v>
          </cell>
        </row>
        <row r="269">
          <cell r="A269">
            <v>1261.0899999999999</v>
          </cell>
          <cell r="B269" t="str">
            <v>2.15.1</v>
          </cell>
        </row>
        <row r="270">
          <cell r="A270">
            <v>33744.959999999999</v>
          </cell>
          <cell r="B270" t="str">
            <v>2.15.1</v>
          </cell>
        </row>
        <row r="271">
          <cell r="A271">
            <v>8647.44</v>
          </cell>
          <cell r="B271" t="str">
            <v>2.15.1</v>
          </cell>
        </row>
        <row r="272">
          <cell r="A272">
            <v>17786.45</v>
          </cell>
          <cell r="B272" t="str">
            <v>2.15.1</v>
          </cell>
        </row>
        <row r="273">
          <cell r="A273">
            <v>5404.65</v>
          </cell>
          <cell r="B273" t="str">
            <v>2.15.1</v>
          </cell>
        </row>
        <row r="274">
          <cell r="A274">
            <v>7276.56</v>
          </cell>
          <cell r="B274" t="str">
            <v>2.15.1</v>
          </cell>
        </row>
        <row r="275">
          <cell r="A275">
            <v>1729.52</v>
          </cell>
          <cell r="B275" t="str">
            <v>2.15.1</v>
          </cell>
        </row>
        <row r="276">
          <cell r="A276">
            <v>10693.08</v>
          </cell>
          <cell r="B276" t="str">
            <v>2.15.1</v>
          </cell>
        </row>
        <row r="277">
          <cell r="A277">
            <v>3242.79</v>
          </cell>
          <cell r="B277" t="str">
            <v>2.15.1</v>
          </cell>
        </row>
        <row r="278">
          <cell r="A278">
            <v>6393.96</v>
          </cell>
          <cell r="B278" t="str">
            <v>2.15.1</v>
          </cell>
        </row>
        <row r="279">
          <cell r="A279">
            <v>1441.24</v>
          </cell>
          <cell r="B279" t="str">
            <v>2.15.1</v>
          </cell>
        </row>
        <row r="280">
          <cell r="A280">
            <v>1021.59</v>
          </cell>
          <cell r="B280" t="str">
            <v>2.15.1</v>
          </cell>
        </row>
        <row r="281">
          <cell r="A281">
            <v>56557.09</v>
          </cell>
          <cell r="B281" t="str">
            <v>2.15.1</v>
          </cell>
        </row>
        <row r="282">
          <cell r="A282">
            <v>40239.57</v>
          </cell>
          <cell r="B282" t="str">
            <v>2.15.1</v>
          </cell>
        </row>
        <row r="283">
          <cell r="A283">
            <v>65842.259999999995</v>
          </cell>
          <cell r="B283" t="str">
            <v>2.15.1</v>
          </cell>
        </row>
        <row r="284">
          <cell r="A284">
            <v>2010.18</v>
          </cell>
          <cell r="B284" t="str">
            <v>2.15.1</v>
          </cell>
        </row>
        <row r="285">
          <cell r="A285">
            <v>1624.26</v>
          </cell>
          <cell r="B285" t="str">
            <v>2.15.1</v>
          </cell>
        </row>
        <row r="286">
          <cell r="A286">
            <v>5799.6</v>
          </cell>
          <cell r="B286" t="str">
            <v>2.15.1</v>
          </cell>
        </row>
        <row r="287">
          <cell r="A287">
            <v>1083.3900000000001</v>
          </cell>
          <cell r="B287" t="str">
            <v>2.15.1</v>
          </cell>
        </row>
        <row r="288">
          <cell r="A288">
            <v>154442.76999999999</v>
          </cell>
          <cell r="B288" t="str">
            <v>2.15.1</v>
          </cell>
        </row>
        <row r="289">
          <cell r="A289">
            <v>7125.52</v>
          </cell>
          <cell r="B289" t="str">
            <v>2.15.1</v>
          </cell>
        </row>
        <row r="290">
          <cell r="A290">
            <v>19152.38</v>
          </cell>
          <cell r="B290" t="str">
            <v>2.15.1</v>
          </cell>
        </row>
        <row r="291">
          <cell r="A291">
            <v>8989.5</v>
          </cell>
          <cell r="B291" t="str">
            <v>2.15.1</v>
          </cell>
        </row>
        <row r="292">
          <cell r="A292">
            <v>10061.09</v>
          </cell>
          <cell r="B292" t="str">
            <v>2.15.1</v>
          </cell>
        </row>
        <row r="293">
          <cell r="A293">
            <v>714.5</v>
          </cell>
          <cell r="B293" t="str">
            <v>2.15.1</v>
          </cell>
        </row>
        <row r="294">
          <cell r="A294">
            <v>14454.32</v>
          </cell>
          <cell r="B294" t="str">
            <v>2.15.1</v>
          </cell>
        </row>
        <row r="295">
          <cell r="A295">
            <v>32055.05</v>
          </cell>
          <cell r="B295" t="str">
            <v>2.15.1</v>
          </cell>
        </row>
        <row r="296">
          <cell r="A296">
            <v>1970.82</v>
          </cell>
          <cell r="B296" t="str">
            <v>2.15.1</v>
          </cell>
        </row>
        <row r="297">
          <cell r="A297">
            <v>1731.72</v>
          </cell>
          <cell r="B297" t="str">
            <v>2.15.1</v>
          </cell>
        </row>
        <row r="298">
          <cell r="A298">
            <v>136.49</v>
          </cell>
          <cell r="B298" t="str">
            <v>2.15.1</v>
          </cell>
        </row>
        <row r="299">
          <cell r="A299">
            <v>2015.23</v>
          </cell>
          <cell r="B299" t="str">
            <v>2.15.1</v>
          </cell>
        </row>
        <row r="300">
          <cell r="A300">
            <v>1254.04</v>
          </cell>
          <cell r="B300" t="str">
            <v>2.15.1</v>
          </cell>
        </row>
        <row r="301">
          <cell r="A301">
            <v>8450</v>
          </cell>
          <cell r="B301" t="str">
            <v>2.3.1</v>
          </cell>
        </row>
        <row r="302">
          <cell r="A302">
            <v>32199.3</v>
          </cell>
          <cell r="B302" t="str">
            <v>2.3.1</v>
          </cell>
        </row>
        <row r="303">
          <cell r="A303">
            <v>3189.9</v>
          </cell>
          <cell r="B303" t="str">
            <v>2.3.1</v>
          </cell>
        </row>
        <row r="304">
          <cell r="A304">
            <v>1187.55</v>
          </cell>
          <cell r="B304" t="str">
            <v>2.3.1</v>
          </cell>
        </row>
        <row r="305">
          <cell r="A305">
            <v>1084.05</v>
          </cell>
          <cell r="B305" t="str">
            <v>2.3.1</v>
          </cell>
        </row>
        <row r="306">
          <cell r="A306">
            <v>20067.599999999999</v>
          </cell>
          <cell r="B306" t="str">
            <v>2.3.1</v>
          </cell>
        </row>
        <row r="307">
          <cell r="A307">
            <v>6475</v>
          </cell>
          <cell r="B307" t="str">
            <v>2.3.1</v>
          </cell>
        </row>
        <row r="308">
          <cell r="A308">
            <v>212.5</v>
          </cell>
          <cell r="B308" t="str">
            <v>2.3.1</v>
          </cell>
        </row>
        <row r="309">
          <cell r="A309">
            <v>3143.49</v>
          </cell>
          <cell r="B309" t="str">
            <v>2.3.1</v>
          </cell>
        </row>
        <row r="310">
          <cell r="A310">
            <v>101501.19</v>
          </cell>
          <cell r="B310" t="str">
            <v>2.3.1</v>
          </cell>
        </row>
        <row r="311">
          <cell r="A311">
            <v>3106.4</v>
          </cell>
          <cell r="B311" t="str">
            <v>2.3.1</v>
          </cell>
        </row>
        <row r="312">
          <cell r="A312">
            <v>2118.4</v>
          </cell>
          <cell r="B312" t="str">
            <v>2.3.1</v>
          </cell>
        </row>
        <row r="313">
          <cell r="A313">
            <v>4567.6000000000004</v>
          </cell>
          <cell r="B313" t="str">
            <v>2.3.1</v>
          </cell>
        </row>
        <row r="314">
          <cell r="A314">
            <v>10732.8</v>
          </cell>
          <cell r="B314" t="str">
            <v>2.3.1</v>
          </cell>
        </row>
        <row r="315">
          <cell r="A315">
            <v>8121.48</v>
          </cell>
          <cell r="B315" t="str">
            <v>2.3.1</v>
          </cell>
        </row>
        <row r="316">
          <cell r="A316">
            <v>42000</v>
          </cell>
          <cell r="B316" t="str">
            <v>2.3.1</v>
          </cell>
        </row>
        <row r="317">
          <cell r="A317">
            <v>5880</v>
          </cell>
          <cell r="B317" t="str">
            <v>2.3.1</v>
          </cell>
        </row>
        <row r="318">
          <cell r="A318">
            <v>59670</v>
          </cell>
          <cell r="B318" t="str">
            <v>2.3.1</v>
          </cell>
        </row>
        <row r="319">
          <cell r="A319">
            <v>4472</v>
          </cell>
          <cell r="B319" t="str">
            <v>2.3.1</v>
          </cell>
        </row>
        <row r="320">
          <cell r="A320">
            <v>29331.24</v>
          </cell>
          <cell r="B320" t="str">
            <v>2.3.1</v>
          </cell>
        </row>
        <row r="321">
          <cell r="A321">
            <v>6539.57</v>
          </cell>
          <cell r="B321" t="str">
            <v>2.21.2</v>
          </cell>
        </row>
        <row r="322">
          <cell r="A322">
            <v>19882.02</v>
          </cell>
          <cell r="B322" t="str">
            <v>3.4</v>
          </cell>
        </row>
        <row r="323">
          <cell r="A323">
            <v>164978.92000000001</v>
          </cell>
          <cell r="B323" t="str">
            <v>2.3.1</v>
          </cell>
        </row>
        <row r="324">
          <cell r="A324">
            <v>12</v>
          </cell>
          <cell r="B324" t="str">
            <v>2.21.2</v>
          </cell>
        </row>
        <row r="325">
          <cell r="A325">
            <v>36.74</v>
          </cell>
          <cell r="B325" t="str">
            <v>3.4</v>
          </cell>
        </row>
        <row r="326">
          <cell r="A326">
            <v>307.37</v>
          </cell>
          <cell r="B326" t="str">
            <v>2.3.1</v>
          </cell>
        </row>
        <row r="327">
          <cell r="A327">
            <v>216.03</v>
          </cell>
          <cell r="B327" t="str">
            <v>2.21.2</v>
          </cell>
        </row>
        <row r="328">
          <cell r="A328">
            <v>656.24</v>
          </cell>
          <cell r="B328" t="str">
            <v>3.4</v>
          </cell>
        </row>
        <row r="329">
          <cell r="A329">
            <v>5445.53</v>
          </cell>
          <cell r="B329" t="str">
            <v>2.3.1</v>
          </cell>
        </row>
        <row r="330">
          <cell r="A330">
            <v>22.78</v>
          </cell>
          <cell r="B330" t="str">
            <v>2.21.2</v>
          </cell>
        </row>
        <row r="331">
          <cell r="A331">
            <v>69.680000000000007</v>
          </cell>
          <cell r="B331" t="str">
            <v>3.4</v>
          </cell>
        </row>
        <row r="332">
          <cell r="A332">
            <v>577.54</v>
          </cell>
          <cell r="B332" t="str">
            <v>2.3.1</v>
          </cell>
        </row>
        <row r="333">
          <cell r="A333">
            <v>33.979999999999997</v>
          </cell>
          <cell r="B333" t="str">
            <v>2.21.2</v>
          </cell>
        </row>
        <row r="334">
          <cell r="A334">
            <v>102.66</v>
          </cell>
          <cell r="B334" t="str">
            <v>3.4</v>
          </cell>
        </row>
        <row r="335">
          <cell r="A335">
            <v>854.56</v>
          </cell>
          <cell r="B335" t="str">
            <v>2.3.1</v>
          </cell>
        </row>
        <row r="336">
          <cell r="A336">
            <v>507.23</v>
          </cell>
          <cell r="B336" t="str">
            <v>2.21.2</v>
          </cell>
        </row>
        <row r="337">
          <cell r="A337">
            <v>1542.11</v>
          </cell>
          <cell r="B337" t="str">
            <v>3.4</v>
          </cell>
        </row>
        <row r="338">
          <cell r="A338">
            <v>12796.27</v>
          </cell>
          <cell r="B338" t="str">
            <v>2.3.1</v>
          </cell>
        </row>
        <row r="339">
          <cell r="A339">
            <v>8450</v>
          </cell>
          <cell r="B339" t="str">
            <v>2.21.2</v>
          </cell>
        </row>
        <row r="340">
          <cell r="A340">
            <v>125</v>
          </cell>
          <cell r="B340" t="str">
            <v>2.21.2</v>
          </cell>
        </row>
        <row r="341">
          <cell r="A341">
            <v>2625</v>
          </cell>
          <cell r="B341" t="str">
            <v>2.21.2</v>
          </cell>
        </row>
        <row r="342">
          <cell r="A342">
            <v>781.37</v>
          </cell>
          <cell r="B342" t="str">
            <v>2.21.2</v>
          </cell>
        </row>
        <row r="343">
          <cell r="A343">
            <v>1793.36</v>
          </cell>
          <cell r="B343" t="str">
            <v>2.21.2</v>
          </cell>
        </row>
        <row r="344">
          <cell r="A344">
            <v>3765.01</v>
          </cell>
          <cell r="B344" t="str">
            <v>4.2</v>
          </cell>
        </row>
        <row r="345">
          <cell r="A345">
            <v>10789.39</v>
          </cell>
          <cell r="B345" t="str">
            <v>4.2</v>
          </cell>
        </row>
        <row r="346">
          <cell r="A346">
            <v>13166.16</v>
          </cell>
          <cell r="B346" t="str">
            <v>4.2</v>
          </cell>
        </row>
        <row r="347">
          <cell r="A347">
            <v>15298.92</v>
          </cell>
          <cell r="B347" t="str">
            <v>4.2</v>
          </cell>
        </row>
        <row r="348">
          <cell r="A348">
            <v>9335.52</v>
          </cell>
          <cell r="B348" t="str">
            <v>4.2</v>
          </cell>
        </row>
        <row r="349">
          <cell r="A349">
            <v>340.74</v>
          </cell>
          <cell r="B349" t="str">
            <v>4.2</v>
          </cell>
        </row>
        <row r="350">
          <cell r="A350">
            <v>276.41000000000003</v>
          </cell>
          <cell r="B350" t="str">
            <v>4.2</v>
          </cell>
        </row>
        <row r="351">
          <cell r="A351">
            <v>199.12</v>
          </cell>
          <cell r="B351" t="str">
            <v>4.2</v>
          </cell>
        </row>
        <row r="352">
          <cell r="A352">
            <v>1298.28</v>
          </cell>
          <cell r="B352" t="str">
            <v>4.2</v>
          </cell>
        </row>
        <row r="353">
          <cell r="A353">
            <v>10945.76</v>
          </cell>
          <cell r="B353" t="str">
            <v>4.2</v>
          </cell>
        </row>
        <row r="354">
          <cell r="A354">
            <v>20975.5</v>
          </cell>
          <cell r="B354" t="str">
            <v>4.2</v>
          </cell>
        </row>
        <row r="355">
          <cell r="A355">
            <v>915.32</v>
          </cell>
          <cell r="B355" t="str">
            <v>4.2</v>
          </cell>
        </row>
        <row r="356">
          <cell r="A356">
            <v>12101.6</v>
          </cell>
          <cell r="B356" t="str">
            <v>4.2</v>
          </cell>
        </row>
        <row r="357">
          <cell r="A357">
            <v>3833.7</v>
          </cell>
          <cell r="B357" t="str">
            <v>4.2</v>
          </cell>
        </row>
        <row r="358">
          <cell r="A358">
            <v>3482.05</v>
          </cell>
          <cell r="B358" t="str">
            <v>4.2</v>
          </cell>
        </row>
        <row r="359">
          <cell r="A359">
            <v>2100.2800000000002</v>
          </cell>
          <cell r="B359" t="str">
            <v>4.2</v>
          </cell>
        </row>
        <row r="360">
          <cell r="A360">
            <v>2143.84</v>
          </cell>
          <cell r="B360" t="str">
            <v>4.2</v>
          </cell>
        </row>
        <row r="361">
          <cell r="A361">
            <v>1947.42</v>
          </cell>
          <cell r="B361" t="str">
            <v>4.2</v>
          </cell>
        </row>
        <row r="362">
          <cell r="A362">
            <v>2931.9</v>
          </cell>
          <cell r="B362" t="str">
            <v>4.2</v>
          </cell>
        </row>
        <row r="363">
          <cell r="A363">
            <v>7260.75</v>
          </cell>
          <cell r="B363" t="str">
            <v>4.2</v>
          </cell>
        </row>
        <row r="364">
          <cell r="A364">
            <v>5884.2</v>
          </cell>
          <cell r="B364" t="str">
            <v>4.2</v>
          </cell>
        </row>
        <row r="365">
          <cell r="A365">
            <v>3025.4</v>
          </cell>
          <cell r="B365" t="str">
            <v>4.2</v>
          </cell>
        </row>
        <row r="366">
          <cell r="A366">
            <v>1419.75</v>
          </cell>
          <cell r="B366" t="str">
            <v>4.2</v>
          </cell>
        </row>
        <row r="367">
          <cell r="A367">
            <v>3071.2</v>
          </cell>
          <cell r="B367" t="str">
            <v>4.2</v>
          </cell>
        </row>
        <row r="368">
          <cell r="A368">
            <v>4424.8</v>
          </cell>
          <cell r="B368" t="str">
            <v>4.2</v>
          </cell>
        </row>
        <row r="369">
          <cell r="A369">
            <v>519.30999999999995</v>
          </cell>
          <cell r="B369" t="str">
            <v>4.2</v>
          </cell>
        </row>
        <row r="370">
          <cell r="A370">
            <v>938.21</v>
          </cell>
          <cell r="B370" t="str">
            <v>4.2</v>
          </cell>
        </row>
        <row r="371">
          <cell r="A371">
            <v>1548.96</v>
          </cell>
          <cell r="B371" t="str">
            <v>4.2</v>
          </cell>
        </row>
        <row r="372">
          <cell r="A372">
            <v>1569.12</v>
          </cell>
          <cell r="B372" t="str">
            <v>4.2</v>
          </cell>
        </row>
        <row r="373">
          <cell r="A373">
            <v>1555.92</v>
          </cell>
          <cell r="B373" t="str">
            <v>4.2</v>
          </cell>
        </row>
        <row r="374">
          <cell r="A374">
            <v>3765.01</v>
          </cell>
          <cell r="B374" t="str">
            <v>4.2</v>
          </cell>
        </row>
        <row r="375">
          <cell r="A375">
            <v>7036.56</v>
          </cell>
          <cell r="B375" t="str">
            <v>4.2</v>
          </cell>
        </row>
        <row r="376">
          <cell r="A376">
            <v>8132.04</v>
          </cell>
          <cell r="B376" t="str">
            <v>4.2</v>
          </cell>
        </row>
        <row r="377">
          <cell r="A377">
            <v>6825.67</v>
          </cell>
          <cell r="B377" t="str">
            <v>4.2</v>
          </cell>
        </row>
        <row r="378">
          <cell r="A378">
            <v>4667.76</v>
          </cell>
          <cell r="B378" t="str">
            <v>4.2</v>
          </cell>
        </row>
        <row r="379">
          <cell r="A379">
            <v>340.74</v>
          </cell>
          <cell r="B379" t="str">
            <v>4.2</v>
          </cell>
        </row>
        <row r="380">
          <cell r="A380">
            <v>276.41000000000003</v>
          </cell>
          <cell r="B380" t="str">
            <v>4.2</v>
          </cell>
        </row>
        <row r="381">
          <cell r="A381">
            <v>199.12</v>
          </cell>
          <cell r="B381" t="str">
            <v>4.2</v>
          </cell>
        </row>
        <row r="382">
          <cell r="A382">
            <v>8015.41</v>
          </cell>
          <cell r="B382" t="str">
            <v>3.1</v>
          </cell>
        </row>
        <row r="383">
          <cell r="A383">
            <v>1870</v>
          </cell>
          <cell r="B383" t="str">
            <v>4.1</v>
          </cell>
        </row>
        <row r="384">
          <cell r="A384">
            <v>177.98</v>
          </cell>
          <cell r="B384" t="str">
            <v>4.1</v>
          </cell>
        </row>
        <row r="385">
          <cell r="A385">
            <v>274.67</v>
          </cell>
          <cell r="B385" t="str">
            <v>4.1</v>
          </cell>
        </row>
        <row r="386">
          <cell r="A386">
            <v>23.49</v>
          </cell>
          <cell r="B386" t="str">
            <v>4.1</v>
          </cell>
        </row>
        <row r="387">
          <cell r="A387">
            <v>187.39</v>
          </cell>
          <cell r="B387" t="str">
            <v>4.1</v>
          </cell>
        </row>
        <row r="388">
          <cell r="A388">
            <v>391.68</v>
          </cell>
          <cell r="B388" t="str">
            <v>4.1</v>
          </cell>
        </row>
        <row r="389">
          <cell r="A389">
            <v>38.4</v>
          </cell>
          <cell r="B389" t="str">
            <v>4.1</v>
          </cell>
        </row>
        <row r="390">
          <cell r="A390">
            <v>391.68</v>
          </cell>
          <cell r="B390" t="str">
            <v>4.1</v>
          </cell>
        </row>
        <row r="391">
          <cell r="A391">
            <v>61.44</v>
          </cell>
          <cell r="B391" t="str">
            <v>4.1</v>
          </cell>
        </row>
        <row r="392">
          <cell r="A392">
            <v>921.6</v>
          </cell>
          <cell r="B392" t="str">
            <v>4.1</v>
          </cell>
        </row>
        <row r="393">
          <cell r="A393">
            <v>93.7</v>
          </cell>
          <cell r="B393" t="str">
            <v>4.1</v>
          </cell>
        </row>
        <row r="394">
          <cell r="A394">
            <v>322.56</v>
          </cell>
          <cell r="B394" t="str">
            <v>4.1</v>
          </cell>
        </row>
        <row r="395">
          <cell r="A395">
            <v>12.29</v>
          </cell>
          <cell r="B395" t="str">
            <v>4.1</v>
          </cell>
        </row>
        <row r="396">
          <cell r="A396">
            <v>66.05</v>
          </cell>
          <cell r="B396" t="str">
            <v>4.1</v>
          </cell>
        </row>
        <row r="397">
          <cell r="A397">
            <v>15.36</v>
          </cell>
          <cell r="B397" t="str">
            <v>4.1</v>
          </cell>
        </row>
        <row r="398">
          <cell r="A398">
            <v>691.18</v>
          </cell>
          <cell r="B398" t="str">
            <v>4.1</v>
          </cell>
        </row>
        <row r="399">
          <cell r="A399">
            <v>758.85</v>
          </cell>
          <cell r="B399" t="str">
            <v>4.1</v>
          </cell>
        </row>
        <row r="400">
          <cell r="A400">
            <v>3654.54</v>
          </cell>
          <cell r="B400" t="str">
            <v>4.1</v>
          </cell>
        </row>
        <row r="401">
          <cell r="A401">
            <v>4836.8900000000003</v>
          </cell>
          <cell r="B401" t="str">
            <v>4.1</v>
          </cell>
        </row>
        <row r="402">
          <cell r="A402">
            <v>1827.27</v>
          </cell>
          <cell r="B402" t="str">
            <v>4.1</v>
          </cell>
        </row>
        <row r="403">
          <cell r="A403">
            <v>1225.03</v>
          </cell>
          <cell r="B403" t="str">
            <v>4.1</v>
          </cell>
        </row>
        <row r="404">
          <cell r="A404">
            <v>1125.06</v>
          </cell>
          <cell r="B404" t="str">
            <v>4.1</v>
          </cell>
        </row>
        <row r="405">
          <cell r="A405">
            <v>2390.36</v>
          </cell>
          <cell r="B405" t="str">
            <v>4.1</v>
          </cell>
        </row>
        <row r="406">
          <cell r="A406">
            <v>5236.3999999999996</v>
          </cell>
          <cell r="B406" t="str">
            <v>4.1</v>
          </cell>
        </row>
        <row r="407">
          <cell r="A407">
            <v>2896.98</v>
          </cell>
          <cell r="B407" t="str">
            <v>4.1</v>
          </cell>
        </row>
        <row r="408">
          <cell r="A408">
            <v>12615.79</v>
          </cell>
          <cell r="B408" t="str">
            <v>4.1</v>
          </cell>
        </row>
        <row r="409">
          <cell r="A409">
            <v>1978.95</v>
          </cell>
          <cell r="B409" t="str">
            <v>4.1</v>
          </cell>
        </row>
        <row r="410">
          <cell r="A410">
            <v>3710.53</v>
          </cell>
          <cell r="B410" t="str">
            <v>4.1</v>
          </cell>
        </row>
        <row r="411">
          <cell r="A411">
            <v>5916.25</v>
          </cell>
          <cell r="B411" t="str">
            <v>4.1</v>
          </cell>
        </row>
        <row r="412">
          <cell r="A412">
            <v>106.94</v>
          </cell>
          <cell r="B412" t="str">
            <v>4.1</v>
          </cell>
        </row>
        <row r="413">
          <cell r="A413">
            <v>159.47</v>
          </cell>
          <cell r="B413" t="str">
            <v>4.1</v>
          </cell>
        </row>
        <row r="414">
          <cell r="A414">
            <v>66.760000000000005</v>
          </cell>
          <cell r="B414" t="str">
            <v>4.1</v>
          </cell>
        </row>
        <row r="415">
          <cell r="A415">
            <v>108.98</v>
          </cell>
          <cell r="B415" t="str">
            <v>4.1</v>
          </cell>
        </row>
        <row r="416">
          <cell r="A416">
            <v>2180</v>
          </cell>
          <cell r="B416" t="str">
            <v>2.12.1</v>
          </cell>
        </row>
        <row r="417">
          <cell r="A417">
            <v>2415</v>
          </cell>
          <cell r="B417" t="str">
            <v>2.12.1</v>
          </cell>
        </row>
        <row r="418">
          <cell r="A418">
            <v>1072</v>
          </cell>
          <cell r="B418" t="str">
            <v>2.12.1</v>
          </cell>
        </row>
        <row r="419">
          <cell r="A419">
            <v>612</v>
          </cell>
          <cell r="B419" t="str">
            <v>2.12.1</v>
          </cell>
        </row>
        <row r="420">
          <cell r="A420">
            <v>256</v>
          </cell>
          <cell r="B420" t="str">
            <v>2.12.1</v>
          </cell>
        </row>
        <row r="421">
          <cell r="A421">
            <v>566</v>
          </cell>
          <cell r="B421" t="str">
            <v>2.12.1</v>
          </cell>
        </row>
        <row r="422">
          <cell r="A422">
            <v>7150.23</v>
          </cell>
          <cell r="B422" t="str">
            <v>4.6</v>
          </cell>
        </row>
        <row r="423">
          <cell r="A423">
            <v>5743.08</v>
          </cell>
          <cell r="B423" t="str">
            <v>4.6</v>
          </cell>
        </row>
        <row r="424">
          <cell r="A424">
            <v>2732.64</v>
          </cell>
          <cell r="B424" t="str">
            <v>4.6</v>
          </cell>
        </row>
        <row r="425">
          <cell r="A425">
            <v>78.05</v>
          </cell>
          <cell r="B425" t="str">
            <v>4.6</v>
          </cell>
        </row>
        <row r="426">
          <cell r="A426">
            <v>38574.76</v>
          </cell>
          <cell r="B426" t="str">
            <v>3.1</v>
          </cell>
        </row>
        <row r="427">
          <cell r="A427">
            <v>61871.21</v>
          </cell>
          <cell r="B427" t="str">
            <v>3.1</v>
          </cell>
        </row>
        <row r="428">
          <cell r="A428">
            <v>4298.84</v>
          </cell>
          <cell r="B428" t="str">
            <v>3.1</v>
          </cell>
        </row>
        <row r="429">
          <cell r="A429">
            <v>7071.86</v>
          </cell>
          <cell r="B429" t="str">
            <v>3.1</v>
          </cell>
        </row>
        <row r="430">
          <cell r="A430">
            <v>5548.08</v>
          </cell>
          <cell r="B430" t="str">
            <v>3.1</v>
          </cell>
        </row>
        <row r="431">
          <cell r="A431">
            <v>663118.75</v>
          </cell>
          <cell r="B431" t="str">
            <v>3.1</v>
          </cell>
        </row>
        <row r="432">
          <cell r="A432">
            <v>1729.8</v>
          </cell>
          <cell r="B432" t="str">
            <v>3.1</v>
          </cell>
        </row>
        <row r="433">
          <cell r="A433">
            <v>760.06</v>
          </cell>
          <cell r="B433" t="str">
            <v>3.1</v>
          </cell>
        </row>
        <row r="434">
          <cell r="A434">
            <v>30855.18</v>
          </cell>
          <cell r="B434" t="str">
            <v>3.1</v>
          </cell>
        </row>
        <row r="435">
          <cell r="A435">
            <v>16419.990000000002</v>
          </cell>
          <cell r="B435" t="str">
            <v>3.1</v>
          </cell>
        </row>
        <row r="436">
          <cell r="A436">
            <v>10931.31</v>
          </cell>
          <cell r="B436" t="str">
            <v>3.1</v>
          </cell>
        </row>
        <row r="437">
          <cell r="A437">
            <v>934.42</v>
          </cell>
          <cell r="B437" t="str">
            <v>3.1</v>
          </cell>
        </row>
        <row r="438">
          <cell r="A438">
            <v>2712.79</v>
          </cell>
          <cell r="B438" t="str">
            <v>3.1</v>
          </cell>
        </row>
        <row r="439">
          <cell r="A439">
            <v>1859.64</v>
          </cell>
          <cell r="B439" t="str">
            <v>3.1</v>
          </cell>
        </row>
        <row r="440">
          <cell r="A440">
            <v>4592.51</v>
          </cell>
          <cell r="B440" t="str">
            <v>3.1</v>
          </cell>
        </row>
        <row r="441">
          <cell r="A441">
            <v>121.1</v>
          </cell>
          <cell r="B441" t="str">
            <v>3.1</v>
          </cell>
        </row>
        <row r="442">
          <cell r="A442">
            <v>82461.73</v>
          </cell>
          <cell r="B442" t="str">
            <v>3.1</v>
          </cell>
        </row>
        <row r="443">
          <cell r="A443">
            <v>104.42</v>
          </cell>
          <cell r="B443" t="str">
            <v>3.1</v>
          </cell>
        </row>
        <row r="444">
          <cell r="A444">
            <v>45.88</v>
          </cell>
          <cell r="B444" t="str">
            <v>3.1</v>
          </cell>
        </row>
        <row r="445">
          <cell r="A445">
            <v>1862.54</v>
          </cell>
          <cell r="B445" t="str">
            <v>3.1</v>
          </cell>
        </row>
        <row r="446">
          <cell r="A446">
            <v>991.18</v>
          </cell>
          <cell r="B446" t="str">
            <v>3.1</v>
          </cell>
        </row>
        <row r="447">
          <cell r="A447">
            <v>659.86</v>
          </cell>
          <cell r="B447" t="str">
            <v>3.1</v>
          </cell>
        </row>
        <row r="448">
          <cell r="A448">
            <v>56.41</v>
          </cell>
          <cell r="B448" t="str">
            <v>3.1</v>
          </cell>
        </row>
        <row r="449">
          <cell r="A449">
            <v>163.76</v>
          </cell>
          <cell r="B449" t="str">
            <v>3.1</v>
          </cell>
        </row>
        <row r="450">
          <cell r="A450">
            <v>112.26</v>
          </cell>
          <cell r="B450" t="str">
            <v>3.1</v>
          </cell>
        </row>
        <row r="451">
          <cell r="A451">
            <v>277.22000000000003</v>
          </cell>
          <cell r="B451" t="str">
            <v>3.1</v>
          </cell>
        </row>
        <row r="452">
          <cell r="A452">
            <v>363250.92</v>
          </cell>
          <cell r="B452" t="str">
            <v>3.1</v>
          </cell>
        </row>
        <row r="453">
          <cell r="A453">
            <v>36536.620000000003</v>
          </cell>
          <cell r="B453" t="str">
            <v>3.1</v>
          </cell>
        </row>
        <row r="454">
          <cell r="A454">
            <v>25910.240000000002</v>
          </cell>
          <cell r="B454" t="str">
            <v>4.1</v>
          </cell>
        </row>
        <row r="455">
          <cell r="A455">
            <v>833</v>
          </cell>
          <cell r="B455" t="str">
            <v>2.12.1</v>
          </cell>
        </row>
        <row r="456">
          <cell r="A456">
            <v>179.1</v>
          </cell>
          <cell r="B456" t="str">
            <v>2.12.1</v>
          </cell>
        </row>
        <row r="457">
          <cell r="A457">
            <v>756</v>
          </cell>
          <cell r="B457" t="str">
            <v>2.12.1</v>
          </cell>
        </row>
        <row r="458">
          <cell r="A458">
            <v>317.89999999999998</v>
          </cell>
          <cell r="B458" t="str">
            <v>2.12.1</v>
          </cell>
        </row>
        <row r="459">
          <cell r="A459">
            <v>199</v>
          </cell>
          <cell r="B459" t="str">
            <v>2.12.1</v>
          </cell>
        </row>
        <row r="460">
          <cell r="A460">
            <v>38361.17</v>
          </cell>
          <cell r="B460" t="str">
            <v>3.1</v>
          </cell>
        </row>
        <row r="461">
          <cell r="A461">
            <v>3755.24</v>
          </cell>
          <cell r="B461" t="str">
            <v>3.1</v>
          </cell>
        </row>
        <row r="462">
          <cell r="A462">
            <v>16855.669999999998</v>
          </cell>
          <cell r="B462" t="str">
            <v>3.1</v>
          </cell>
        </row>
        <row r="463">
          <cell r="A463">
            <v>1650.03</v>
          </cell>
          <cell r="B463" t="str">
            <v>3.1</v>
          </cell>
        </row>
        <row r="464">
          <cell r="A464">
            <v>27173</v>
          </cell>
          <cell r="B464" t="str">
            <v>3.1</v>
          </cell>
        </row>
        <row r="465">
          <cell r="A465">
            <v>7098.37</v>
          </cell>
          <cell r="B465" t="str">
            <v>3.1</v>
          </cell>
        </row>
        <row r="466">
          <cell r="A466">
            <v>206994.92</v>
          </cell>
          <cell r="B466" t="str">
            <v>3.1</v>
          </cell>
        </row>
        <row r="467">
          <cell r="A467">
            <v>1174.22</v>
          </cell>
          <cell r="B467" t="str">
            <v>3.1</v>
          </cell>
        </row>
        <row r="468">
          <cell r="A468">
            <v>154.94</v>
          </cell>
          <cell r="B468" t="str">
            <v>3.1</v>
          </cell>
        </row>
        <row r="469">
          <cell r="A469">
            <v>23555.77</v>
          </cell>
          <cell r="B469" t="str">
            <v>3.1</v>
          </cell>
        </row>
        <row r="470">
          <cell r="A470">
            <v>22264.880000000001</v>
          </cell>
          <cell r="B470" t="str">
            <v>3.1</v>
          </cell>
        </row>
        <row r="471">
          <cell r="A471">
            <v>486</v>
          </cell>
          <cell r="B471" t="str">
            <v>3.1</v>
          </cell>
        </row>
        <row r="472">
          <cell r="A472">
            <v>4082</v>
          </cell>
          <cell r="B472" t="str">
            <v>2.13.2</v>
          </cell>
        </row>
        <row r="473">
          <cell r="A473">
            <v>5572</v>
          </cell>
          <cell r="B473" t="str">
            <v>2.13.2</v>
          </cell>
        </row>
        <row r="474">
          <cell r="A474">
            <v>2232</v>
          </cell>
          <cell r="B474" t="str">
            <v>2.13.2</v>
          </cell>
        </row>
        <row r="475">
          <cell r="A475">
            <v>446.4</v>
          </cell>
          <cell r="B475" t="str">
            <v>2.13.2</v>
          </cell>
        </row>
        <row r="476">
          <cell r="A476">
            <v>446.4</v>
          </cell>
          <cell r="B476" t="str">
            <v>2.13.2</v>
          </cell>
        </row>
        <row r="477">
          <cell r="A477">
            <v>446.4</v>
          </cell>
          <cell r="B477" t="str">
            <v>2.13.2</v>
          </cell>
        </row>
        <row r="478">
          <cell r="A478">
            <v>446.4</v>
          </cell>
          <cell r="B478" t="str">
            <v>2.13.2</v>
          </cell>
        </row>
        <row r="479">
          <cell r="A479">
            <v>446.4</v>
          </cell>
          <cell r="B479" t="str">
            <v>2.13.2</v>
          </cell>
        </row>
        <row r="480">
          <cell r="A480">
            <v>59554.84</v>
          </cell>
          <cell r="B480" t="str">
            <v>3.1</v>
          </cell>
        </row>
        <row r="481">
          <cell r="A481">
            <v>6495.21</v>
          </cell>
          <cell r="B481" t="str">
            <v>3.1</v>
          </cell>
        </row>
        <row r="482">
          <cell r="A482">
            <v>40825.339999999997</v>
          </cell>
          <cell r="B482" t="str">
            <v>3.1</v>
          </cell>
        </row>
        <row r="483">
          <cell r="A483">
            <v>4452.5200000000004</v>
          </cell>
          <cell r="B483" t="str">
            <v>3.1</v>
          </cell>
        </row>
        <row r="484">
          <cell r="A484">
            <v>8893.44</v>
          </cell>
          <cell r="B484" t="str">
            <v>4.2</v>
          </cell>
        </row>
        <row r="485">
          <cell r="A485">
            <v>1844.88</v>
          </cell>
          <cell r="B485" t="str">
            <v>4.2</v>
          </cell>
        </row>
        <row r="486">
          <cell r="A486">
            <v>1778.69</v>
          </cell>
          <cell r="B486" t="str">
            <v>4.2</v>
          </cell>
        </row>
        <row r="487">
          <cell r="A487">
            <v>2213.86</v>
          </cell>
          <cell r="B487" t="str">
            <v>4.2</v>
          </cell>
        </row>
        <row r="488">
          <cell r="A488">
            <v>4754.04</v>
          </cell>
          <cell r="B488" t="str">
            <v>4.2</v>
          </cell>
        </row>
        <row r="489">
          <cell r="A489">
            <v>1399.34</v>
          </cell>
          <cell r="B489" t="str">
            <v>4.2</v>
          </cell>
        </row>
        <row r="490">
          <cell r="A490">
            <v>14822.4</v>
          </cell>
          <cell r="B490" t="str">
            <v>4.2</v>
          </cell>
        </row>
        <row r="491">
          <cell r="A491">
            <v>17530.61</v>
          </cell>
          <cell r="B491" t="str">
            <v>4.2</v>
          </cell>
        </row>
        <row r="492">
          <cell r="A492">
            <v>2708.37</v>
          </cell>
          <cell r="B492" t="str">
            <v>4.2</v>
          </cell>
        </row>
        <row r="493">
          <cell r="A493">
            <v>266532.40000000002</v>
          </cell>
          <cell r="B493" t="str">
            <v>4.1</v>
          </cell>
        </row>
        <row r="494">
          <cell r="A494">
            <v>827.6</v>
          </cell>
          <cell r="B494" t="str">
            <v>3.1</v>
          </cell>
        </row>
        <row r="495">
          <cell r="A495">
            <v>2968.91</v>
          </cell>
          <cell r="B495" t="str">
            <v>4.1</v>
          </cell>
        </row>
        <row r="496">
          <cell r="A496">
            <v>278437.49</v>
          </cell>
          <cell r="B496" t="str">
            <v>4.1</v>
          </cell>
        </row>
        <row r="497">
          <cell r="A497">
            <v>1222.96</v>
          </cell>
          <cell r="B497" t="str">
            <v>4.1</v>
          </cell>
        </row>
        <row r="498">
          <cell r="A498">
            <v>2865.19</v>
          </cell>
          <cell r="B498" t="str">
            <v>4.1</v>
          </cell>
        </row>
        <row r="499">
          <cell r="A499">
            <v>188587.51</v>
          </cell>
          <cell r="B499" t="str">
            <v>4.1</v>
          </cell>
        </row>
        <row r="500">
          <cell r="A500">
            <v>5713.46</v>
          </cell>
          <cell r="B500" t="str">
            <v>4.1</v>
          </cell>
        </row>
        <row r="501">
          <cell r="A501">
            <v>1935.77</v>
          </cell>
          <cell r="B501" t="str">
            <v>4.1</v>
          </cell>
        </row>
        <row r="502">
          <cell r="A502">
            <v>555.41999999999996</v>
          </cell>
          <cell r="B502" t="str">
            <v>4.1</v>
          </cell>
        </row>
        <row r="503">
          <cell r="A503">
            <v>969.81</v>
          </cell>
          <cell r="B503" t="str">
            <v>4.1</v>
          </cell>
        </row>
        <row r="504">
          <cell r="A504">
            <v>24540.65</v>
          </cell>
          <cell r="B504" t="str">
            <v>4.1</v>
          </cell>
        </row>
        <row r="505">
          <cell r="A505">
            <v>114.59</v>
          </cell>
          <cell r="B505" t="str">
            <v>4.1</v>
          </cell>
        </row>
        <row r="506">
          <cell r="A506">
            <v>106.06</v>
          </cell>
          <cell r="B506" t="str">
            <v>4.1</v>
          </cell>
        </row>
        <row r="507">
          <cell r="A507">
            <v>65.34</v>
          </cell>
          <cell r="B507" t="str">
            <v>4.1</v>
          </cell>
        </row>
        <row r="508">
          <cell r="A508">
            <v>114.26</v>
          </cell>
          <cell r="B508" t="str">
            <v>4.1</v>
          </cell>
        </row>
        <row r="509">
          <cell r="A509">
            <v>146597.64000000001</v>
          </cell>
          <cell r="B509" t="str">
            <v>4.1</v>
          </cell>
        </row>
        <row r="510">
          <cell r="A510">
            <v>9361.2900000000009</v>
          </cell>
          <cell r="B510" t="str">
            <v>4.1</v>
          </cell>
        </row>
        <row r="511">
          <cell r="A511">
            <v>397.72</v>
          </cell>
          <cell r="B511" t="str">
            <v>4.1</v>
          </cell>
        </row>
        <row r="512">
          <cell r="A512">
            <v>852.97</v>
          </cell>
          <cell r="B512" t="str">
            <v>4.1</v>
          </cell>
        </row>
        <row r="513">
          <cell r="A513">
            <v>668.2</v>
          </cell>
          <cell r="B513" t="str">
            <v>4.2</v>
          </cell>
        </row>
        <row r="514">
          <cell r="A514">
            <v>1343.66</v>
          </cell>
          <cell r="B514" t="str">
            <v>4.2</v>
          </cell>
        </row>
        <row r="515">
          <cell r="A515">
            <v>11242.67</v>
          </cell>
          <cell r="B515" t="str">
            <v>4.1</v>
          </cell>
        </row>
        <row r="516">
          <cell r="A516">
            <v>5325.48</v>
          </cell>
          <cell r="B516" t="str">
            <v>4.1</v>
          </cell>
        </row>
        <row r="517">
          <cell r="A517">
            <v>402.34</v>
          </cell>
          <cell r="B517" t="str">
            <v>4.1</v>
          </cell>
        </row>
        <row r="518">
          <cell r="A518">
            <v>190.58</v>
          </cell>
          <cell r="B518" t="str">
            <v>4.1</v>
          </cell>
        </row>
        <row r="519">
          <cell r="A519">
            <v>3575.85</v>
          </cell>
          <cell r="B519" t="str">
            <v>1.1.1</v>
          </cell>
        </row>
        <row r="520">
          <cell r="A520">
            <v>5721.36</v>
          </cell>
          <cell r="B520" t="str">
            <v>1.1.1</v>
          </cell>
        </row>
        <row r="521">
          <cell r="A521">
            <v>6078.94</v>
          </cell>
          <cell r="B521" t="str">
            <v>1.1.1</v>
          </cell>
        </row>
        <row r="522">
          <cell r="A522">
            <v>152130.04999999999</v>
          </cell>
          <cell r="B522" t="str">
            <v>4.2</v>
          </cell>
        </row>
        <row r="523">
          <cell r="A523">
            <v>38932.82</v>
          </cell>
          <cell r="B523" t="str">
            <v>4.2</v>
          </cell>
        </row>
        <row r="524">
          <cell r="A524">
            <v>1188.52</v>
          </cell>
          <cell r="B524" t="str">
            <v>4.2</v>
          </cell>
        </row>
        <row r="525">
          <cell r="A525">
            <v>876.78</v>
          </cell>
          <cell r="B525" t="str">
            <v>2.8.1</v>
          </cell>
        </row>
        <row r="526">
          <cell r="A526">
            <v>2574.59</v>
          </cell>
          <cell r="B526" t="str">
            <v>2.8.1</v>
          </cell>
        </row>
        <row r="527">
          <cell r="A527">
            <v>694.61</v>
          </cell>
          <cell r="B527" t="str">
            <v>2.8.1</v>
          </cell>
        </row>
        <row r="528">
          <cell r="A528">
            <v>9805</v>
          </cell>
          <cell r="B528" t="str">
            <v>2.8.1</v>
          </cell>
        </row>
        <row r="529">
          <cell r="A529">
            <v>222.62</v>
          </cell>
          <cell r="B529" t="str">
            <v>2.8.1</v>
          </cell>
        </row>
        <row r="530">
          <cell r="A530">
            <v>978.48</v>
          </cell>
          <cell r="B530" t="str">
            <v>2.8.1</v>
          </cell>
        </row>
        <row r="531">
          <cell r="A531">
            <v>5291.81</v>
          </cell>
          <cell r="B531" t="str">
            <v>2.8.1</v>
          </cell>
        </row>
        <row r="532">
          <cell r="A532">
            <v>3803.64</v>
          </cell>
          <cell r="B532" t="str">
            <v>2.8.1</v>
          </cell>
        </row>
        <row r="533">
          <cell r="A533">
            <v>3735.68</v>
          </cell>
          <cell r="B533" t="str">
            <v>2.8.1</v>
          </cell>
        </row>
        <row r="534">
          <cell r="A534">
            <v>857275.61</v>
          </cell>
          <cell r="B534" t="str">
            <v>2.8.1</v>
          </cell>
        </row>
        <row r="535">
          <cell r="A535">
            <v>21750.36</v>
          </cell>
          <cell r="B535" t="str">
            <v>2.8.1</v>
          </cell>
        </row>
        <row r="536">
          <cell r="A536">
            <v>3061.64</v>
          </cell>
          <cell r="B536" t="str">
            <v>2.8.1</v>
          </cell>
        </row>
        <row r="537">
          <cell r="A537">
            <v>155709.35999999999</v>
          </cell>
          <cell r="B537" t="str">
            <v>2.8.1</v>
          </cell>
        </row>
        <row r="538">
          <cell r="A538">
            <v>54027.87</v>
          </cell>
          <cell r="B538" t="str">
            <v>2.8.1</v>
          </cell>
        </row>
        <row r="539">
          <cell r="A539">
            <v>38384.58</v>
          </cell>
          <cell r="B539" t="str">
            <v>2.8.1</v>
          </cell>
        </row>
        <row r="540">
          <cell r="A540">
            <v>23934.880000000001</v>
          </cell>
          <cell r="B540" t="str">
            <v>2.8.1</v>
          </cell>
        </row>
        <row r="541">
          <cell r="A541">
            <v>51149.04</v>
          </cell>
          <cell r="B541" t="str">
            <v>2.8.1</v>
          </cell>
        </row>
        <row r="542">
          <cell r="A542">
            <v>44789.43</v>
          </cell>
          <cell r="B542" t="str">
            <v>3.2</v>
          </cell>
        </row>
        <row r="543">
          <cell r="A543">
            <v>22819.41</v>
          </cell>
          <cell r="B543" t="str">
            <v>3.2</v>
          </cell>
        </row>
        <row r="544">
          <cell r="A544">
            <v>14990.85</v>
          </cell>
          <cell r="B544" t="str">
            <v>3.2</v>
          </cell>
        </row>
        <row r="545">
          <cell r="A545">
            <v>28977.88</v>
          </cell>
          <cell r="B545" t="str">
            <v>4.1</v>
          </cell>
        </row>
        <row r="546">
          <cell r="A546">
            <v>130.27000000000001</v>
          </cell>
          <cell r="B546" t="str">
            <v>4.1</v>
          </cell>
        </row>
        <row r="547">
          <cell r="A547">
            <v>8183.59</v>
          </cell>
          <cell r="B547" t="str">
            <v>4.1</v>
          </cell>
        </row>
        <row r="548">
          <cell r="A548">
            <v>5054.9399999999996</v>
          </cell>
          <cell r="B548" t="str">
            <v>4.1</v>
          </cell>
        </row>
        <row r="549">
          <cell r="A549">
            <v>1716.74</v>
          </cell>
          <cell r="B549" t="str">
            <v>4.1</v>
          </cell>
        </row>
        <row r="550">
          <cell r="A550">
            <v>917.34</v>
          </cell>
          <cell r="B550" t="str">
            <v>4.1</v>
          </cell>
        </row>
        <row r="551">
          <cell r="A551">
            <v>1025.07</v>
          </cell>
          <cell r="B551" t="str">
            <v>4.1</v>
          </cell>
        </row>
        <row r="552">
          <cell r="A552">
            <v>547.75</v>
          </cell>
          <cell r="B552" t="str">
            <v>4.1</v>
          </cell>
        </row>
        <row r="553">
          <cell r="A553">
            <v>4348.09</v>
          </cell>
          <cell r="B553" t="str">
            <v>4.1</v>
          </cell>
        </row>
        <row r="554">
          <cell r="A554">
            <v>6019.56</v>
          </cell>
          <cell r="B554" t="str">
            <v>4.1</v>
          </cell>
        </row>
        <row r="555">
          <cell r="A555">
            <v>8465.74</v>
          </cell>
          <cell r="B555" t="str">
            <v>4.1</v>
          </cell>
        </row>
        <row r="556">
          <cell r="A556">
            <v>3402.28</v>
          </cell>
          <cell r="B556" t="str">
            <v>4.1</v>
          </cell>
        </row>
        <row r="557">
          <cell r="A557">
            <v>669.44</v>
          </cell>
          <cell r="B557" t="str">
            <v>4.1</v>
          </cell>
        </row>
        <row r="558">
          <cell r="A558">
            <v>754.58</v>
          </cell>
          <cell r="B558" t="str">
            <v>4.1</v>
          </cell>
        </row>
        <row r="559">
          <cell r="A559">
            <v>1698087.83</v>
          </cell>
          <cell r="B559" t="str">
            <v>1.1.1</v>
          </cell>
        </row>
        <row r="560">
          <cell r="A560">
            <v>2075440.68</v>
          </cell>
          <cell r="B560" t="str">
            <v>1.1.1</v>
          </cell>
        </row>
        <row r="561">
          <cell r="A561">
            <v>3993.81</v>
          </cell>
          <cell r="B561" t="str">
            <v>4.1</v>
          </cell>
        </row>
        <row r="562">
          <cell r="A562">
            <v>2134.1</v>
          </cell>
          <cell r="B562" t="str">
            <v>4.1</v>
          </cell>
        </row>
        <row r="563">
          <cell r="A563">
            <v>2050.14</v>
          </cell>
          <cell r="B563" t="str">
            <v>4.1</v>
          </cell>
        </row>
        <row r="564">
          <cell r="A564">
            <v>1095.49</v>
          </cell>
          <cell r="B564" t="str">
            <v>4.1</v>
          </cell>
        </row>
        <row r="565">
          <cell r="A565">
            <v>7012.51</v>
          </cell>
          <cell r="B565" t="str">
            <v>4.1</v>
          </cell>
        </row>
        <row r="566">
          <cell r="A566">
            <v>3747.14</v>
          </cell>
          <cell r="B566" t="str">
            <v>4.1</v>
          </cell>
        </row>
        <row r="567">
          <cell r="A567">
            <v>1379.86</v>
          </cell>
          <cell r="B567" t="str">
            <v>4.1</v>
          </cell>
        </row>
        <row r="568">
          <cell r="A568">
            <v>737.33</v>
          </cell>
          <cell r="B568" t="str">
            <v>4.1</v>
          </cell>
        </row>
        <row r="569">
          <cell r="A569">
            <v>438.72</v>
          </cell>
          <cell r="B569" t="str">
            <v>4.1</v>
          </cell>
        </row>
        <row r="570">
          <cell r="A570">
            <v>234.43</v>
          </cell>
          <cell r="B570" t="str">
            <v>4.1</v>
          </cell>
        </row>
        <row r="571">
          <cell r="A571">
            <v>269.52</v>
          </cell>
          <cell r="B571" t="str">
            <v>4.1</v>
          </cell>
        </row>
        <row r="572">
          <cell r="A572">
            <v>57424.82</v>
          </cell>
          <cell r="B572" t="str">
            <v>4.1</v>
          </cell>
        </row>
        <row r="573">
          <cell r="A573">
            <v>30685.02</v>
          </cell>
          <cell r="B573" t="str">
            <v>4.1</v>
          </cell>
        </row>
        <row r="574">
          <cell r="A574">
            <v>7836.4</v>
          </cell>
          <cell r="B574" t="str">
            <v>4.1</v>
          </cell>
        </row>
        <row r="575">
          <cell r="A575">
            <v>4187.3900000000003</v>
          </cell>
          <cell r="B575" t="str">
            <v>4.1</v>
          </cell>
        </row>
        <row r="576">
          <cell r="A576">
            <v>1599.19</v>
          </cell>
          <cell r="B576" t="str">
            <v>4.1</v>
          </cell>
        </row>
        <row r="577">
          <cell r="A577">
            <v>854.53</v>
          </cell>
          <cell r="B577" t="str">
            <v>4.1</v>
          </cell>
        </row>
        <row r="578">
          <cell r="A578">
            <v>203.31</v>
          </cell>
          <cell r="B578" t="str">
            <v>4.1</v>
          </cell>
        </row>
        <row r="579">
          <cell r="A579">
            <v>9</v>
          </cell>
          <cell r="B579" t="str">
            <v>4.1</v>
          </cell>
        </row>
        <row r="580">
          <cell r="A580">
            <v>38</v>
          </cell>
          <cell r="B580" t="str">
            <v>4.1</v>
          </cell>
        </row>
        <row r="581">
          <cell r="A581">
            <v>38</v>
          </cell>
          <cell r="B581" t="str">
            <v>4.1</v>
          </cell>
        </row>
        <row r="582">
          <cell r="A582">
            <v>23.75</v>
          </cell>
          <cell r="B582" t="str">
            <v>4.1</v>
          </cell>
        </row>
        <row r="583">
          <cell r="A583">
            <v>423.3</v>
          </cell>
          <cell r="B583" t="str">
            <v>2.13.1</v>
          </cell>
        </row>
        <row r="584">
          <cell r="A584">
            <v>7803</v>
          </cell>
          <cell r="B584" t="str">
            <v>2.13.1</v>
          </cell>
        </row>
        <row r="585">
          <cell r="A585">
            <v>1632</v>
          </cell>
          <cell r="B585" t="str">
            <v>2.13.1</v>
          </cell>
        </row>
        <row r="586">
          <cell r="A586">
            <v>3165.86</v>
          </cell>
          <cell r="B586" t="str">
            <v>4.1</v>
          </cell>
        </row>
        <row r="587">
          <cell r="A587">
            <v>36488.67</v>
          </cell>
          <cell r="B587" t="str">
            <v>4.1</v>
          </cell>
        </row>
        <row r="588">
          <cell r="A588">
            <v>29190.94</v>
          </cell>
          <cell r="B588" t="str">
            <v>4.1</v>
          </cell>
        </row>
        <row r="589">
          <cell r="A589">
            <v>12780.01</v>
          </cell>
          <cell r="B589" t="str">
            <v>4.1</v>
          </cell>
        </row>
        <row r="590">
          <cell r="A590">
            <v>1647.04</v>
          </cell>
          <cell r="B590" t="str">
            <v>4.1</v>
          </cell>
        </row>
        <row r="591">
          <cell r="A591">
            <v>8601994.0800000001</v>
          </cell>
        </row>
      </sheetData>
      <sheetData sheetId="6">
        <row r="1">
          <cell r="A1" t="str">
            <v>Valor/moeda objeto</v>
          </cell>
          <cell r="B1" t="str">
            <v>Item CIF</v>
          </cell>
        </row>
        <row r="2">
          <cell r="A2">
            <v>945</v>
          </cell>
          <cell r="B2" t="str">
            <v>1.1.1</v>
          </cell>
        </row>
        <row r="3">
          <cell r="A3">
            <v>1155</v>
          </cell>
          <cell r="B3" t="str">
            <v>1.1.1</v>
          </cell>
        </row>
        <row r="4">
          <cell r="A4">
            <v>6455.81</v>
          </cell>
          <cell r="B4" t="str">
            <v>1.1.1</v>
          </cell>
        </row>
        <row r="5">
          <cell r="A5">
            <v>7890.44</v>
          </cell>
          <cell r="B5" t="str">
            <v>1.1.1</v>
          </cell>
        </row>
        <row r="6">
          <cell r="A6">
            <v>-1698087.83</v>
          </cell>
          <cell r="B6" t="str">
            <v>1.1.1</v>
          </cell>
        </row>
        <row r="7">
          <cell r="A7">
            <v>1698087.83</v>
          </cell>
          <cell r="B7" t="str">
            <v>1.1.1</v>
          </cell>
        </row>
        <row r="8">
          <cell r="A8">
            <v>-2075440.68</v>
          </cell>
          <cell r="B8" t="str">
            <v>1.1.1</v>
          </cell>
        </row>
        <row r="9">
          <cell r="A9">
            <v>2075440.68</v>
          </cell>
          <cell r="B9" t="str">
            <v>1.1.1</v>
          </cell>
        </row>
        <row r="10">
          <cell r="A10">
            <v>4415.03</v>
          </cell>
          <cell r="B10" t="str">
            <v>2.12.1</v>
          </cell>
        </row>
        <row r="11">
          <cell r="A11">
            <v>1149.76</v>
          </cell>
          <cell r="B11" t="str">
            <v>2.12.1</v>
          </cell>
        </row>
        <row r="12">
          <cell r="A12">
            <v>1416.03</v>
          </cell>
          <cell r="B12" t="str">
            <v>2.12.1</v>
          </cell>
        </row>
        <row r="13">
          <cell r="A13">
            <v>258884.01</v>
          </cell>
          <cell r="B13" t="str">
            <v>2.12.1</v>
          </cell>
        </row>
        <row r="14">
          <cell r="A14">
            <v>199.83</v>
          </cell>
          <cell r="B14" t="str">
            <v>2.12.1</v>
          </cell>
        </row>
        <row r="15">
          <cell r="A15">
            <v>6547.52</v>
          </cell>
          <cell r="B15" t="str">
            <v>2.12.1</v>
          </cell>
        </row>
        <row r="16">
          <cell r="A16">
            <v>1108.04</v>
          </cell>
          <cell r="B16" t="str">
            <v>2.12.1</v>
          </cell>
        </row>
        <row r="17">
          <cell r="A17">
            <v>2907.52</v>
          </cell>
          <cell r="B17" t="str">
            <v>2.12.1</v>
          </cell>
        </row>
        <row r="18">
          <cell r="A18">
            <v>136676.10999999999</v>
          </cell>
          <cell r="B18" t="str">
            <v>2.12.1</v>
          </cell>
        </row>
        <row r="19">
          <cell r="A19">
            <v>4531.6000000000004</v>
          </cell>
          <cell r="B19" t="str">
            <v>2.12.1</v>
          </cell>
        </row>
        <row r="20">
          <cell r="A20">
            <v>79799.7</v>
          </cell>
          <cell r="B20" t="str">
            <v>2.12.1</v>
          </cell>
        </row>
        <row r="21">
          <cell r="A21">
            <v>1807.32</v>
          </cell>
          <cell r="B21" t="str">
            <v>2.12.1</v>
          </cell>
        </row>
        <row r="22">
          <cell r="A22">
            <v>165238.95000000001</v>
          </cell>
          <cell r="B22" t="str">
            <v>2.12.1</v>
          </cell>
        </row>
        <row r="23">
          <cell r="A23">
            <v>2608.17</v>
          </cell>
          <cell r="B23" t="str">
            <v>2.12.1</v>
          </cell>
        </row>
        <row r="24">
          <cell r="A24">
            <v>7000</v>
          </cell>
          <cell r="B24" t="str">
            <v>2.12.1</v>
          </cell>
        </row>
        <row r="25">
          <cell r="A25">
            <v>8968.56</v>
          </cell>
          <cell r="B25" t="str">
            <v>2.12.1</v>
          </cell>
        </row>
        <row r="26">
          <cell r="A26">
            <v>165238.95000000001</v>
          </cell>
          <cell r="B26" t="str">
            <v>2.12.1</v>
          </cell>
        </row>
        <row r="27">
          <cell r="A27">
            <v>3614.65</v>
          </cell>
          <cell r="B27" t="str">
            <v>2.12.1</v>
          </cell>
        </row>
        <row r="28">
          <cell r="A28">
            <v>79799.7</v>
          </cell>
          <cell r="B28" t="str">
            <v>2.12.1</v>
          </cell>
        </row>
        <row r="29">
          <cell r="A29">
            <v>1416.03</v>
          </cell>
          <cell r="B29" t="str">
            <v>2.12.1</v>
          </cell>
        </row>
        <row r="30">
          <cell r="A30">
            <v>754.3</v>
          </cell>
          <cell r="B30" t="str">
            <v>2.12.1</v>
          </cell>
        </row>
        <row r="31">
          <cell r="A31">
            <v>183817.11</v>
          </cell>
          <cell r="B31" t="str">
            <v>2.12.1</v>
          </cell>
        </row>
        <row r="32">
          <cell r="A32">
            <v>2262.33</v>
          </cell>
          <cell r="B32" t="str">
            <v>2.12.1</v>
          </cell>
        </row>
        <row r="33">
          <cell r="A33">
            <v>9374.36</v>
          </cell>
          <cell r="B33" t="str">
            <v>2.12.1</v>
          </cell>
        </row>
        <row r="34">
          <cell r="A34">
            <v>15886.15</v>
          </cell>
          <cell r="B34" t="str">
            <v>2.12.1</v>
          </cell>
        </row>
        <row r="35">
          <cell r="A35">
            <v>19369.21</v>
          </cell>
          <cell r="B35" t="str">
            <v>2.12.1</v>
          </cell>
        </row>
        <row r="36">
          <cell r="A36">
            <v>19369.21</v>
          </cell>
          <cell r="B36" t="str">
            <v>2.12.1</v>
          </cell>
        </row>
        <row r="37">
          <cell r="A37">
            <v>21186.45</v>
          </cell>
          <cell r="B37" t="str">
            <v>2.12.1</v>
          </cell>
        </row>
        <row r="38">
          <cell r="A38">
            <v>21186.45</v>
          </cell>
          <cell r="B38" t="str">
            <v>2.12.1</v>
          </cell>
        </row>
        <row r="39">
          <cell r="A39">
            <v>21095.59</v>
          </cell>
          <cell r="B39" t="str">
            <v>2.12.1</v>
          </cell>
        </row>
        <row r="40">
          <cell r="A40">
            <v>60477.120000000003</v>
          </cell>
          <cell r="B40" t="str">
            <v>2.12.1</v>
          </cell>
        </row>
        <row r="41">
          <cell r="A41">
            <v>50946.3</v>
          </cell>
          <cell r="B41" t="str">
            <v>2.12.1</v>
          </cell>
        </row>
        <row r="42">
          <cell r="A42">
            <v>73040.960000000006</v>
          </cell>
          <cell r="B42" t="str">
            <v>2.12.1</v>
          </cell>
        </row>
        <row r="43">
          <cell r="A43">
            <v>10176.67</v>
          </cell>
          <cell r="B43" t="str">
            <v>2.12.1</v>
          </cell>
        </row>
        <row r="44">
          <cell r="A44">
            <v>3554.86</v>
          </cell>
          <cell r="B44" t="str">
            <v>2.12.1</v>
          </cell>
        </row>
        <row r="45">
          <cell r="A45">
            <v>166.67</v>
          </cell>
          <cell r="B45" t="str">
            <v>2.12.1</v>
          </cell>
        </row>
        <row r="46">
          <cell r="A46">
            <v>5445.02</v>
          </cell>
          <cell r="B46" t="str">
            <v>2.12.1</v>
          </cell>
        </row>
        <row r="47">
          <cell r="A47">
            <v>12660.28</v>
          </cell>
          <cell r="B47" t="str">
            <v>2.12.1</v>
          </cell>
        </row>
        <row r="48">
          <cell r="A48">
            <v>11152.48</v>
          </cell>
          <cell r="B48" t="str">
            <v>2.12.1</v>
          </cell>
        </row>
        <row r="49">
          <cell r="A49">
            <v>26095.82</v>
          </cell>
          <cell r="B49" t="str">
            <v>2.12.1</v>
          </cell>
        </row>
        <row r="50">
          <cell r="A50">
            <v>173516.42</v>
          </cell>
          <cell r="B50" t="str">
            <v>2.12.1</v>
          </cell>
        </row>
        <row r="51">
          <cell r="A51">
            <v>57307.18</v>
          </cell>
          <cell r="B51" t="str">
            <v>2.12.1</v>
          </cell>
        </row>
        <row r="52">
          <cell r="A52">
            <v>16772</v>
          </cell>
          <cell r="B52" t="str">
            <v>2.12.1</v>
          </cell>
        </row>
        <row r="53">
          <cell r="A53">
            <v>631.9</v>
          </cell>
          <cell r="B53" t="str">
            <v>2.12.1</v>
          </cell>
        </row>
        <row r="54">
          <cell r="A54">
            <v>9063.2000000000007</v>
          </cell>
          <cell r="B54" t="str">
            <v>2.12.1</v>
          </cell>
        </row>
        <row r="55">
          <cell r="A55">
            <v>17882.650000000001</v>
          </cell>
          <cell r="B55" t="str">
            <v>2.12.1</v>
          </cell>
        </row>
        <row r="56">
          <cell r="A56">
            <v>1809.06</v>
          </cell>
          <cell r="B56" t="str">
            <v>2.12.3</v>
          </cell>
        </row>
        <row r="57">
          <cell r="A57">
            <v>40.97</v>
          </cell>
          <cell r="B57" t="str">
            <v>2.12.3</v>
          </cell>
        </row>
        <row r="58">
          <cell r="A58">
            <v>3745.97</v>
          </cell>
          <cell r="B58" t="str">
            <v>2.12.3</v>
          </cell>
        </row>
        <row r="59">
          <cell r="A59">
            <v>3745.97</v>
          </cell>
          <cell r="B59" t="str">
            <v>2.12.3</v>
          </cell>
        </row>
        <row r="60">
          <cell r="A60">
            <v>81.94</v>
          </cell>
          <cell r="B60" t="str">
            <v>2.12.3</v>
          </cell>
        </row>
        <row r="61">
          <cell r="A61">
            <v>1809.06</v>
          </cell>
          <cell r="B61" t="str">
            <v>2.12.3</v>
          </cell>
        </row>
        <row r="62">
          <cell r="A62">
            <v>4531.6000000000004</v>
          </cell>
          <cell r="B62" t="str">
            <v>2.12.7</v>
          </cell>
        </row>
        <row r="63">
          <cell r="A63">
            <v>18894.64</v>
          </cell>
          <cell r="B63" t="str">
            <v>2.12.7</v>
          </cell>
        </row>
        <row r="64">
          <cell r="A64">
            <v>427.93</v>
          </cell>
          <cell r="B64" t="str">
            <v>2.12.7</v>
          </cell>
        </row>
        <row r="65">
          <cell r="A65">
            <v>39124.589999999997</v>
          </cell>
          <cell r="B65" t="str">
            <v>2.12.7</v>
          </cell>
        </row>
        <row r="66">
          <cell r="A66">
            <v>39124.589999999997</v>
          </cell>
          <cell r="B66" t="str">
            <v>2.12.7</v>
          </cell>
        </row>
        <row r="67">
          <cell r="A67">
            <v>855.86</v>
          </cell>
          <cell r="B67" t="str">
            <v>2.12.7</v>
          </cell>
        </row>
        <row r="68">
          <cell r="A68">
            <v>18894.64</v>
          </cell>
          <cell r="B68" t="str">
            <v>2.12.7</v>
          </cell>
        </row>
        <row r="69">
          <cell r="A69">
            <v>6717.28</v>
          </cell>
          <cell r="B69" t="str">
            <v>2.12.7</v>
          </cell>
        </row>
        <row r="70">
          <cell r="A70">
            <v>5131.26</v>
          </cell>
          <cell r="B70" t="str">
            <v>2.12.7</v>
          </cell>
        </row>
        <row r="71">
          <cell r="A71">
            <v>2136.86</v>
          </cell>
          <cell r="B71" t="str">
            <v>2.12.7</v>
          </cell>
        </row>
        <row r="72">
          <cell r="A72">
            <v>1846.17</v>
          </cell>
          <cell r="B72" t="str">
            <v>2.12.7</v>
          </cell>
        </row>
        <row r="73">
          <cell r="A73">
            <v>1462.63</v>
          </cell>
          <cell r="B73" t="str">
            <v>2.12.7</v>
          </cell>
        </row>
        <row r="74">
          <cell r="A74">
            <v>208.48</v>
          </cell>
          <cell r="B74" t="str">
            <v>2.12.7</v>
          </cell>
        </row>
        <row r="75">
          <cell r="A75">
            <v>660.5</v>
          </cell>
          <cell r="B75" t="str">
            <v>2.13.1</v>
          </cell>
        </row>
        <row r="76">
          <cell r="A76">
            <v>1001.94</v>
          </cell>
          <cell r="B76" t="str">
            <v>2.13.1</v>
          </cell>
        </row>
        <row r="77">
          <cell r="A77">
            <v>7259.7</v>
          </cell>
          <cell r="B77" t="str">
            <v>2.13.1</v>
          </cell>
        </row>
        <row r="78">
          <cell r="A78">
            <v>6077.85</v>
          </cell>
          <cell r="B78" t="str">
            <v>2.13.1</v>
          </cell>
        </row>
        <row r="79">
          <cell r="A79">
            <v>12300</v>
          </cell>
          <cell r="B79" t="str">
            <v>2.13.1</v>
          </cell>
        </row>
        <row r="80">
          <cell r="A80">
            <v>4222.96</v>
          </cell>
          <cell r="B80" t="str">
            <v>2.13.2</v>
          </cell>
        </row>
        <row r="81">
          <cell r="A81">
            <v>9586.43</v>
          </cell>
          <cell r="B81" t="str">
            <v>2.13.2</v>
          </cell>
        </row>
        <row r="82">
          <cell r="A82">
            <v>4879.82</v>
          </cell>
          <cell r="B82" t="str">
            <v>2.13.2</v>
          </cell>
        </row>
        <row r="83">
          <cell r="A83">
            <v>260858.91</v>
          </cell>
          <cell r="B83" t="str">
            <v>2.15.1</v>
          </cell>
        </row>
        <row r="84">
          <cell r="A84">
            <v>137576.03</v>
          </cell>
          <cell r="B84" t="str">
            <v>2.15.1</v>
          </cell>
        </row>
        <row r="85">
          <cell r="A85">
            <v>50901.38</v>
          </cell>
          <cell r="B85" t="str">
            <v>2.15.1</v>
          </cell>
        </row>
        <row r="86">
          <cell r="A86">
            <v>3374.4</v>
          </cell>
          <cell r="B86" t="str">
            <v>2.15.1</v>
          </cell>
        </row>
        <row r="87">
          <cell r="A87">
            <v>674.88</v>
          </cell>
          <cell r="B87" t="str">
            <v>2.15.1</v>
          </cell>
        </row>
        <row r="88">
          <cell r="A88">
            <v>3224.2</v>
          </cell>
          <cell r="B88" t="str">
            <v>2.15.1</v>
          </cell>
        </row>
        <row r="89">
          <cell r="A89">
            <v>54054.97</v>
          </cell>
          <cell r="B89" t="str">
            <v>2.15.1</v>
          </cell>
        </row>
        <row r="90">
          <cell r="A90">
            <v>247068.3</v>
          </cell>
          <cell r="B90" t="str">
            <v>2.15.1</v>
          </cell>
        </row>
        <row r="91">
          <cell r="A91">
            <v>45760.800000000003</v>
          </cell>
          <cell r="B91" t="str">
            <v>2.15.1</v>
          </cell>
        </row>
        <row r="92">
          <cell r="A92">
            <v>22753.54</v>
          </cell>
          <cell r="B92" t="str">
            <v>2.15.1</v>
          </cell>
        </row>
        <row r="93">
          <cell r="A93">
            <v>9431.4</v>
          </cell>
          <cell r="B93" t="str">
            <v>2.15.1</v>
          </cell>
        </row>
        <row r="94">
          <cell r="A94">
            <v>4044.6</v>
          </cell>
          <cell r="B94" t="str">
            <v>2.15.1</v>
          </cell>
        </row>
        <row r="95">
          <cell r="A95">
            <v>5087.67</v>
          </cell>
          <cell r="B95" t="str">
            <v>2.15.1</v>
          </cell>
        </row>
        <row r="96">
          <cell r="A96">
            <v>8695.7199999999993</v>
          </cell>
          <cell r="B96" t="str">
            <v>2.15.1</v>
          </cell>
        </row>
        <row r="97">
          <cell r="A97">
            <v>7035.63</v>
          </cell>
          <cell r="B97" t="str">
            <v>2.15.1</v>
          </cell>
        </row>
        <row r="98">
          <cell r="A98">
            <v>6651.52</v>
          </cell>
          <cell r="B98" t="str">
            <v>2.15.1</v>
          </cell>
        </row>
        <row r="99">
          <cell r="A99">
            <v>47635.67</v>
          </cell>
          <cell r="B99" t="str">
            <v>2.15.1</v>
          </cell>
        </row>
        <row r="100">
          <cell r="A100">
            <v>640.9</v>
          </cell>
          <cell r="B100" t="str">
            <v>2.15.1</v>
          </cell>
        </row>
        <row r="101">
          <cell r="A101">
            <v>13030.78</v>
          </cell>
          <cell r="B101" t="str">
            <v>2.15.1</v>
          </cell>
        </row>
        <row r="102">
          <cell r="A102">
            <v>3788.13</v>
          </cell>
          <cell r="B102" t="str">
            <v>2.15.1</v>
          </cell>
        </row>
        <row r="103">
          <cell r="A103">
            <v>275.32</v>
          </cell>
          <cell r="B103" t="str">
            <v>2.15.1</v>
          </cell>
        </row>
        <row r="104">
          <cell r="A104">
            <v>6840.52</v>
          </cell>
          <cell r="B104" t="str">
            <v>2.15.1</v>
          </cell>
        </row>
        <row r="105">
          <cell r="A105">
            <v>660.5</v>
          </cell>
          <cell r="B105" t="str">
            <v>2.21.1</v>
          </cell>
        </row>
        <row r="106">
          <cell r="A106">
            <v>1001.94</v>
          </cell>
          <cell r="B106" t="str">
            <v>2.21.1</v>
          </cell>
        </row>
        <row r="107">
          <cell r="A107">
            <v>7259.7</v>
          </cell>
          <cell r="B107" t="str">
            <v>2.21.1</v>
          </cell>
        </row>
        <row r="108">
          <cell r="A108">
            <v>6077.85</v>
          </cell>
          <cell r="B108" t="str">
            <v>2.21.1</v>
          </cell>
        </row>
        <row r="109">
          <cell r="A109">
            <v>4012.1</v>
          </cell>
          <cell r="B109" t="str">
            <v>2.21.2</v>
          </cell>
        </row>
        <row r="110">
          <cell r="A110">
            <v>137.28</v>
          </cell>
          <cell r="B110" t="str">
            <v>2.21.2</v>
          </cell>
        </row>
        <row r="111">
          <cell r="A111">
            <v>122.09</v>
          </cell>
          <cell r="B111" t="str">
            <v>2.21.2</v>
          </cell>
        </row>
        <row r="112">
          <cell r="A112">
            <v>158.07</v>
          </cell>
          <cell r="B112" t="str">
            <v>2.21.2</v>
          </cell>
        </row>
        <row r="113">
          <cell r="A113">
            <v>31.77</v>
          </cell>
          <cell r="B113" t="str">
            <v>2.21.2</v>
          </cell>
        </row>
        <row r="114">
          <cell r="A114">
            <v>8450</v>
          </cell>
          <cell r="B114" t="str">
            <v>2.21.2</v>
          </cell>
        </row>
        <row r="115">
          <cell r="A115">
            <v>2129.6</v>
          </cell>
          <cell r="B115" t="str">
            <v>2.21.2</v>
          </cell>
        </row>
        <row r="116">
          <cell r="A116">
            <v>2090.5</v>
          </cell>
          <cell r="B116" t="str">
            <v>2.21.2</v>
          </cell>
        </row>
        <row r="117">
          <cell r="A117">
            <v>520.79999999999995</v>
          </cell>
          <cell r="B117" t="str">
            <v>2.21.2</v>
          </cell>
        </row>
        <row r="118">
          <cell r="A118">
            <v>980</v>
          </cell>
          <cell r="B118" t="str">
            <v>2.21.2</v>
          </cell>
        </row>
        <row r="119">
          <cell r="A119">
            <v>778.8</v>
          </cell>
          <cell r="B119" t="str">
            <v>2.21.2</v>
          </cell>
        </row>
        <row r="120">
          <cell r="A120">
            <v>285.32</v>
          </cell>
          <cell r="B120" t="str">
            <v>2.21.2</v>
          </cell>
        </row>
        <row r="121">
          <cell r="A121">
            <v>772.83</v>
          </cell>
          <cell r="B121" t="str">
            <v>2.21.2</v>
          </cell>
        </row>
        <row r="122">
          <cell r="A122">
            <v>36905.81</v>
          </cell>
          <cell r="B122" t="str">
            <v>2.23.1</v>
          </cell>
        </row>
        <row r="123">
          <cell r="A123">
            <v>34524.79</v>
          </cell>
          <cell r="B123" t="str">
            <v>2.23.1</v>
          </cell>
        </row>
        <row r="124">
          <cell r="A124">
            <v>36905.81</v>
          </cell>
          <cell r="B124" t="str">
            <v>2.23.1</v>
          </cell>
        </row>
        <row r="125">
          <cell r="A125">
            <v>35715.300000000003</v>
          </cell>
          <cell r="B125" t="str">
            <v>2.23.1</v>
          </cell>
        </row>
        <row r="126">
          <cell r="A126">
            <v>31325.71</v>
          </cell>
          <cell r="B126" t="str">
            <v>2.23.2</v>
          </cell>
        </row>
        <row r="127">
          <cell r="A127">
            <v>8720</v>
          </cell>
          <cell r="B127" t="str">
            <v>2.23.2</v>
          </cell>
        </row>
        <row r="128">
          <cell r="A128">
            <v>17.57</v>
          </cell>
          <cell r="B128" t="str">
            <v>2.28</v>
          </cell>
        </row>
        <row r="129">
          <cell r="A129">
            <v>35.200000000000003</v>
          </cell>
          <cell r="B129" t="str">
            <v>2.28</v>
          </cell>
        </row>
        <row r="130">
          <cell r="A130">
            <v>10132.549999999999</v>
          </cell>
          <cell r="B130" t="str">
            <v>2.28</v>
          </cell>
        </row>
        <row r="131">
          <cell r="A131">
            <v>8450</v>
          </cell>
          <cell r="B131" t="str">
            <v>2.3.1</v>
          </cell>
        </row>
        <row r="132">
          <cell r="A132">
            <v>1078</v>
          </cell>
          <cell r="B132" t="str">
            <v>2.3.1</v>
          </cell>
        </row>
        <row r="133">
          <cell r="A133">
            <v>1122</v>
          </cell>
          <cell r="B133" t="str">
            <v>2.3.1</v>
          </cell>
        </row>
        <row r="134">
          <cell r="A134">
            <v>44563.95</v>
          </cell>
          <cell r="B134" t="str">
            <v>2.3.1</v>
          </cell>
        </row>
        <row r="135">
          <cell r="A135">
            <v>3200</v>
          </cell>
          <cell r="B135" t="str">
            <v>2.3.1</v>
          </cell>
        </row>
        <row r="136">
          <cell r="A136">
            <v>2905</v>
          </cell>
          <cell r="B136" t="str">
            <v>2.3.1</v>
          </cell>
        </row>
        <row r="137">
          <cell r="A137">
            <v>2646</v>
          </cell>
          <cell r="B137" t="str">
            <v>2.3.1</v>
          </cell>
        </row>
        <row r="138">
          <cell r="A138">
            <v>3900</v>
          </cell>
          <cell r="B138" t="str">
            <v>2.3.1</v>
          </cell>
        </row>
        <row r="139">
          <cell r="A139">
            <v>2500</v>
          </cell>
          <cell r="B139" t="str">
            <v>2.3.1</v>
          </cell>
        </row>
        <row r="140">
          <cell r="A140">
            <v>4512.9799999999996</v>
          </cell>
          <cell r="B140" t="str">
            <v>2.3.1</v>
          </cell>
        </row>
        <row r="141">
          <cell r="A141">
            <v>1656.85</v>
          </cell>
          <cell r="B141" t="str">
            <v>2.3.1</v>
          </cell>
        </row>
        <row r="142">
          <cell r="A142">
            <v>3275.55</v>
          </cell>
          <cell r="B142" t="str">
            <v>2.3.1</v>
          </cell>
        </row>
        <row r="143">
          <cell r="A143">
            <v>5137.6000000000004</v>
          </cell>
          <cell r="B143" t="str">
            <v>2.3.1</v>
          </cell>
        </row>
        <row r="144">
          <cell r="A144">
            <v>7458</v>
          </cell>
          <cell r="B144" t="str">
            <v>2.3.1</v>
          </cell>
        </row>
        <row r="145">
          <cell r="A145">
            <v>237.5</v>
          </cell>
          <cell r="B145" t="str">
            <v>2.3.1</v>
          </cell>
        </row>
        <row r="146">
          <cell r="A146">
            <v>6974.5</v>
          </cell>
          <cell r="B146" t="str">
            <v>2.3.1</v>
          </cell>
        </row>
        <row r="147">
          <cell r="A147">
            <v>6502.4</v>
          </cell>
          <cell r="B147" t="str">
            <v>2.3.1</v>
          </cell>
        </row>
        <row r="148">
          <cell r="A148">
            <v>77616</v>
          </cell>
          <cell r="B148" t="str">
            <v>2.3.1</v>
          </cell>
        </row>
        <row r="149">
          <cell r="A149">
            <v>31830</v>
          </cell>
          <cell r="B149" t="str">
            <v>2.3.1</v>
          </cell>
        </row>
        <row r="150">
          <cell r="A150">
            <v>2670</v>
          </cell>
          <cell r="B150" t="str">
            <v>2.3.1</v>
          </cell>
        </row>
        <row r="151">
          <cell r="A151">
            <v>74880</v>
          </cell>
          <cell r="B151" t="str">
            <v>2.3.1</v>
          </cell>
        </row>
        <row r="152">
          <cell r="A152">
            <v>19000</v>
          </cell>
          <cell r="B152" t="str">
            <v>2.3.1</v>
          </cell>
        </row>
        <row r="153">
          <cell r="A153">
            <v>780</v>
          </cell>
          <cell r="B153" t="str">
            <v>2.3.1</v>
          </cell>
        </row>
        <row r="154">
          <cell r="A154">
            <v>18590</v>
          </cell>
          <cell r="B154" t="str">
            <v>2.3.1</v>
          </cell>
        </row>
        <row r="155">
          <cell r="A155">
            <v>16575</v>
          </cell>
          <cell r="B155" t="str">
            <v>2.3.1</v>
          </cell>
        </row>
        <row r="156">
          <cell r="A156">
            <v>2100</v>
          </cell>
          <cell r="B156" t="str">
            <v>2.3.1</v>
          </cell>
        </row>
        <row r="157">
          <cell r="A157">
            <v>8295</v>
          </cell>
          <cell r="B157" t="str">
            <v>2.3.1</v>
          </cell>
        </row>
        <row r="158">
          <cell r="A158">
            <v>14309.18</v>
          </cell>
          <cell r="B158" t="str">
            <v>2.3.1</v>
          </cell>
        </row>
        <row r="159">
          <cell r="A159">
            <v>342000</v>
          </cell>
          <cell r="B159" t="str">
            <v>2.3.1</v>
          </cell>
        </row>
        <row r="160">
          <cell r="A160">
            <v>70.8</v>
          </cell>
          <cell r="B160" t="str">
            <v>2.3.1</v>
          </cell>
        </row>
        <row r="161">
          <cell r="A161">
            <v>489.12</v>
          </cell>
          <cell r="B161" t="str">
            <v>2.3.1</v>
          </cell>
        </row>
        <row r="162">
          <cell r="A162">
            <v>22620</v>
          </cell>
          <cell r="B162" t="str">
            <v>2.3.1</v>
          </cell>
        </row>
        <row r="163">
          <cell r="A163">
            <v>179281.85</v>
          </cell>
          <cell r="B163" t="str">
            <v>2.3.1</v>
          </cell>
        </row>
        <row r="164">
          <cell r="A164">
            <v>6134.24</v>
          </cell>
          <cell r="B164" t="str">
            <v>2.3.1</v>
          </cell>
        </row>
        <row r="165">
          <cell r="A165">
            <v>5455.84</v>
          </cell>
          <cell r="B165" t="str">
            <v>2.3.1</v>
          </cell>
        </row>
        <row r="166">
          <cell r="A166">
            <v>7063.62</v>
          </cell>
          <cell r="B166" t="str">
            <v>2.3.1</v>
          </cell>
        </row>
        <row r="167">
          <cell r="A167">
            <v>1419.81</v>
          </cell>
          <cell r="B167" t="str">
            <v>2.3.1</v>
          </cell>
        </row>
        <row r="168">
          <cell r="A168">
            <v>24892.48</v>
          </cell>
          <cell r="B168" t="str">
            <v>2.8.3</v>
          </cell>
        </row>
        <row r="169">
          <cell r="A169">
            <v>49784.95</v>
          </cell>
          <cell r="B169" t="str">
            <v>2.8.3</v>
          </cell>
        </row>
        <row r="170">
          <cell r="A170">
            <v>49784.95</v>
          </cell>
          <cell r="B170" t="str">
            <v>2.8.3</v>
          </cell>
        </row>
        <row r="171">
          <cell r="A171">
            <v>25011.22</v>
          </cell>
          <cell r="B171" t="str">
            <v>2.8.3</v>
          </cell>
        </row>
        <row r="172">
          <cell r="A172">
            <v>50022.44</v>
          </cell>
          <cell r="B172" t="str">
            <v>2.8.3</v>
          </cell>
        </row>
        <row r="173">
          <cell r="A173">
            <v>50022.44</v>
          </cell>
          <cell r="B173" t="str">
            <v>2.8.3</v>
          </cell>
        </row>
        <row r="174">
          <cell r="A174">
            <v>4168.9799999999996</v>
          </cell>
          <cell r="B174" t="str">
            <v>2.8.3</v>
          </cell>
        </row>
        <row r="175">
          <cell r="A175">
            <v>1879.51</v>
          </cell>
          <cell r="B175" t="str">
            <v>2.8.1</v>
          </cell>
        </row>
        <row r="176">
          <cell r="A176">
            <v>142.63999999999999</v>
          </cell>
          <cell r="B176" t="str">
            <v>2.8.3</v>
          </cell>
        </row>
        <row r="177">
          <cell r="A177">
            <v>64.31</v>
          </cell>
          <cell r="B177" t="str">
            <v>2.8.1</v>
          </cell>
        </row>
        <row r="178">
          <cell r="A178">
            <v>126.87</v>
          </cell>
          <cell r="B178" t="str">
            <v>2.8.3</v>
          </cell>
        </row>
        <row r="179">
          <cell r="A179">
            <v>57.2</v>
          </cell>
          <cell r="B179" t="str">
            <v>2.8.1</v>
          </cell>
        </row>
        <row r="180">
          <cell r="A180">
            <v>164.26</v>
          </cell>
          <cell r="B180" t="str">
            <v>2.8.3</v>
          </cell>
        </row>
        <row r="181">
          <cell r="A181">
            <v>74.05</v>
          </cell>
          <cell r="B181" t="str">
            <v>2.8.1</v>
          </cell>
        </row>
        <row r="182">
          <cell r="A182">
            <v>33.020000000000003</v>
          </cell>
          <cell r="B182" t="str">
            <v>2.8.3</v>
          </cell>
        </row>
        <row r="183">
          <cell r="A183">
            <v>14.88</v>
          </cell>
          <cell r="B183" t="str">
            <v>2.8.1</v>
          </cell>
        </row>
        <row r="184">
          <cell r="A184">
            <v>17160</v>
          </cell>
          <cell r="B184" t="str">
            <v>2.8.3</v>
          </cell>
        </row>
        <row r="185">
          <cell r="A185">
            <v>1103.5999999999999</v>
          </cell>
          <cell r="B185" t="str">
            <v>2.8.1</v>
          </cell>
        </row>
        <row r="186">
          <cell r="A186">
            <v>2850</v>
          </cell>
          <cell r="B186" t="str">
            <v>2.8.1</v>
          </cell>
        </row>
        <row r="187">
          <cell r="A187">
            <v>3782.7</v>
          </cell>
          <cell r="B187" t="str">
            <v>2.8.1</v>
          </cell>
        </row>
        <row r="188">
          <cell r="A188">
            <v>8420</v>
          </cell>
          <cell r="B188" t="str">
            <v>2.8.3</v>
          </cell>
        </row>
        <row r="189">
          <cell r="A189">
            <v>7894.8</v>
          </cell>
          <cell r="B189" t="str">
            <v>2.8.3</v>
          </cell>
        </row>
        <row r="190">
          <cell r="A190">
            <v>3211.09</v>
          </cell>
          <cell r="B190" t="str">
            <v>2.8.1</v>
          </cell>
        </row>
        <row r="191">
          <cell r="A191">
            <v>23672.38</v>
          </cell>
          <cell r="B191" t="str">
            <v>2.8.1</v>
          </cell>
        </row>
        <row r="192">
          <cell r="A192">
            <v>2674.23</v>
          </cell>
          <cell r="B192" t="str">
            <v>2.8.1</v>
          </cell>
        </row>
        <row r="193">
          <cell r="A193">
            <v>9161.8700000000008</v>
          </cell>
          <cell r="B193" t="str">
            <v>2.8.1</v>
          </cell>
        </row>
        <row r="194">
          <cell r="A194">
            <v>16951.939999999999</v>
          </cell>
          <cell r="B194" t="str">
            <v>2.8.1</v>
          </cell>
        </row>
        <row r="195">
          <cell r="A195">
            <v>4681.46</v>
          </cell>
          <cell r="B195" t="str">
            <v>2.8.1</v>
          </cell>
        </row>
        <row r="196">
          <cell r="A196">
            <v>1585.07</v>
          </cell>
          <cell r="B196" t="str">
            <v>2.8.1</v>
          </cell>
        </row>
        <row r="197">
          <cell r="A197">
            <v>2009.12</v>
          </cell>
          <cell r="B197" t="str">
            <v>2.8.1</v>
          </cell>
        </row>
        <row r="198">
          <cell r="A198">
            <v>357.83</v>
          </cell>
          <cell r="B198" t="str">
            <v>2.8.1</v>
          </cell>
        </row>
        <row r="199">
          <cell r="A199">
            <v>1888.1</v>
          </cell>
          <cell r="B199" t="str">
            <v>2.8.1</v>
          </cell>
        </row>
        <row r="200">
          <cell r="A200">
            <v>400.36</v>
          </cell>
          <cell r="B200" t="str">
            <v>2.8.1</v>
          </cell>
        </row>
        <row r="201">
          <cell r="A201">
            <v>6777.9</v>
          </cell>
          <cell r="B201" t="str">
            <v>2.8.1</v>
          </cell>
        </row>
        <row r="202">
          <cell r="A202">
            <v>68380.73</v>
          </cell>
          <cell r="B202" t="str">
            <v>2.8.1</v>
          </cell>
        </row>
        <row r="203">
          <cell r="A203">
            <v>13405.01</v>
          </cell>
          <cell r="B203" t="str">
            <v>2.8.1</v>
          </cell>
        </row>
        <row r="204">
          <cell r="A204">
            <v>513.99</v>
          </cell>
          <cell r="B204" t="str">
            <v>2.8.1</v>
          </cell>
        </row>
        <row r="205">
          <cell r="A205">
            <v>2698.47</v>
          </cell>
          <cell r="B205" t="str">
            <v>2.8.1</v>
          </cell>
        </row>
        <row r="206">
          <cell r="A206">
            <v>21376.99</v>
          </cell>
          <cell r="B206" t="str">
            <v>2.8.1</v>
          </cell>
        </row>
        <row r="207">
          <cell r="A207">
            <v>12186.11</v>
          </cell>
          <cell r="B207" t="str">
            <v>2.8.1</v>
          </cell>
        </row>
        <row r="208">
          <cell r="A208">
            <v>216.6</v>
          </cell>
          <cell r="B208" t="str">
            <v>2.8.1</v>
          </cell>
        </row>
        <row r="209">
          <cell r="A209">
            <v>122467.94</v>
          </cell>
          <cell r="B209" t="str">
            <v>2.8.1</v>
          </cell>
        </row>
        <row r="210">
          <cell r="A210">
            <v>19235.82</v>
          </cell>
          <cell r="B210" t="str">
            <v>2.8.1</v>
          </cell>
        </row>
        <row r="211">
          <cell r="A211">
            <v>24080.45</v>
          </cell>
          <cell r="B211" t="str">
            <v>2.8.1</v>
          </cell>
        </row>
        <row r="212">
          <cell r="A212">
            <v>12750.63</v>
          </cell>
          <cell r="B212" t="str">
            <v>2.8.1</v>
          </cell>
        </row>
        <row r="213">
          <cell r="A213">
            <v>611.16</v>
          </cell>
          <cell r="B213" t="str">
            <v>2.8.1</v>
          </cell>
        </row>
        <row r="214">
          <cell r="A214">
            <v>78614.73</v>
          </cell>
          <cell r="B214" t="str">
            <v>2.8.1</v>
          </cell>
        </row>
        <row r="215">
          <cell r="A215">
            <v>51799.23</v>
          </cell>
          <cell r="B215" t="str">
            <v>2.8.1</v>
          </cell>
        </row>
        <row r="216">
          <cell r="A216">
            <v>53491.59</v>
          </cell>
          <cell r="B216" t="str">
            <v>2.8.1</v>
          </cell>
        </row>
        <row r="217">
          <cell r="A217">
            <v>27705.73</v>
          </cell>
          <cell r="B217" t="str">
            <v>2.8.1</v>
          </cell>
        </row>
        <row r="218">
          <cell r="A218">
            <v>23114.45</v>
          </cell>
          <cell r="B218" t="str">
            <v>2.8.3</v>
          </cell>
        </row>
        <row r="219">
          <cell r="A219">
            <v>46228.88</v>
          </cell>
          <cell r="B219" t="str">
            <v>2.8.3</v>
          </cell>
        </row>
        <row r="220">
          <cell r="A220">
            <v>46228.88</v>
          </cell>
          <cell r="B220" t="str">
            <v>2.8.3</v>
          </cell>
        </row>
        <row r="221">
          <cell r="A221">
            <v>26327.599999999999</v>
          </cell>
          <cell r="B221" t="str">
            <v>2.8.3</v>
          </cell>
        </row>
        <row r="222">
          <cell r="A222">
            <v>52655.199999999997</v>
          </cell>
          <cell r="B222" t="str">
            <v>2.8.3</v>
          </cell>
        </row>
        <row r="223">
          <cell r="A223">
            <v>52655.199999999997</v>
          </cell>
          <cell r="B223" t="str">
            <v>2.8.3</v>
          </cell>
        </row>
        <row r="224">
          <cell r="A224">
            <v>47.6</v>
          </cell>
          <cell r="B224" t="str">
            <v>3.1</v>
          </cell>
        </row>
        <row r="225">
          <cell r="A225">
            <v>981.96</v>
          </cell>
          <cell r="B225" t="str">
            <v>3.1</v>
          </cell>
        </row>
        <row r="226">
          <cell r="A226">
            <v>42073.73</v>
          </cell>
          <cell r="B226" t="str">
            <v>3.1</v>
          </cell>
        </row>
        <row r="227">
          <cell r="A227">
            <v>1954.64</v>
          </cell>
          <cell r="B227" t="str">
            <v>3.1</v>
          </cell>
        </row>
        <row r="228">
          <cell r="A228">
            <v>21036.85</v>
          </cell>
          <cell r="B228" t="str">
            <v>3.1</v>
          </cell>
        </row>
        <row r="229">
          <cell r="A229">
            <v>173064.67</v>
          </cell>
          <cell r="B229" t="str">
            <v>3.1</v>
          </cell>
        </row>
        <row r="230">
          <cell r="A230">
            <v>34873.79</v>
          </cell>
          <cell r="B230" t="str">
            <v>3.1</v>
          </cell>
        </row>
        <row r="231">
          <cell r="A231">
            <v>3413.86</v>
          </cell>
          <cell r="B231" t="str">
            <v>3.1</v>
          </cell>
        </row>
        <row r="232">
          <cell r="A232">
            <v>16274.44</v>
          </cell>
          <cell r="B232" t="str">
            <v>3.1</v>
          </cell>
        </row>
        <row r="233">
          <cell r="A233">
            <v>1593.13</v>
          </cell>
          <cell r="B233" t="str">
            <v>3.1</v>
          </cell>
        </row>
        <row r="234">
          <cell r="A234">
            <v>26163.42</v>
          </cell>
          <cell r="B234" t="str">
            <v>3.1</v>
          </cell>
        </row>
        <row r="235">
          <cell r="A235">
            <v>5759.18</v>
          </cell>
          <cell r="B235" t="str">
            <v>3.1</v>
          </cell>
        </row>
        <row r="236">
          <cell r="A236">
            <v>201725.28</v>
          </cell>
          <cell r="B236" t="str">
            <v>3.1</v>
          </cell>
        </row>
        <row r="237">
          <cell r="A237">
            <v>1130.5899999999999</v>
          </cell>
          <cell r="B237" t="str">
            <v>3.1</v>
          </cell>
        </row>
        <row r="238">
          <cell r="A238">
            <v>125.71</v>
          </cell>
          <cell r="B238" t="str">
            <v>3.1</v>
          </cell>
        </row>
        <row r="239">
          <cell r="A239">
            <v>22956.09</v>
          </cell>
          <cell r="B239" t="str">
            <v>3.1</v>
          </cell>
        </row>
        <row r="240">
          <cell r="A240">
            <v>20529.86</v>
          </cell>
          <cell r="B240" t="str">
            <v>3.1</v>
          </cell>
        </row>
        <row r="241">
          <cell r="A241">
            <v>448.13</v>
          </cell>
          <cell r="B241" t="str">
            <v>3.1</v>
          </cell>
        </row>
        <row r="242">
          <cell r="A242">
            <v>55602.32</v>
          </cell>
          <cell r="B242" t="str">
            <v>3.1</v>
          </cell>
        </row>
        <row r="243">
          <cell r="A243">
            <v>6064.14</v>
          </cell>
          <cell r="B243" t="str">
            <v>3.1</v>
          </cell>
        </row>
        <row r="244">
          <cell r="A244">
            <v>27760.53</v>
          </cell>
          <cell r="B244" t="str">
            <v>3.1</v>
          </cell>
        </row>
        <row r="245">
          <cell r="A245">
            <v>3027.64</v>
          </cell>
          <cell r="B245" t="str">
            <v>3.1</v>
          </cell>
        </row>
        <row r="246">
          <cell r="A246">
            <v>34564.11</v>
          </cell>
          <cell r="B246" t="str">
            <v>3.1</v>
          </cell>
        </row>
        <row r="247">
          <cell r="A247">
            <v>59712.41</v>
          </cell>
          <cell r="B247" t="str">
            <v>3.1</v>
          </cell>
        </row>
        <row r="248">
          <cell r="A248">
            <v>3851.89</v>
          </cell>
          <cell r="B248" t="str">
            <v>3.1</v>
          </cell>
        </row>
        <row r="249">
          <cell r="A249">
            <v>6825.11</v>
          </cell>
          <cell r="B249" t="str">
            <v>3.1</v>
          </cell>
        </row>
        <row r="250">
          <cell r="A250">
            <v>6346.31</v>
          </cell>
          <cell r="B250" t="str">
            <v>3.1</v>
          </cell>
        </row>
        <row r="251">
          <cell r="A251">
            <v>640677.18000000005</v>
          </cell>
          <cell r="B251" t="str">
            <v>3.1</v>
          </cell>
        </row>
        <row r="252">
          <cell r="A252">
            <v>1598.4</v>
          </cell>
          <cell r="B252" t="str">
            <v>3.1</v>
          </cell>
        </row>
        <row r="253">
          <cell r="A253">
            <v>745.92</v>
          </cell>
          <cell r="B253" t="str">
            <v>3.1</v>
          </cell>
        </row>
        <row r="254">
          <cell r="A254">
            <v>30343.22</v>
          </cell>
          <cell r="B254" t="str">
            <v>3.1</v>
          </cell>
        </row>
        <row r="255">
          <cell r="A255">
            <v>18226.22</v>
          </cell>
          <cell r="B255" t="str">
            <v>3.1</v>
          </cell>
        </row>
        <row r="256">
          <cell r="A256">
            <v>10764.94</v>
          </cell>
          <cell r="B256" t="str">
            <v>3.1</v>
          </cell>
        </row>
        <row r="257">
          <cell r="A257">
            <v>875.77</v>
          </cell>
          <cell r="B257" t="str">
            <v>3.1</v>
          </cell>
        </row>
        <row r="258">
          <cell r="A258">
            <v>2574.4</v>
          </cell>
          <cell r="B258" t="str">
            <v>3.1</v>
          </cell>
        </row>
        <row r="259">
          <cell r="A259">
            <v>1285.32</v>
          </cell>
          <cell r="B259" t="str">
            <v>3.1</v>
          </cell>
        </row>
        <row r="260">
          <cell r="A260">
            <v>4381.51</v>
          </cell>
          <cell r="B260" t="str">
            <v>3.1</v>
          </cell>
        </row>
        <row r="261">
          <cell r="A261">
            <v>138.53</v>
          </cell>
          <cell r="B261" t="str">
            <v>3.1</v>
          </cell>
        </row>
        <row r="262">
          <cell r="A262">
            <v>79671.02</v>
          </cell>
          <cell r="B262" t="str">
            <v>3.1</v>
          </cell>
        </row>
        <row r="263">
          <cell r="A263">
            <v>96.49</v>
          </cell>
          <cell r="B263" t="str">
            <v>3.1</v>
          </cell>
        </row>
        <row r="264">
          <cell r="A264">
            <v>45.03</v>
          </cell>
          <cell r="B264" t="str">
            <v>3.1</v>
          </cell>
        </row>
        <row r="265">
          <cell r="A265">
            <v>1831.63</v>
          </cell>
          <cell r="B265" t="str">
            <v>3.1</v>
          </cell>
        </row>
        <row r="266">
          <cell r="A266">
            <v>1100.21</v>
          </cell>
          <cell r="B266" t="str">
            <v>3.1</v>
          </cell>
        </row>
        <row r="267">
          <cell r="A267">
            <v>649.82000000000005</v>
          </cell>
          <cell r="B267" t="str">
            <v>3.1</v>
          </cell>
        </row>
        <row r="268">
          <cell r="A268">
            <v>52.87</v>
          </cell>
          <cell r="B268" t="str">
            <v>3.1</v>
          </cell>
        </row>
        <row r="269">
          <cell r="A269">
            <v>155.4</v>
          </cell>
          <cell r="B269" t="str">
            <v>3.1</v>
          </cell>
        </row>
        <row r="270">
          <cell r="A270">
            <v>77.59</v>
          </cell>
          <cell r="B270" t="str">
            <v>3.1</v>
          </cell>
        </row>
        <row r="271">
          <cell r="A271">
            <v>264.49</v>
          </cell>
          <cell r="B271" t="str">
            <v>3.1</v>
          </cell>
        </row>
        <row r="272">
          <cell r="A272">
            <v>396686.22</v>
          </cell>
          <cell r="B272" t="str">
            <v>3.1</v>
          </cell>
        </row>
        <row r="273">
          <cell r="A273">
            <v>39899.620000000003</v>
          </cell>
          <cell r="B273" t="str">
            <v>3.1</v>
          </cell>
        </row>
        <row r="274">
          <cell r="A274">
            <v>8015.41</v>
          </cell>
          <cell r="B274" t="str">
            <v>3.1</v>
          </cell>
        </row>
        <row r="275">
          <cell r="A275">
            <v>44789.43</v>
          </cell>
          <cell r="B275" t="str">
            <v>3.2</v>
          </cell>
        </row>
        <row r="276">
          <cell r="A276">
            <v>2954.61</v>
          </cell>
          <cell r="B276" t="str">
            <v>3.2</v>
          </cell>
        </row>
        <row r="277">
          <cell r="A277">
            <v>10368</v>
          </cell>
          <cell r="B277" t="str">
            <v>3.2</v>
          </cell>
        </row>
        <row r="278">
          <cell r="A278">
            <v>14990.85</v>
          </cell>
          <cell r="B278" t="str">
            <v>3.2</v>
          </cell>
        </row>
        <row r="279">
          <cell r="A279">
            <v>28488</v>
          </cell>
          <cell r="B279" t="str">
            <v>3.2</v>
          </cell>
        </row>
        <row r="280">
          <cell r="A280">
            <v>28488</v>
          </cell>
          <cell r="B280" t="str">
            <v>3.2</v>
          </cell>
        </row>
        <row r="281">
          <cell r="A281">
            <v>27348.48</v>
          </cell>
          <cell r="B281" t="str">
            <v>3.2</v>
          </cell>
        </row>
        <row r="282">
          <cell r="A282">
            <v>80</v>
          </cell>
          <cell r="B282" t="str">
            <v>4.1</v>
          </cell>
        </row>
        <row r="283">
          <cell r="A283">
            <v>100</v>
          </cell>
          <cell r="B283" t="str">
            <v>4.1</v>
          </cell>
        </row>
        <row r="284">
          <cell r="A284">
            <v>80</v>
          </cell>
          <cell r="B284" t="str">
            <v>4.1</v>
          </cell>
        </row>
        <row r="285">
          <cell r="A285">
            <v>525</v>
          </cell>
          <cell r="B285" t="str">
            <v>4.1</v>
          </cell>
        </row>
        <row r="286">
          <cell r="A286">
            <v>350</v>
          </cell>
          <cell r="B286" t="str">
            <v>4.1</v>
          </cell>
        </row>
        <row r="287">
          <cell r="A287">
            <v>25</v>
          </cell>
          <cell r="B287" t="str">
            <v>4.1</v>
          </cell>
        </row>
        <row r="288">
          <cell r="A288">
            <v>449.97</v>
          </cell>
          <cell r="B288" t="str">
            <v>4.1</v>
          </cell>
        </row>
        <row r="289">
          <cell r="A289">
            <v>191.76</v>
          </cell>
          <cell r="B289" t="str">
            <v>4.1</v>
          </cell>
        </row>
        <row r="290">
          <cell r="A290">
            <v>179.85</v>
          </cell>
          <cell r="B290" t="str">
            <v>4.1</v>
          </cell>
        </row>
        <row r="291">
          <cell r="A291">
            <v>77.94</v>
          </cell>
          <cell r="B291" t="str">
            <v>4.1</v>
          </cell>
        </row>
        <row r="292">
          <cell r="A292">
            <v>344.85</v>
          </cell>
          <cell r="B292" t="str">
            <v>4.1</v>
          </cell>
        </row>
        <row r="293">
          <cell r="A293">
            <v>131.94</v>
          </cell>
          <cell r="B293" t="str">
            <v>4.1</v>
          </cell>
        </row>
        <row r="294">
          <cell r="A294">
            <v>309.89999999999998</v>
          </cell>
          <cell r="B294" t="str">
            <v>4.1</v>
          </cell>
        </row>
        <row r="295">
          <cell r="A295">
            <v>529.9</v>
          </cell>
          <cell r="B295" t="str">
            <v>4.1</v>
          </cell>
        </row>
        <row r="296">
          <cell r="A296">
            <v>45.98</v>
          </cell>
          <cell r="B296" t="str">
            <v>4.1</v>
          </cell>
        </row>
        <row r="297">
          <cell r="A297">
            <v>97.98</v>
          </cell>
          <cell r="B297" t="str">
            <v>4.1</v>
          </cell>
        </row>
        <row r="298">
          <cell r="A298">
            <v>89.85</v>
          </cell>
          <cell r="B298" t="str">
            <v>4.1</v>
          </cell>
        </row>
        <row r="299">
          <cell r="A299">
            <v>299.89999999999998</v>
          </cell>
          <cell r="B299" t="str">
            <v>4.1</v>
          </cell>
        </row>
        <row r="300">
          <cell r="A300">
            <v>1049.8499999999999</v>
          </cell>
          <cell r="B300" t="str">
            <v>4.1</v>
          </cell>
        </row>
        <row r="301">
          <cell r="A301">
            <v>479.84</v>
          </cell>
          <cell r="B301" t="str">
            <v>4.1</v>
          </cell>
        </row>
        <row r="302">
          <cell r="A302">
            <v>199.9</v>
          </cell>
          <cell r="B302" t="str">
            <v>4.1</v>
          </cell>
        </row>
        <row r="303">
          <cell r="A303">
            <v>233.94</v>
          </cell>
          <cell r="B303" t="str">
            <v>4.1</v>
          </cell>
        </row>
        <row r="304">
          <cell r="A304">
            <v>950</v>
          </cell>
          <cell r="B304" t="str">
            <v>4.1</v>
          </cell>
        </row>
        <row r="305">
          <cell r="A305">
            <v>716</v>
          </cell>
          <cell r="B305" t="str">
            <v>4.1</v>
          </cell>
        </row>
        <row r="306">
          <cell r="A306">
            <v>44.85</v>
          </cell>
          <cell r="B306" t="str">
            <v>4.1</v>
          </cell>
        </row>
        <row r="307">
          <cell r="A307">
            <v>7</v>
          </cell>
          <cell r="B307" t="str">
            <v>4.1</v>
          </cell>
        </row>
        <row r="308">
          <cell r="A308">
            <v>15.9</v>
          </cell>
          <cell r="B308" t="str">
            <v>4.1</v>
          </cell>
        </row>
        <row r="309">
          <cell r="A309">
            <v>44.5</v>
          </cell>
          <cell r="B309" t="str">
            <v>4.1</v>
          </cell>
        </row>
        <row r="310">
          <cell r="A310">
            <v>27.9</v>
          </cell>
          <cell r="B310" t="str">
            <v>4.1</v>
          </cell>
        </row>
        <row r="311">
          <cell r="A311">
            <v>27.8</v>
          </cell>
          <cell r="B311" t="str">
            <v>4.1</v>
          </cell>
        </row>
        <row r="312">
          <cell r="A312">
            <v>22.5</v>
          </cell>
          <cell r="B312" t="str">
            <v>4.1</v>
          </cell>
        </row>
        <row r="313">
          <cell r="A313">
            <v>597.79999999999995</v>
          </cell>
          <cell r="B313" t="str">
            <v>4.1</v>
          </cell>
        </row>
        <row r="314">
          <cell r="A314">
            <v>5.5</v>
          </cell>
          <cell r="B314" t="str">
            <v>4.1</v>
          </cell>
        </row>
        <row r="315">
          <cell r="A315">
            <v>11</v>
          </cell>
          <cell r="B315" t="str">
            <v>4.1</v>
          </cell>
        </row>
        <row r="316">
          <cell r="A316">
            <v>85</v>
          </cell>
          <cell r="B316" t="str">
            <v>4.1</v>
          </cell>
        </row>
        <row r="317">
          <cell r="A317">
            <v>149.5</v>
          </cell>
          <cell r="B317" t="str">
            <v>4.1</v>
          </cell>
        </row>
        <row r="318">
          <cell r="A318">
            <v>17.5</v>
          </cell>
          <cell r="B318" t="str">
            <v>4.1</v>
          </cell>
        </row>
        <row r="319">
          <cell r="A319">
            <v>15.9</v>
          </cell>
          <cell r="B319" t="str">
            <v>4.1</v>
          </cell>
        </row>
        <row r="320">
          <cell r="A320">
            <v>44.5</v>
          </cell>
          <cell r="B320" t="str">
            <v>4.1</v>
          </cell>
        </row>
        <row r="321">
          <cell r="A321">
            <v>45</v>
          </cell>
          <cell r="B321" t="str">
            <v>4.1</v>
          </cell>
        </row>
        <row r="322">
          <cell r="A322">
            <v>133.5</v>
          </cell>
          <cell r="B322" t="str">
            <v>4.1</v>
          </cell>
        </row>
        <row r="323">
          <cell r="A323">
            <v>27.9</v>
          </cell>
          <cell r="B323" t="str">
            <v>4.1</v>
          </cell>
        </row>
        <row r="324">
          <cell r="A324">
            <v>13.9</v>
          </cell>
          <cell r="B324" t="str">
            <v>4.1</v>
          </cell>
        </row>
        <row r="325">
          <cell r="A325">
            <v>15</v>
          </cell>
          <cell r="B325" t="str">
            <v>4.1</v>
          </cell>
        </row>
        <row r="326">
          <cell r="A326">
            <v>597.79999999999995</v>
          </cell>
          <cell r="B326" t="str">
            <v>4.1</v>
          </cell>
        </row>
        <row r="327">
          <cell r="A327">
            <v>11</v>
          </cell>
          <cell r="B327" t="str">
            <v>4.1</v>
          </cell>
        </row>
        <row r="328">
          <cell r="A328">
            <v>11</v>
          </cell>
          <cell r="B328" t="str">
            <v>4.1</v>
          </cell>
        </row>
        <row r="329">
          <cell r="A329">
            <v>159.9</v>
          </cell>
          <cell r="B329" t="str">
            <v>4.1</v>
          </cell>
        </row>
        <row r="330">
          <cell r="A330">
            <v>37.380000000000003</v>
          </cell>
          <cell r="B330" t="str">
            <v>4.1</v>
          </cell>
        </row>
        <row r="331">
          <cell r="A331">
            <v>5.96</v>
          </cell>
          <cell r="B331" t="str">
            <v>4.1</v>
          </cell>
        </row>
        <row r="332">
          <cell r="A332">
            <v>17.440000000000001</v>
          </cell>
          <cell r="B332" t="str">
            <v>4.1</v>
          </cell>
        </row>
        <row r="333">
          <cell r="A333">
            <v>5.63</v>
          </cell>
          <cell r="B333" t="str">
            <v>4.1</v>
          </cell>
        </row>
        <row r="334">
          <cell r="A334">
            <v>112.38</v>
          </cell>
          <cell r="B334" t="str">
            <v>4.1</v>
          </cell>
        </row>
        <row r="335">
          <cell r="A335">
            <v>298.89999999999998</v>
          </cell>
          <cell r="B335" t="str">
            <v>4.1</v>
          </cell>
        </row>
        <row r="336">
          <cell r="A336">
            <v>20.86</v>
          </cell>
          <cell r="B336" t="str">
            <v>4.1</v>
          </cell>
        </row>
        <row r="337">
          <cell r="A337">
            <v>2.75</v>
          </cell>
          <cell r="B337" t="str">
            <v>4.1</v>
          </cell>
        </row>
        <row r="338">
          <cell r="A338">
            <v>2.75</v>
          </cell>
          <cell r="B338" t="str">
            <v>4.1</v>
          </cell>
        </row>
        <row r="339">
          <cell r="A339">
            <v>39.979999999999997</v>
          </cell>
          <cell r="B339" t="str">
            <v>4.1</v>
          </cell>
        </row>
        <row r="340">
          <cell r="A340">
            <v>4.9000000000000004</v>
          </cell>
          <cell r="B340" t="str">
            <v>4.1</v>
          </cell>
        </row>
        <row r="341">
          <cell r="A341">
            <v>280</v>
          </cell>
          <cell r="B341" t="str">
            <v>4.1</v>
          </cell>
        </row>
        <row r="342">
          <cell r="A342">
            <v>66951.53</v>
          </cell>
          <cell r="B342" t="str">
            <v>4.1</v>
          </cell>
        </row>
        <row r="343">
          <cell r="A343">
            <v>22.4</v>
          </cell>
          <cell r="B343" t="str">
            <v>4.1</v>
          </cell>
        </row>
        <row r="344">
          <cell r="A344">
            <v>208.69</v>
          </cell>
          <cell r="B344" t="str">
            <v>4.1</v>
          </cell>
        </row>
        <row r="345">
          <cell r="A345">
            <v>1.7</v>
          </cell>
          <cell r="B345" t="str">
            <v>4.1</v>
          </cell>
        </row>
        <row r="346">
          <cell r="A346">
            <v>3003.58</v>
          </cell>
          <cell r="B346" t="str">
            <v>4.1</v>
          </cell>
        </row>
        <row r="347">
          <cell r="A347">
            <v>2788.23</v>
          </cell>
          <cell r="B347" t="str">
            <v>4.1</v>
          </cell>
        </row>
        <row r="348">
          <cell r="A348">
            <v>400</v>
          </cell>
          <cell r="B348" t="str">
            <v>4.1</v>
          </cell>
        </row>
        <row r="349">
          <cell r="A349">
            <v>2122.92</v>
          </cell>
          <cell r="B349" t="str">
            <v>4.1</v>
          </cell>
        </row>
        <row r="350">
          <cell r="A350">
            <v>234.77</v>
          </cell>
          <cell r="B350" t="str">
            <v>4.1</v>
          </cell>
        </row>
        <row r="351">
          <cell r="A351">
            <v>1924.67</v>
          </cell>
          <cell r="B351" t="str">
            <v>4.1</v>
          </cell>
        </row>
        <row r="352">
          <cell r="A352">
            <v>127.21</v>
          </cell>
          <cell r="B352" t="str">
            <v>4.1</v>
          </cell>
        </row>
        <row r="353">
          <cell r="A353">
            <v>87.26</v>
          </cell>
          <cell r="B353" t="str">
            <v>4.1</v>
          </cell>
        </row>
        <row r="354">
          <cell r="A354">
            <v>327.24</v>
          </cell>
          <cell r="B354" t="str">
            <v>4.1</v>
          </cell>
        </row>
        <row r="355">
          <cell r="A355">
            <v>256360.43</v>
          </cell>
          <cell r="B355" t="str">
            <v>4.1</v>
          </cell>
        </row>
        <row r="356">
          <cell r="A356">
            <v>537.57000000000005</v>
          </cell>
          <cell r="B356" t="str">
            <v>4.1</v>
          </cell>
        </row>
        <row r="357">
          <cell r="A357">
            <v>4015.65</v>
          </cell>
          <cell r="B357" t="str">
            <v>4.1</v>
          </cell>
        </row>
        <row r="358">
          <cell r="A358">
            <v>2509.7800000000002</v>
          </cell>
          <cell r="B358" t="str">
            <v>4.1</v>
          </cell>
        </row>
        <row r="359">
          <cell r="A359">
            <v>4266.63</v>
          </cell>
          <cell r="B359" t="str">
            <v>4.1</v>
          </cell>
        </row>
        <row r="360">
          <cell r="A360">
            <v>189848.2</v>
          </cell>
          <cell r="B360" t="str">
            <v>4.1</v>
          </cell>
        </row>
        <row r="361">
          <cell r="A361">
            <v>6365.23</v>
          </cell>
          <cell r="B361" t="str">
            <v>4.1</v>
          </cell>
        </row>
        <row r="362">
          <cell r="A362">
            <v>450.75</v>
          </cell>
          <cell r="B362" t="str">
            <v>4.1</v>
          </cell>
        </row>
        <row r="363">
          <cell r="A363">
            <v>555.41999999999996</v>
          </cell>
          <cell r="B363" t="str">
            <v>4.1</v>
          </cell>
        </row>
        <row r="364">
          <cell r="A364">
            <v>286797.42</v>
          </cell>
          <cell r="B364" t="str">
            <v>4.1</v>
          </cell>
        </row>
        <row r="365">
          <cell r="A365">
            <v>3905.1</v>
          </cell>
          <cell r="B365" t="str">
            <v>4.1</v>
          </cell>
        </row>
        <row r="366">
          <cell r="A366">
            <v>10.29</v>
          </cell>
          <cell r="B366" t="str">
            <v>4.1</v>
          </cell>
        </row>
        <row r="367">
          <cell r="A367">
            <v>25121.94</v>
          </cell>
          <cell r="B367" t="str">
            <v>4.1</v>
          </cell>
        </row>
        <row r="368">
          <cell r="A368">
            <v>113.3</v>
          </cell>
          <cell r="B368" t="str">
            <v>4.1</v>
          </cell>
        </row>
        <row r="369">
          <cell r="A369">
            <v>65.34</v>
          </cell>
          <cell r="B369" t="str">
            <v>4.1</v>
          </cell>
        </row>
        <row r="370">
          <cell r="A370">
            <v>106.06</v>
          </cell>
          <cell r="B370" t="str">
            <v>4.1</v>
          </cell>
        </row>
        <row r="371">
          <cell r="A371">
            <v>156615.57999999999</v>
          </cell>
          <cell r="B371" t="str">
            <v>4.1</v>
          </cell>
        </row>
        <row r="372">
          <cell r="A372">
            <v>132.58000000000001</v>
          </cell>
          <cell r="B372" t="str">
            <v>4.1</v>
          </cell>
        </row>
        <row r="373">
          <cell r="A373">
            <v>12536.47</v>
          </cell>
          <cell r="B373" t="str">
            <v>4.1</v>
          </cell>
        </row>
        <row r="374">
          <cell r="A374">
            <v>33.020000000000003</v>
          </cell>
          <cell r="B374" t="str">
            <v>4.1</v>
          </cell>
        </row>
        <row r="375">
          <cell r="A375">
            <v>408.39</v>
          </cell>
          <cell r="B375" t="str">
            <v>4.1</v>
          </cell>
        </row>
        <row r="376">
          <cell r="A376">
            <v>212.19</v>
          </cell>
          <cell r="B376" t="str">
            <v>4.1</v>
          </cell>
        </row>
        <row r="377">
          <cell r="A377">
            <v>9200.6299999999992</v>
          </cell>
          <cell r="B377" t="str">
            <v>4.1</v>
          </cell>
        </row>
        <row r="378">
          <cell r="A378">
            <v>1757.59</v>
          </cell>
          <cell r="B378" t="str">
            <v>4.1</v>
          </cell>
        </row>
        <row r="379">
          <cell r="A379">
            <v>1747.73</v>
          </cell>
          <cell r="B379" t="str">
            <v>4.1</v>
          </cell>
        </row>
        <row r="380">
          <cell r="A380">
            <v>4180.4799999999996</v>
          </cell>
          <cell r="B380" t="str">
            <v>4.1</v>
          </cell>
        </row>
        <row r="381">
          <cell r="A381">
            <v>3954.8</v>
          </cell>
          <cell r="B381" t="str">
            <v>4.1</v>
          </cell>
        </row>
        <row r="382">
          <cell r="A382">
            <v>49.5</v>
          </cell>
          <cell r="B382" t="str">
            <v>4.1</v>
          </cell>
        </row>
        <row r="383">
          <cell r="A383">
            <v>196.56</v>
          </cell>
          <cell r="B383" t="str">
            <v>4.1</v>
          </cell>
        </row>
        <row r="384">
          <cell r="A384">
            <v>32.76</v>
          </cell>
          <cell r="B384" t="str">
            <v>4.1</v>
          </cell>
        </row>
        <row r="385">
          <cell r="A385">
            <v>222.72</v>
          </cell>
          <cell r="B385" t="str">
            <v>4.1</v>
          </cell>
        </row>
        <row r="386">
          <cell r="A386">
            <v>391.68</v>
          </cell>
          <cell r="B386" t="str">
            <v>4.1</v>
          </cell>
        </row>
        <row r="387">
          <cell r="A387">
            <v>282.62</v>
          </cell>
          <cell r="B387" t="str">
            <v>4.1</v>
          </cell>
        </row>
        <row r="388">
          <cell r="A388">
            <v>61.44</v>
          </cell>
          <cell r="B388" t="str">
            <v>4.1</v>
          </cell>
        </row>
        <row r="389">
          <cell r="A389">
            <v>921.6</v>
          </cell>
          <cell r="B389" t="str">
            <v>4.1</v>
          </cell>
        </row>
        <row r="390">
          <cell r="A390">
            <v>52.22</v>
          </cell>
          <cell r="B390" t="str">
            <v>4.1</v>
          </cell>
        </row>
        <row r="391">
          <cell r="A391">
            <v>196.61</v>
          </cell>
          <cell r="B391" t="str">
            <v>4.1</v>
          </cell>
        </row>
        <row r="392">
          <cell r="A392">
            <v>66.05</v>
          </cell>
          <cell r="B392" t="str">
            <v>4.1</v>
          </cell>
        </row>
        <row r="393">
          <cell r="A393">
            <v>15.36</v>
          </cell>
          <cell r="B393" t="str">
            <v>4.1</v>
          </cell>
        </row>
        <row r="394">
          <cell r="A394">
            <v>460.78</v>
          </cell>
          <cell r="B394" t="str">
            <v>4.1</v>
          </cell>
        </row>
        <row r="395">
          <cell r="A395">
            <v>24786.080000000002</v>
          </cell>
          <cell r="B395" t="str">
            <v>4.1</v>
          </cell>
        </row>
        <row r="396">
          <cell r="A396">
            <v>28977.88</v>
          </cell>
          <cell r="B396" t="str">
            <v>4.1</v>
          </cell>
        </row>
        <row r="397">
          <cell r="A397">
            <v>102.34</v>
          </cell>
          <cell r="B397" t="str">
            <v>4.1</v>
          </cell>
        </row>
        <row r="398">
          <cell r="A398">
            <v>159.47</v>
          </cell>
          <cell r="B398" t="str">
            <v>4.1</v>
          </cell>
        </row>
        <row r="399">
          <cell r="A399">
            <v>1174.2</v>
          </cell>
          <cell r="B399" t="str">
            <v>4.1</v>
          </cell>
        </row>
        <row r="400">
          <cell r="A400">
            <v>5287.34</v>
          </cell>
          <cell r="B400" t="str">
            <v>4.1</v>
          </cell>
        </row>
        <row r="401">
          <cell r="A401">
            <v>63.88</v>
          </cell>
          <cell r="B401" t="str">
            <v>4.1</v>
          </cell>
        </row>
        <row r="402">
          <cell r="A402">
            <v>108.98</v>
          </cell>
          <cell r="B402" t="str">
            <v>4.1</v>
          </cell>
        </row>
        <row r="403">
          <cell r="A403">
            <v>1057.1400000000001</v>
          </cell>
          <cell r="B403" t="str">
            <v>4.1</v>
          </cell>
        </row>
        <row r="404">
          <cell r="A404">
            <v>3676.3</v>
          </cell>
          <cell r="B404" t="str">
            <v>4.1</v>
          </cell>
        </row>
        <row r="405">
          <cell r="A405">
            <v>1122.5999999999999</v>
          </cell>
          <cell r="B405" t="str">
            <v>4.1</v>
          </cell>
        </row>
        <row r="406">
          <cell r="A406">
            <v>250.13</v>
          </cell>
          <cell r="B406" t="str">
            <v>4.1</v>
          </cell>
        </row>
        <row r="407">
          <cell r="A407">
            <v>4687.3</v>
          </cell>
          <cell r="B407" t="str">
            <v>4.1</v>
          </cell>
        </row>
        <row r="408">
          <cell r="A408">
            <v>339.66</v>
          </cell>
          <cell r="B408" t="str">
            <v>4.1</v>
          </cell>
        </row>
        <row r="409">
          <cell r="A409">
            <v>2497.9899999999998</v>
          </cell>
          <cell r="B409" t="str">
            <v>4.1</v>
          </cell>
        </row>
        <row r="410">
          <cell r="A410">
            <v>3046.14</v>
          </cell>
          <cell r="B410" t="str">
            <v>4.1</v>
          </cell>
        </row>
        <row r="411">
          <cell r="A411">
            <v>1827.27</v>
          </cell>
          <cell r="B411" t="str">
            <v>4.1</v>
          </cell>
        </row>
        <row r="412">
          <cell r="A412">
            <v>1172.98</v>
          </cell>
          <cell r="B412" t="str">
            <v>4.1</v>
          </cell>
        </row>
        <row r="413">
          <cell r="A413">
            <v>1792.87</v>
          </cell>
          <cell r="B413" t="str">
            <v>4.1</v>
          </cell>
        </row>
        <row r="414">
          <cell r="A414">
            <v>1077.26</v>
          </cell>
          <cell r="B414" t="str">
            <v>4.1</v>
          </cell>
        </row>
        <row r="415">
          <cell r="A415">
            <v>2393.5500000000002</v>
          </cell>
          <cell r="B415" t="str">
            <v>4.1</v>
          </cell>
        </row>
        <row r="416">
          <cell r="A416">
            <v>5236.3999999999996</v>
          </cell>
          <cell r="B416" t="str">
            <v>4.1</v>
          </cell>
        </row>
        <row r="417">
          <cell r="A417">
            <v>2773.88</v>
          </cell>
          <cell r="B417" t="str">
            <v>4.1</v>
          </cell>
        </row>
        <row r="418">
          <cell r="A418">
            <v>9954.11</v>
          </cell>
          <cell r="B418" t="str">
            <v>4.1</v>
          </cell>
        </row>
        <row r="419">
          <cell r="A419">
            <v>1978.95</v>
          </cell>
          <cell r="B419" t="str">
            <v>4.1</v>
          </cell>
        </row>
        <row r="420">
          <cell r="A420">
            <v>3710.53</v>
          </cell>
          <cell r="B420" t="str">
            <v>4.1</v>
          </cell>
        </row>
        <row r="421">
          <cell r="A421">
            <v>5916.26</v>
          </cell>
          <cell r="B421" t="str">
            <v>4.1</v>
          </cell>
        </row>
        <row r="422">
          <cell r="A422">
            <v>212.19</v>
          </cell>
          <cell r="B422" t="str">
            <v>4.1</v>
          </cell>
        </row>
        <row r="423">
          <cell r="A423">
            <v>1665.31</v>
          </cell>
          <cell r="B423" t="str">
            <v>4.1</v>
          </cell>
        </row>
        <row r="424">
          <cell r="A424">
            <v>3165.86</v>
          </cell>
          <cell r="B424" t="str">
            <v>4.1</v>
          </cell>
        </row>
        <row r="425">
          <cell r="A425">
            <v>10673.5</v>
          </cell>
          <cell r="B425" t="str">
            <v>4.1</v>
          </cell>
        </row>
        <row r="426">
          <cell r="A426">
            <v>8112</v>
          </cell>
          <cell r="B426" t="str">
            <v>4.1</v>
          </cell>
        </row>
        <row r="427">
          <cell r="A427">
            <v>13432.64</v>
          </cell>
          <cell r="B427" t="str">
            <v>4.1</v>
          </cell>
        </row>
        <row r="428">
          <cell r="A428">
            <v>36488.67</v>
          </cell>
          <cell r="B428" t="str">
            <v>4.1</v>
          </cell>
        </row>
        <row r="429">
          <cell r="A429">
            <v>21893.200000000001</v>
          </cell>
          <cell r="B429" t="str">
            <v>4.1</v>
          </cell>
        </row>
        <row r="430">
          <cell r="A430">
            <v>10900.6</v>
          </cell>
          <cell r="B430" t="str">
            <v>4.1</v>
          </cell>
        </row>
        <row r="431">
          <cell r="A431">
            <v>837.53</v>
          </cell>
          <cell r="B431" t="str">
            <v>4.1</v>
          </cell>
        </row>
        <row r="432">
          <cell r="A432">
            <v>8465.74</v>
          </cell>
          <cell r="B432" t="str">
            <v>4.1</v>
          </cell>
        </row>
        <row r="433">
          <cell r="A433">
            <v>3402.28</v>
          </cell>
          <cell r="B433" t="str">
            <v>4.1</v>
          </cell>
        </row>
        <row r="434">
          <cell r="A434">
            <v>569.37</v>
          </cell>
          <cell r="B434" t="str">
            <v>4.1</v>
          </cell>
        </row>
        <row r="435">
          <cell r="A435">
            <v>8465.74</v>
          </cell>
          <cell r="B435" t="str">
            <v>4.1</v>
          </cell>
        </row>
        <row r="436">
          <cell r="A436">
            <v>5054.9399999999996</v>
          </cell>
          <cell r="B436" t="str">
            <v>4.1</v>
          </cell>
        </row>
        <row r="437">
          <cell r="A437">
            <v>1138.75</v>
          </cell>
          <cell r="B437" t="str">
            <v>4.1</v>
          </cell>
        </row>
        <row r="438">
          <cell r="A438">
            <v>1716.74</v>
          </cell>
          <cell r="B438" t="str">
            <v>4.1</v>
          </cell>
        </row>
        <row r="439">
          <cell r="A439">
            <v>917.34</v>
          </cell>
          <cell r="B439" t="str">
            <v>4.1</v>
          </cell>
        </row>
        <row r="440">
          <cell r="A440">
            <v>1025.07</v>
          </cell>
          <cell r="B440" t="str">
            <v>4.1</v>
          </cell>
        </row>
        <row r="441">
          <cell r="A441">
            <v>547.75</v>
          </cell>
          <cell r="B441" t="str">
            <v>4.1</v>
          </cell>
        </row>
        <row r="442">
          <cell r="A442">
            <v>130.38999999999999</v>
          </cell>
          <cell r="B442" t="str">
            <v>4.1</v>
          </cell>
        </row>
        <row r="443">
          <cell r="A443">
            <v>69.67</v>
          </cell>
          <cell r="B443" t="str">
            <v>4.1</v>
          </cell>
        </row>
        <row r="444">
          <cell r="A444">
            <v>169.19</v>
          </cell>
          <cell r="B444" t="str">
            <v>4.1</v>
          </cell>
        </row>
        <row r="445">
          <cell r="A445">
            <v>90.41</v>
          </cell>
          <cell r="B445" t="str">
            <v>4.1</v>
          </cell>
        </row>
        <row r="446">
          <cell r="A446">
            <v>3660.99</v>
          </cell>
          <cell r="B446" t="str">
            <v>4.1</v>
          </cell>
        </row>
        <row r="447">
          <cell r="A447">
            <v>1956.25</v>
          </cell>
          <cell r="B447" t="str">
            <v>4.1</v>
          </cell>
        </row>
        <row r="448">
          <cell r="A448">
            <v>2050.14</v>
          </cell>
          <cell r="B448" t="str">
            <v>4.1</v>
          </cell>
        </row>
        <row r="449">
          <cell r="A449">
            <v>1095.49</v>
          </cell>
          <cell r="B449" t="str">
            <v>4.1</v>
          </cell>
        </row>
        <row r="450">
          <cell r="A450">
            <v>130.78</v>
          </cell>
          <cell r="B450" t="str">
            <v>4.1</v>
          </cell>
        </row>
        <row r="451">
          <cell r="A451">
            <v>69.88</v>
          </cell>
          <cell r="B451" t="str">
            <v>4.1</v>
          </cell>
        </row>
        <row r="452">
          <cell r="A452">
            <v>47.16</v>
          </cell>
          <cell r="B452" t="str">
            <v>4.1</v>
          </cell>
        </row>
        <row r="453">
          <cell r="A453">
            <v>56612.76</v>
          </cell>
          <cell r="B453" t="str">
            <v>4.1</v>
          </cell>
        </row>
        <row r="454">
          <cell r="A454">
            <v>30251.1</v>
          </cell>
          <cell r="B454" t="str">
            <v>4.1</v>
          </cell>
        </row>
        <row r="455">
          <cell r="A455">
            <v>8113.68</v>
          </cell>
          <cell r="B455" t="str">
            <v>4.1</v>
          </cell>
        </row>
        <row r="456">
          <cell r="A456">
            <v>4335.5600000000004</v>
          </cell>
          <cell r="B456" t="str">
            <v>4.1</v>
          </cell>
        </row>
        <row r="457">
          <cell r="A457">
            <v>1740.64</v>
          </cell>
          <cell r="B457" t="str">
            <v>4.1</v>
          </cell>
        </row>
        <row r="458">
          <cell r="A458">
            <v>930.12</v>
          </cell>
          <cell r="B458" t="str">
            <v>4.1</v>
          </cell>
        </row>
        <row r="459">
          <cell r="A459">
            <v>603.03</v>
          </cell>
          <cell r="B459" t="str">
            <v>4.1</v>
          </cell>
        </row>
        <row r="460">
          <cell r="A460">
            <v>322.23</v>
          </cell>
          <cell r="B460" t="str">
            <v>4.1</v>
          </cell>
        </row>
        <row r="461">
          <cell r="A461">
            <v>6962.35</v>
          </cell>
          <cell r="B461" t="str">
            <v>4.2</v>
          </cell>
        </row>
        <row r="462">
          <cell r="A462">
            <v>4641.5600000000004</v>
          </cell>
          <cell r="B462" t="str">
            <v>4.2</v>
          </cell>
        </row>
        <row r="463">
          <cell r="A463">
            <v>2900.98</v>
          </cell>
          <cell r="B463" t="str">
            <v>4.2</v>
          </cell>
        </row>
        <row r="464">
          <cell r="A464">
            <v>2101.2800000000002</v>
          </cell>
          <cell r="B464" t="str">
            <v>4.2</v>
          </cell>
        </row>
        <row r="465">
          <cell r="A465">
            <v>74.52</v>
          </cell>
          <cell r="B465" t="str">
            <v>4.2</v>
          </cell>
        </row>
        <row r="466">
          <cell r="A466">
            <v>95.2</v>
          </cell>
          <cell r="B466" t="str">
            <v>4.2</v>
          </cell>
        </row>
        <row r="467">
          <cell r="A467">
            <v>1183.2</v>
          </cell>
          <cell r="B467" t="str">
            <v>4.2</v>
          </cell>
        </row>
        <row r="468">
          <cell r="A468">
            <v>2903.39</v>
          </cell>
          <cell r="B468" t="str">
            <v>4.2</v>
          </cell>
        </row>
        <row r="469">
          <cell r="A469">
            <v>3341.44</v>
          </cell>
          <cell r="B469" t="str">
            <v>4.2</v>
          </cell>
        </row>
        <row r="470">
          <cell r="A470">
            <v>216.19</v>
          </cell>
          <cell r="B470" t="str">
            <v>4.2</v>
          </cell>
        </row>
        <row r="471">
          <cell r="A471">
            <v>1493.38</v>
          </cell>
          <cell r="B471" t="str">
            <v>4.2</v>
          </cell>
        </row>
        <row r="472">
          <cell r="A472">
            <v>1043.1099999999999</v>
          </cell>
          <cell r="B472" t="str">
            <v>4.2</v>
          </cell>
        </row>
        <row r="473">
          <cell r="A473">
            <v>1877.39</v>
          </cell>
          <cell r="B473" t="str">
            <v>4.2</v>
          </cell>
        </row>
        <row r="474">
          <cell r="A474">
            <v>452.8</v>
          </cell>
          <cell r="B474" t="str">
            <v>4.2</v>
          </cell>
        </row>
        <row r="475">
          <cell r="A475">
            <v>2978.74</v>
          </cell>
          <cell r="B475" t="str">
            <v>4.2</v>
          </cell>
        </row>
        <row r="476">
          <cell r="A476">
            <v>3413.81</v>
          </cell>
          <cell r="B476" t="str">
            <v>4.2</v>
          </cell>
        </row>
        <row r="477">
          <cell r="A477">
            <v>2709.44</v>
          </cell>
          <cell r="B477" t="str">
            <v>4.2</v>
          </cell>
        </row>
        <row r="478">
          <cell r="A478">
            <v>2816.09</v>
          </cell>
          <cell r="B478" t="str">
            <v>4.2</v>
          </cell>
        </row>
        <row r="479">
          <cell r="A479">
            <v>2778.57</v>
          </cell>
          <cell r="B479" t="str">
            <v>4.2</v>
          </cell>
        </row>
        <row r="480">
          <cell r="A480">
            <v>373.96</v>
          </cell>
          <cell r="B480" t="str">
            <v>4.2</v>
          </cell>
        </row>
        <row r="481">
          <cell r="A481">
            <v>57.5</v>
          </cell>
          <cell r="B481" t="str">
            <v>4.2</v>
          </cell>
        </row>
        <row r="482">
          <cell r="A482">
            <v>7389.6</v>
          </cell>
          <cell r="B482" t="str">
            <v>4.2</v>
          </cell>
        </row>
        <row r="483">
          <cell r="A483">
            <v>6021.58</v>
          </cell>
          <cell r="B483" t="str">
            <v>4.2</v>
          </cell>
        </row>
        <row r="484">
          <cell r="A484">
            <v>17152.54</v>
          </cell>
          <cell r="B484" t="str">
            <v>4.2</v>
          </cell>
        </row>
        <row r="485">
          <cell r="A485">
            <v>2428.6799999999998</v>
          </cell>
          <cell r="B485" t="str">
            <v>4.2</v>
          </cell>
        </row>
        <row r="486">
          <cell r="A486">
            <v>28539.38</v>
          </cell>
          <cell r="B486" t="str">
            <v>4.2</v>
          </cell>
        </row>
        <row r="487">
          <cell r="A487">
            <v>486.37</v>
          </cell>
          <cell r="B487" t="str">
            <v>4.2</v>
          </cell>
        </row>
        <row r="488">
          <cell r="A488">
            <v>7400.6</v>
          </cell>
          <cell r="B488" t="str">
            <v>4.2</v>
          </cell>
        </row>
        <row r="489">
          <cell r="A489">
            <v>747.92</v>
          </cell>
          <cell r="B489" t="str">
            <v>4.2</v>
          </cell>
        </row>
        <row r="490">
          <cell r="A490">
            <v>3744.06</v>
          </cell>
          <cell r="B490" t="str">
            <v>4.2</v>
          </cell>
        </row>
        <row r="491">
          <cell r="A491">
            <v>9482.7999999999993</v>
          </cell>
          <cell r="B491" t="str">
            <v>4.2</v>
          </cell>
        </row>
        <row r="492">
          <cell r="A492">
            <v>52140.3</v>
          </cell>
          <cell r="B492" t="str">
            <v>4.2</v>
          </cell>
        </row>
        <row r="493">
          <cell r="A493">
            <v>656.46</v>
          </cell>
          <cell r="B493" t="str">
            <v>4.2</v>
          </cell>
        </row>
        <row r="494">
          <cell r="A494">
            <v>361.26</v>
          </cell>
          <cell r="B494" t="str">
            <v>4.2</v>
          </cell>
        </row>
        <row r="495">
          <cell r="A495">
            <v>444.04</v>
          </cell>
          <cell r="B495" t="str">
            <v>4.2</v>
          </cell>
        </row>
        <row r="496">
          <cell r="A496">
            <v>373.96</v>
          </cell>
          <cell r="B496" t="str">
            <v>4.2</v>
          </cell>
        </row>
        <row r="497">
          <cell r="A497">
            <v>4241.05</v>
          </cell>
          <cell r="B497" t="str">
            <v>4.2</v>
          </cell>
        </row>
        <row r="498">
          <cell r="A498">
            <v>11336.68</v>
          </cell>
          <cell r="B498" t="str">
            <v>4.2</v>
          </cell>
        </row>
        <row r="499">
          <cell r="A499">
            <v>16070.46</v>
          </cell>
          <cell r="B499" t="str">
            <v>4.2</v>
          </cell>
        </row>
        <row r="500">
          <cell r="A500">
            <v>20241.650000000001</v>
          </cell>
          <cell r="B500" t="str">
            <v>4.2</v>
          </cell>
        </row>
        <row r="501">
          <cell r="A501">
            <v>13700.74</v>
          </cell>
          <cell r="B501" t="str">
            <v>4.2</v>
          </cell>
        </row>
        <row r="502">
          <cell r="A502">
            <v>227.16</v>
          </cell>
          <cell r="B502" t="str">
            <v>4.2</v>
          </cell>
        </row>
        <row r="503">
          <cell r="A503">
            <v>184.27</v>
          </cell>
          <cell r="B503" t="str">
            <v>4.2</v>
          </cell>
        </row>
        <row r="504">
          <cell r="A504">
            <v>132.74</v>
          </cell>
          <cell r="B504" t="str">
            <v>4.2</v>
          </cell>
        </row>
        <row r="505">
          <cell r="A505">
            <v>2510.0100000000002</v>
          </cell>
          <cell r="B505" t="str">
            <v>4.2</v>
          </cell>
        </row>
        <row r="506">
          <cell r="A506">
            <v>7192.93</v>
          </cell>
          <cell r="B506" t="str">
            <v>4.2</v>
          </cell>
        </row>
        <row r="507">
          <cell r="A507">
            <v>8777.44</v>
          </cell>
          <cell r="B507" t="str">
            <v>4.2</v>
          </cell>
        </row>
        <row r="508">
          <cell r="A508">
            <v>10199.280000000001</v>
          </cell>
          <cell r="B508" t="str">
            <v>4.2</v>
          </cell>
        </row>
        <row r="509">
          <cell r="A509">
            <v>6223.68</v>
          </cell>
          <cell r="B509" t="str">
            <v>4.2</v>
          </cell>
        </row>
        <row r="510">
          <cell r="A510">
            <v>227.16</v>
          </cell>
          <cell r="B510" t="str">
            <v>4.2</v>
          </cell>
        </row>
        <row r="511">
          <cell r="A511">
            <v>184.27</v>
          </cell>
          <cell r="B511" t="str">
            <v>4.2</v>
          </cell>
        </row>
        <row r="512">
          <cell r="A512">
            <v>132.74</v>
          </cell>
          <cell r="B512" t="str">
            <v>4.2</v>
          </cell>
        </row>
        <row r="513">
          <cell r="A513">
            <v>5755.71</v>
          </cell>
          <cell r="B513" t="str">
            <v>4.2</v>
          </cell>
        </row>
        <row r="514">
          <cell r="A514">
            <v>10163.92</v>
          </cell>
          <cell r="B514" t="str">
            <v>4.2</v>
          </cell>
        </row>
        <row r="515">
          <cell r="A515">
            <v>23557.1</v>
          </cell>
          <cell r="B515" t="str">
            <v>4.2</v>
          </cell>
        </row>
        <row r="516">
          <cell r="A516">
            <v>1307.5999999999999</v>
          </cell>
          <cell r="B516" t="str">
            <v>4.2</v>
          </cell>
        </row>
        <row r="517">
          <cell r="A517">
            <v>14586.75</v>
          </cell>
          <cell r="B517" t="str">
            <v>4.2</v>
          </cell>
        </row>
        <row r="518">
          <cell r="A518">
            <v>24888</v>
          </cell>
          <cell r="B518" t="str">
            <v>4.2</v>
          </cell>
        </row>
        <row r="519">
          <cell r="A519">
            <v>2726.39</v>
          </cell>
          <cell r="B519" t="str">
            <v>4.2</v>
          </cell>
        </row>
        <row r="520">
          <cell r="A520">
            <v>3752.83</v>
          </cell>
          <cell r="B520" t="str">
            <v>4.2</v>
          </cell>
        </row>
        <row r="521">
          <cell r="A521">
            <v>7260.75</v>
          </cell>
          <cell r="B521" t="str">
            <v>4.2</v>
          </cell>
        </row>
        <row r="522">
          <cell r="A522">
            <v>4315.08</v>
          </cell>
          <cell r="B522" t="str">
            <v>4.2</v>
          </cell>
        </row>
        <row r="523">
          <cell r="A523">
            <v>972.45</v>
          </cell>
          <cell r="B523" t="str">
            <v>4.2</v>
          </cell>
        </row>
        <row r="524">
          <cell r="A524">
            <v>1135.8</v>
          </cell>
          <cell r="B524" t="str">
            <v>4.2</v>
          </cell>
        </row>
        <row r="525">
          <cell r="A525">
            <v>3316.9</v>
          </cell>
          <cell r="B525" t="str">
            <v>4.2</v>
          </cell>
        </row>
        <row r="526">
          <cell r="A526">
            <v>331.86</v>
          </cell>
          <cell r="B526" t="str">
            <v>4.2</v>
          </cell>
        </row>
        <row r="527">
          <cell r="A527">
            <v>12285</v>
          </cell>
          <cell r="B527" t="str">
            <v>4.2</v>
          </cell>
        </row>
        <row r="528">
          <cell r="A528">
            <v>50</v>
          </cell>
          <cell r="B528" t="str">
            <v>4.2</v>
          </cell>
        </row>
        <row r="529">
          <cell r="A529">
            <v>346.21</v>
          </cell>
          <cell r="B529" t="str">
            <v>4.2</v>
          </cell>
        </row>
        <row r="530">
          <cell r="A530">
            <v>625.47</v>
          </cell>
          <cell r="B530" t="str">
            <v>4.2</v>
          </cell>
        </row>
        <row r="531">
          <cell r="A531">
            <v>1032.6400000000001</v>
          </cell>
          <cell r="B531" t="str">
            <v>4.2</v>
          </cell>
        </row>
        <row r="532">
          <cell r="A532">
            <v>1046.08</v>
          </cell>
          <cell r="B532" t="str">
            <v>4.2</v>
          </cell>
        </row>
        <row r="533">
          <cell r="A533">
            <v>1037.28</v>
          </cell>
          <cell r="B533" t="str">
            <v>4.2</v>
          </cell>
        </row>
        <row r="534">
          <cell r="A534">
            <v>519.30999999999995</v>
          </cell>
          <cell r="B534" t="str">
            <v>4.2</v>
          </cell>
        </row>
        <row r="535">
          <cell r="A535">
            <v>3283.73</v>
          </cell>
          <cell r="B535" t="str">
            <v>4.2</v>
          </cell>
        </row>
        <row r="536">
          <cell r="A536">
            <v>3678.78</v>
          </cell>
          <cell r="B536" t="str">
            <v>4.2</v>
          </cell>
        </row>
        <row r="537">
          <cell r="A537">
            <v>3138.24</v>
          </cell>
          <cell r="B537" t="str">
            <v>4.2</v>
          </cell>
        </row>
        <row r="538">
          <cell r="A538">
            <v>3111.84</v>
          </cell>
          <cell r="B538" t="str">
            <v>4.2</v>
          </cell>
        </row>
        <row r="539">
          <cell r="A539">
            <v>1755</v>
          </cell>
          <cell r="B539" t="str">
            <v>4.2</v>
          </cell>
        </row>
        <row r="540">
          <cell r="A540">
            <v>1628.25</v>
          </cell>
          <cell r="B540" t="str">
            <v>4.2</v>
          </cell>
        </row>
        <row r="541">
          <cell r="A541">
            <v>7130.62</v>
          </cell>
          <cell r="B541" t="str">
            <v>4.2</v>
          </cell>
        </row>
        <row r="542">
          <cell r="A542">
            <v>5501.44</v>
          </cell>
          <cell r="B542" t="str">
            <v>4.2</v>
          </cell>
        </row>
        <row r="543">
          <cell r="A543">
            <v>4158.6400000000003</v>
          </cell>
          <cell r="B543" t="str">
            <v>4.2</v>
          </cell>
        </row>
        <row r="544">
          <cell r="A544">
            <v>5246.18</v>
          </cell>
          <cell r="B544" t="str">
            <v>4.2</v>
          </cell>
        </row>
        <row r="545">
          <cell r="A545">
            <v>11584.79</v>
          </cell>
          <cell r="B545" t="str">
            <v>4.2</v>
          </cell>
        </row>
        <row r="546">
          <cell r="A546">
            <v>6433.27</v>
          </cell>
          <cell r="B546" t="str">
            <v>4.2</v>
          </cell>
        </row>
        <row r="547">
          <cell r="A547">
            <v>3551.39</v>
          </cell>
          <cell r="B547" t="str">
            <v>4.2</v>
          </cell>
        </row>
        <row r="548">
          <cell r="A548">
            <v>645</v>
          </cell>
          <cell r="B548" t="str">
            <v>4.3</v>
          </cell>
        </row>
        <row r="549">
          <cell r="A549">
            <v>645</v>
          </cell>
          <cell r="B549" t="str">
            <v>4.3</v>
          </cell>
        </row>
        <row r="550">
          <cell r="A550">
            <v>218.25</v>
          </cell>
          <cell r="B550" t="str">
            <v>4.3</v>
          </cell>
        </row>
        <row r="551">
          <cell r="A551">
            <v>218.25</v>
          </cell>
          <cell r="B551" t="str">
            <v>4.3</v>
          </cell>
        </row>
        <row r="552">
          <cell r="A552">
            <v>218.25</v>
          </cell>
          <cell r="B552" t="str">
            <v>4.3</v>
          </cell>
        </row>
        <row r="553">
          <cell r="A553">
            <v>218.25</v>
          </cell>
          <cell r="B553" t="str">
            <v>4.3</v>
          </cell>
        </row>
        <row r="554">
          <cell r="A554">
            <v>20300</v>
          </cell>
          <cell r="B554" t="str">
            <v>4.3</v>
          </cell>
        </row>
        <row r="555">
          <cell r="A555">
            <v>20300</v>
          </cell>
          <cell r="B555" t="str">
            <v>4.3</v>
          </cell>
        </row>
        <row r="556">
          <cell r="A556">
            <v>20300</v>
          </cell>
          <cell r="B556" t="str">
            <v>4.3</v>
          </cell>
        </row>
        <row r="557">
          <cell r="A557">
            <v>20300</v>
          </cell>
          <cell r="B557" t="str">
            <v>4.3</v>
          </cell>
        </row>
        <row r="558">
          <cell r="A558">
            <v>6916.16</v>
          </cell>
          <cell r="B558" t="str">
            <v>4.3</v>
          </cell>
        </row>
        <row r="559">
          <cell r="A559">
            <v>6916.16</v>
          </cell>
          <cell r="B559" t="str">
            <v>4.3</v>
          </cell>
        </row>
        <row r="560">
          <cell r="A560">
            <v>249</v>
          </cell>
          <cell r="B560" t="str">
            <v>4.3</v>
          </cell>
        </row>
        <row r="561">
          <cell r="A561">
            <v>249</v>
          </cell>
          <cell r="B561" t="str">
            <v>4.3</v>
          </cell>
        </row>
        <row r="562">
          <cell r="A562">
            <v>249</v>
          </cell>
          <cell r="B562" t="str">
            <v>4.3</v>
          </cell>
        </row>
        <row r="563">
          <cell r="A563">
            <v>249</v>
          </cell>
          <cell r="B563" t="str">
            <v>4.3</v>
          </cell>
        </row>
        <row r="564">
          <cell r="A564">
            <v>249</v>
          </cell>
          <cell r="B564" t="str">
            <v>4.3</v>
          </cell>
        </row>
        <row r="565">
          <cell r="A565">
            <v>996</v>
          </cell>
          <cell r="B565" t="str">
            <v>4.3</v>
          </cell>
        </row>
        <row r="566">
          <cell r="A566">
            <v>996</v>
          </cell>
          <cell r="B566" t="str">
            <v>4.3</v>
          </cell>
        </row>
        <row r="567">
          <cell r="A567">
            <v>996</v>
          </cell>
          <cell r="B567" t="str">
            <v>4.3</v>
          </cell>
        </row>
        <row r="568">
          <cell r="A568">
            <v>996</v>
          </cell>
          <cell r="B568" t="str">
            <v>4.3</v>
          </cell>
        </row>
        <row r="569">
          <cell r="A569">
            <v>996</v>
          </cell>
          <cell r="B569" t="str">
            <v>4.3</v>
          </cell>
        </row>
        <row r="570">
          <cell r="A570">
            <v>774</v>
          </cell>
          <cell r="B570" t="str">
            <v>4.3</v>
          </cell>
        </row>
        <row r="571">
          <cell r="A571">
            <v>774</v>
          </cell>
          <cell r="B571" t="str">
            <v>4.3</v>
          </cell>
        </row>
        <row r="572">
          <cell r="A572">
            <v>774</v>
          </cell>
          <cell r="B572" t="str">
            <v>4.3</v>
          </cell>
        </row>
        <row r="573">
          <cell r="A573">
            <v>774</v>
          </cell>
          <cell r="B573" t="str">
            <v>4.3</v>
          </cell>
        </row>
        <row r="574">
          <cell r="A574">
            <v>774</v>
          </cell>
          <cell r="B574" t="str">
            <v>4.3</v>
          </cell>
        </row>
        <row r="575">
          <cell r="A575">
            <v>5456</v>
          </cell>
          <cell r="B575" t="str">
            <v>4.3</v>
          </cell>
        </row>
        <row r="576">
          <cell r="A576">
            <v>254.65</v>
          </cell>
          <cell r="B576" t="str">
            <v>4.3</v>
          </cell>
        </row>
        <row r="577">
          <cell r="A577">
            <v>223.9</v>
          </cell>
          <cell r="B577" t="str">
            <v>4.3</v>
          </cell>
        </row>
        <row r="578">
          <cell r="A578">
            <v>368.91</v>
          </cell>
          <cell r="B578" t="str">
            <v>4.3</v>
          </cell>
        </row>
        <row r="579">
          <cell r="A579">
            <v>13156</v>
          </cell>
          <cell r="B579" t="str">
            <v>4.3</v>
          </cell>
        </row>
        <row r="580">
          <cell r="A580">
            <v>614.04</v>
          </cell>
          <cell r="B580" t="str">
            <v>4.3</v>
          </cell>
        </row>
        <row r="581">
          <cell r="A581">
            <v>539.89</v>
          </cell>
          <cell r="B581" t="str">
            <v>4.3</v>
          </cell>
        </row>
        <row r="582">
          <cell r="A582">
            <v>889.55</v>
          </cell>
          <cell r="B582" t="str">
            <v>4.3</v>
          </cell>
        </row>
        <row r="583">
          <cell r="A583">
            <v>174.6</v>
          </cell>
          <cell r="B583" t="str">
            <v>4.3</v>
          </cell>
        </row>
        <row r="584">
          <cell r="A584">
            <v>174.6</v>
          </cell>
          <cell r="B584" t="str">
            <v>4.3</v>
          </cell>
        </row>
        <row r="585">
          <cell r="A585">
            <v>174.6</v>
          </cell>
          <cell r="B585" t="str">
            <v>4.3</v>
          </cell>
        </row>
        <row r="586">
          <cell r="A586">
            <v>174.6</v>
          </cell>
          <cell r="B586" t="str">
            <v>4.3</v>
          </cell>
        </row>
        <row r="587">
          <cell r="A587">
            <v>174.6</v>
          </cell>
          <cell r="B587" t="str">
            <v>4.3</v>
          </cell>
        </row>
        <row r="588">
          <cell r="A588">
            <v>12880</v>
          </cell>
          <cell r="B588" t="str">
            <v>4.3</v>
          </cell>
        </row>
        <row r="589">
          <cell r="A589">
            <v>12880</v>
          </cell>
          <cell r="B589" t="str">
            <v>4.3</v>
          </cell>
        </row>
        <row r="590">
          <cell r="A590">
            <v>12880</v>
          </cell>
          <cell r="B590" t="str">
            <v>4.3</v>
          </cell>
        </row>
        <row r="591">
          <cell r="A591">
            <v>12880</v>
          </cell>
          <cell r="B591" t="str">
            <v>4.3</v>
          </cell>
        </row>
        <row r="592">
          <cell r="A592">
            <v>12880</v>
          </cell>
          <cell r="B592" t="str">
            <v>4.3</v>
          </cell>
        </row>
        <row r="593">
          <cell r="A593">
            <v>7054.61</v>
          </cell>
          <cell r="B593" t="str">
            <v>4.3</v>
          </cell>
        </row>
        <row r="594">
          <cell r="A594">
            <v>7054.61</v>
          </cell>
          <cell r="B594" t="str">
            <v>4.3</v>
          </cell>
        </row>
        <row r="595">
          <cell r="A595">
            <v>2400</v>
          </cell>
          <cell r="B595" t="str">
            <v>4.3</v>
          </cell>
        </row>
        <row r="596">
          <cell r="A596">
            <v>241.66</v>
          </cell>
          <cell r="B596" t="str">
            <v>4.3</v>
          </cell>
        </row>
        <row r="597">
          <cell r="A597">
            <v>249</v>
          </cell>
          <cell r="B597" t="str">
            <v>4.3</v>
          </cell>
        </row>
        <row r="598">
          <cell r="A598">
            <v>249</v>
          </cell>
          <cell r="B598" t="str">
            <v>4.3</v>
          </cell>
        </row>
        <row r="599">
          <cell r="A599">
            <v>249</v>
          </cell>
          <cell r="B599" t="str">
            <v>4.3</v>
          </cell>
        </row>
        <row r="600">
          <cell r="A600">
            <v>249</v>
          </cell>
          <cell r="B600" t="str">
            <v>4.3</v>
          </cell>
        </row>
        <row r="601">
          <cell r="A601">
            <v>249</v>
          </cell>
          <cell r="B601" t="str">
            <v>4.3</v>
          </cell>
        </row>
        <row r="602">
          <cell r="A602">
            <v>258</v>
          </cell>
          <cell r="B602" t="str">
            <v>4.3</v>
          </cell>
        </row>
        <row r="603">
          <cell r="A603">
            <v>258</v>
          </cell>
          <cell r="B603" t="str">
            <v>4.3</v>
          </cell>
        </row>
        <row r="604">
          <cell r="A604">
            <v>258</v>
          </cell>
          <cell r="B604" t="str">
            <v>4.3</v>
          </cell>
        </row>
        <row r="605">
          <cell r="A605">
            <v>258</v>
          </cell>
          <cell r="B605" t="str">
            <v>4.3</v>
          </cell>
        </row>
        <row r="606">
          <cell r="A606">
            <v>258</v>
          </cell>
          <cell r="B606" t="str">
            <v>4.3</v>
          </cell>
        </row>
        <row r="607">
          <cell r="A607">
            <v>1548</v>
          </cell>
          <cell r="B607" t="str">
            <v>4.3</v>
          </cell>
        </row>
        <row r="608">
          <cell r="A608">
            <v>1548</v>
          </cell>
          <cell r="B608" t="str">
            <v>4.3</v>
          </cell>
        </row>
        <row r="609">
          <cell r="A609">
            <v>1548</v>
          </cell>
          <cell r="B609" t="str">
            <v>4.3</v>
          </cell>
        </row>
        <row r="610">
          <cell r="A610">
            <v>1548</v>
          </cell>
          <cell r="B610" t="str">
            <v>4.3</v>
          </cell>
        </row>
        <row r="611">
          <cell r="A611">
            <v>1548</v>
          </cell>
          <cell r="B611" t="str">
            <v>4.3</v>
          </cell>
        </row>
        <row r="612">
          <cell r="A612">
            <v>804.66</v>
          </cell>
          <cell r="B612" t="str">
            <v>4.4</v>
          </cell>
        </row>
        <row r="613">
          <cell r="A613">
            <v>985.3</v>
          </cell>
          <cell r="B613" t="str">
            <v>4.4</v>
          </cell>
        </row>
        <row r="614">
          <cell r="A614">
            <v>57500</v>
          </cell>
          <cell r="B614" t="str">
            <v>4.4</v>
          </cell>
        </row>
        <row r="615">
          <cell r="A615">
            <v>5882.44</v>
          </cell>
          <cell r="B615" t="str">
            <v>4.4</v>
          </cell>
        </row>
        <row r="616">
          <cell r="A616">
            <v>12112.9</v>
          </cell>
          <cell r="B616" t="str">
            <v>4.6</v>
          </cell>
        </row>
        <row r="617">
          <cell r="A617">
            <v>2603.7800000000002</v>
          </cell>
          <cell r="B617" t="str">
            <v>4.6</v>
          </cell>
        </row>
        <row r="618">
          <cell r="A618">
            <v>29516.43</v>
          </cell>
          <cell r="B618" t="str">
            <v>4.6</v>
          </cell>
        </row>
        <row r="619">
          <cell r="A619">
            <v>3048</v>
          </cell>
          <cell r="B619" t="str">
            <v>4.6</v>
          </cell>
        </row>
        <row r="620">
          <cell r="A620">
            <v>6195.06</v>
          </cell>
          <cell r="B620" t="str">
            <v>4.6</v>
          </cell>
        </row>
        <row r="621">
          <cell r="A621">
            <v>6948.8</v>
          </cell>
          <cell r="B621" t="str">
            <v>4.6</v>
          </cell>
        </row>
        <row r="622">
          <cell r="A622">
            <v>3633.87</v>
          </cell>
          <cell r="B622" t="str">
            <v>4.6</v>
          </cell>
        </row>
        <row r="623">
          <cell r="A623">
            <v>4466.55</v>
          </cell>
          <cell r="B623" t="str">
            <v>4.6</v>
          </cell>
        </row>
        <row r="624">
          <cell r="A624">
            <v>514.35</v>
          </cell>
          <cell r="B624" t="str">
            <v>4.6</v>
          </cell>
        </row>
        <row r="625">
          <cell r="A625">
            <v>914.4</v>
          </cell>
          <cell r="B625" t="str">
            <v>4.6</v>
          </cell>
        </row>
        <row r="626">
          <cell r="A626">
            <v>693.96</v>
          </cell>
          <cell r="B626" t="str">
            <v>4.6</v>
          </cell>
        </row>
        <row r="627">
          <cell r="A627">
            <v>610.26</v>
          </cell>
          <cell r="B627" t="str">
            <v>4.6</v>
          </cell>
        </row>
        <row r="628">
          <cell r="A628">
            <v>281.14</v>
          </cell>
          <cell r="B628" t="str">
            <v>4.6</v>
          </cell>
        </row>
        <row r="629">
          <cell r="A629">
            <v>13614.84</v>
          </cell>
          <cell r="B629" t="str">
            <v>4.6</v>
          </cell>
        </row>
        <row r="630">
          <cell r="A630">
            <v>9664761.250000013</v>
          </cell>
        </row>
        <row r="632">
          <cell r="A632">
            <v>9664761.25</v>
          </cell>
        </row>
        <row r="634">
          <cell r="A634">
            <v>0</v>
          </cell>
        </row>
      </sheetData>
      <sheetData sheetId="7">
        <row r="1">
          <cell r="A1">
            <v>9675751.9199999999</v>
          </cell>
        </row>
        <row r="2">
          <cell r="A2" t="str">
            <v>Valor/moeda objeto</v>
          </cell>
          <cell r="B2" t="str">
            <v>Item</v>
          </cell>
        </row>
        <row r="3">
          <cell r="A3">
            <v>7012.51</v>
          </cell>
          <cell r="B3" t="str">
            <v>4.1</v>
          </cell>
        </row>
        <row r="4">
          <cell r="A4">
            <v>3747.14</v>
          </cell>
          <cell r="B4" t="str">
            <v>4.1</v>
          </cell>
        </row>
        <row r="5">
          <cell r="A5">
            <v>1379.86</v>
          </cell>
          <cell r="B5" t="str">
            <v>4.1</v>
          </cell>
        </row>
        <row r="6">
          <cell r="A6">
            <v>737.33</v>
          </cell>
          <cell r="B6" t="str">
            <v>4.1</v>
          </cell>
        </row>
        <row r="7">
          <cell r="A7">
            <v>293.02</v>
          </cell>
          <cell r="B7" t="str">
            <v>4.1</v>
          </cell>
        </row>
        <row r="8">
          <cell r="A8">
            <v>156.58000000000001</v>
          </cell>
          <cell r="B8" t="str">
            <v>4.1</v>
          </cell>
        </row>
        <row r="9">
          <cell r="A9">
            <v>195.35</v>
          </cell>
          <cell r="B9" t="str">
            <v>4.1</v>
          </cell>
        </row>
        <row r="10">
          <cell r="A10">
            <v>104.39</v>
          </cell>
          <cell r="B10" t="str">
            <v>4.1</v>
          </cell>
        </row>
        <row r="11">
          <cell r="A11">
            <v>30632.61</v>
          </cell>
          <cell r="B11" t="str">
            <v>3.1</v>
          </cell>
        </row>
        <row r="12">
          <cell r="A12">
            <v>6455.81</v>
          </cell>
          <cell r="B12" t="str">
            <v>2.12.1</v>
          </cell>
        </row>
        <row r="13">
          <cell r="A13">
            <v>7890.44</v>
          </cell>
          <cell r="B13" t="str">
            <v>2.12.1</v>
          </cell>
        </row>
        <row r="14">
          <cell r="A14">
            <v>35.200000000000003</v>
          </cell>
          <cell r="B14" t="str">
            <v>4.1</v>
          </cell>
        </row>
        <row r="15">
          <cell r="A15">
            <v>17.57</v>
          </cell>
          <cell r="B15" t="str">
            <v>4.1</v>
          </cell>
        </row>
        <row r="16">
          <cell r="A16">
            <v>64.150000000000006</v>
          </cell>
          <cell r="B16" t="str">
            <v>3.1</v>
          </cell>
        </row>
        <row r="17">
          <cell r="A17">
            <v>-1698087.83</v>
          </cell>
          <cell r="B17" t="str">
            <v>1.1.1</v>
          </cell>
        </row>
        <row r="18">
          <cell r="A18">
            <v>-2075440.68</v>
          </cell>
          <cell r="B18" t="str">
            <v>1.1.1</v>
          </cell>
        </row>
        <row r="19">
          <cell r="A19">
            <v>-4563.47</v>
          </cell>
          <cell r="B19" t="str">
            <v>4.1</v>
          </cell>
        </row>
        <row r="20">
          <cell r="A20">
            <v>-1474.93</v>
          </cell>
          <cell r="B20" t="str">
            <v>1.1.1</v>
          </cell>
        </row>
        <row r="21">
          <cell r="A21">
            <v>-1972.09</v>
          </cell>
          <cell r="B21" t="str">
            <v>1.1.1</v>
          </cell>
        </row>
        <row r="22">
          <cell r="A22">
            <v>-5916.26</v>
          </cell>
          <cell r="B22" t="str">
            <v>1.1.1</v>
          </cell>
        </row>
        <row r="23">
          <cell r="A23">
            <v>-7888.33</v>
          </cell>
          <cell r="B23" t="str">
            <v>4.1</v>
          </cell>
        </row>
        <row r="24">
          <cell r="A24">
            <v>36.549999999999997</v>
          </cell>
          <cell r="B24" t="str">
            <v>1.1.1</v>
          </cell>
        </row>
        <row r="25">
          <cell r="A25">
            <v>1978.95</v>
          </cell>
          <cell r="B25" t="str">
            <v>4.1</v>
          </cell>
        </row>
        <row r="26">
          <cell r="A26">
            <v>3710.53</v>
          </cell>
          <cell r="B26" t="str">
            <v>4.1</v>
          </cell>
        </row>
        <row r="27">
          <cell r="A27">
            <v>5916.26</v>
          </cell>
          <cell r="B27" t="str">
            <v>4.1</v>
          </cell>
        </row>
        <row r="28">
          <cell r="A28">
            <v>29.09</v>
          </cell>
          <cell r="B28" t="str">
            <v>4.1</v>
          </cell>
        </row>
        <row r="29">
          <cell r="A29">
            <v>170.02</v>
          </cell>
          <cell r="B29" t="str">
            <v>4.1</v>
          </cell>
        </row>
        <row r="30">
          <cell r="A30">
            <v>278.04000000000002</v>
          </cell>
          <cell r="B30" t="str">
            <v>4.1</v>
          </cell>
        </row>
        <row r="31">
          <cell r="A31">
            <v>36.43</v>
          </cell>
          <cell r="B31" t="str">
            <v>4.1</v>
          </cell>
        </row>
        <row r="32">
          <cell r="A32">
            <v>29.95</v>
          </cell>
          <cell r="B32" t="str">
            <v>4.1</v>
          </cell>
        </row>
        <row r="33">
          <cell r="A33">
            <v>88.3</v>
          </cell>
          <cell r="B33" t="str">
            <v>4.1</v>
          </cell>
        </row>
        <row r="34">
          <cell r="A34">
            <v>225.11</v>
          </cell>
          <cell r="B34" t="str">
            <v>4.1</v>
          </cell>
        </row>
        <row r="35">
          <cell r="A35">
            <v>86.53</v>
          </cell>
          <cell r="B35" t="str">
            <v>4.1</v>
          </cell>
        </row>
        <row r="36">
          <cell r="A36">
            <v>47.7</v>
          </cell>
          <cell r="B36" t="str">
            <v>4.1</v>
          </cell>
        </row>
        <row r="37">
          <cell r="A37">
            <v>126081.74</v>
          </cell>
          <cell r="B37" t="str">
            <v>4.2</v>
          </cell>
        </row>
        <row r="38">
          <cell r="A38">
            <v>28200</v>
          </cell>
          <cell r="B38" t="str">
            <v>2.12.1</v>
          </cell>
        </row>
        <row r="39">
          <cell r="A39">
            <v>1750</v>
          </cell>
          <cell r="B39" t="str">
            <v>2.12.1</v>
          </cell>
        </row>
        <row r="40">
          <cell r="A40">
            <v>48527.99</v>
          </cell>
          <cell r="B40" t="str">
            <v>4.2</v>
          </cell>
        </row>
        <row r="41">
          <cell r="A41">
            <v>38923.9</v>
          </cell>
          <cell r="B41" t="str">
            <v>4.2</v>
          </cell>
        </row>
        <row r="42">
          <cell r="A42">
            <v>36609.4</v>
          </cell>
          <cell r="B42" t="str">
            <v>4.2</v>
          </cell>
        </row>
        <row r="43">
          <cell r="A43">
            <v>23808.74</v>
          </cell>
          <cell r="B43" t="str">
            <v>4.2</v>
          </cell>
        </row>
        <row r="44">
          <cell r="A44">
            <v>21160.46</v>
          </cell>
          <cell r="B44" t="str">
            <v>4.2</v>
          </cell>
        </row>
        <row r="45">
          <cell r="A45">
            <v>19537.580000000002</v>
          </cell>
          <cell r="B45" t="str">
            <v>4.2</v>
          </cell>
        </row>
        <row r="46">
          <cell r="A46">
            <v>17581.84</v>
          </cell>
          <cell r="B46" t="str">
            <v>4.2</v>
          </cell>
        </row>
        <row r="47">
          <cell r="A47">
            <v>17526.36</v>
          </cell>
          <cell r="B47" t="str">
            <v>4.2</v>
          </cell>
        </row>
        <row r="48">
          <cell r="A48">
            <v>17218.88</v>
          </cell>
          <cell r="B48" t="str">
            <v>4.2</v>
          </cell>
        </row>
        <row r="49">
          <cell r="A49">
            <v>9704.99</v>
          </cell>
          <cell r="B49" t="str">
            <v>4.2</v>
          </cell>
        </row>
        <row r="50">
          <cell r="A50">
            <v>2004.22</v>
          </cell>
          <cell r="B50" t="str">
            <v>4.2</v>
          </cell>
        </row>
        <row r="51">
          <cell r="A51">
            <v>548.41</v>
          </cell>
          <cell r="B51" t="str">
            <v>4.2</v>
          </cell>
        </row>
        <row r="52">
          <cell r="A52">
            <v>16639.14</v>
          </cell>
          <cell r="B52" t="str">
            <v>4.2</v>
          </cell>
        </row>
        <row r="53">
          <cell r="A53">
            <v>14144.08</v>
          </cell>
          <cell r="B53" t="str">
            <v>4.2</v>
          </cell>
        </row>
        <row r="54">
          <cell r="A54">
            <v>13866.02</v>
          </cell>
          <cell r="B54" t="str">
            <v>4.2</v>
          </cell>
        </row>
        <row r="55">
          <cell r="A55">
            <v>13824.84</v>
          </cell>
          <cell r="B55" t="str">
            <v>4.2</v>
          </cell>
        </row>
        <row r="56">
          <cell r="A56">
            <v>13166.48</v>
          </cell>
          <cell r="B56" t="str">
            <v>4.2</v>
          </cell>
        </row>
        <row r="57">
          <cell r="A57">
            <v>12677.44</v>
          </cell>
          <cell r="B57" t="str">
            <v>4.2</v>
          </cell>
        </row>
        <row r="58">
          <cell r="A58">
            <v>12600</v>
          </cell>
          <cell r="B58" t="str">
            <v>4.6</v>
          </cell>
        </row>
        <row r="59">
          <cell r="A59">
            <v>10530</v>
          </cell>
          <cell r="B59" t="str">
            <v>4.2</v>
          </cell>
        </row>
        <row r="60">
          <cell r="A60">
            <v>10300.42</v>
          </cell>
          <cell r="B60" t="str">
            <v>4.2</v>
          </cell>
        </row>
        <row r="61">
          <cell r="A61">
            <v>10069.5</v>
          </cell>
          <cell r="B61" t="str">
            <v>4.2</v>
          </cell>
        </row>
        <row r="62">
          <cell r="A62">
            <v>9634.56</v>
          </cell>
          <cell r="B62" t="str">
            <v>4.2</v>
          </cell>
        </row>
        <row r="63">
          <cell r="A63">
            <v>261.83999999999997</v>
          </cell>
          <cell r="B63" t="str">
            <v>4.1</v>
          </cell>
        </row>
        <row r="64">
          <cell r="A64">
            <v>184.56</v>
          </cell>
          <cell r="B64" t="str">
            <v>4.1</v>
          </cell>
        </row>
        <row r="65">
          <cell r="A65">
            <v>295.29000000000002</v>
          </cell>
          <cell r="B65" t="str">
            <v>4.1</v>
          </cell>
        </row>
        <row r="66">
          <cell r="A66">
            <v>12476.89</v>
          </cell>
          <cell r="B66" t="str">
            <v>4.1</v>
          </cell>
        </row>
        <row r="67">
          <cell r="A67">
            <v>17671.32</v>
          </cell>
          <cell r="B67" t="str">
            <v>4.1</v>
          </cell>
        </row>
        <row r="68">
          <cell r="A68">
            <v>16525.87</v>
          </cell>
          <cell r="B68" t="str">
            <v>4.1</v>
          </cell>
        </row>
        <row r="69">
          <cell r="A69">
            <v>840.59</v>
          </cell>
          <cell r="B69" t="str">
            <v>4.1</v>
          </cell>
        </row>
        <row r="70">
          <cell r="A70">
            <v>313.76</v>
          </cell>
          <cell r="B70" t="str">
            <v>4.1</v>
          </cell>
        </row>
        <row r="71">
          <cell r="A71">
            <v>1594.7</v>
          </cell>
          <cell r="B71" t="str">
            <v>4.1</v>
          </cell>
        </row>
        <row r="72">
          <cell r="A72">
            <v>10189.6</v>
          </cell>
          <cell r="B72" t="str">
            <v>4.1</v>
          </cell>
        </row>
        <row r="73">
          <cell r="A73">
            <v>2100</v>
          </cell>
          <cell r="B73" t="str">
            <v>2.12.1</v>
          </cell>
        </row>
        <row r="74">
          <cell r="A74">
            <v>150</v>
          </cell>
          <cell r="B74" t="str">
            <v>2.12.1</v>
          </cell>
        </row>
        <row r="75">
          <cell r="A75">
            <v>48</v>
          </cell>
          <cell r="B75" t="str">
            <v>2.12.1</v>
          </cell>
        </row>
        <row r="76">
          <cell r="A76">
            <v>72</v>
          </cell>
          <cell r="B76" t="str">
            <v>2.12.1</v>
          </cell>
        </row>
        <row r="77">
          <cell r="A77">
            <v>7730.1</v>
          </cell>
          <cell r="B77" t="str">
            <v>4.2</v>
          </cell>
        </row>
        <row r="78">
          <cell r="A78">
            <v>23354.799999999999</v>
          </cell>
          <cell r="B78" t="str">
            <v>4.2</v>
          </cell>
        </row>
        <row r="79">
          <cell r="A79">
            <v>1702</v>
          </cell>
          <cell r="B79" t="str">
            <v>4.2</v>
          </cell>
        </row>
        <row r="80">
          <cell r="A80">
            <v>15730</v>
          </cell>
          <cell r="B80" t="str">
            <v>4.2</v>
          </cell>
        </row>
        <row r="81">
          <cell r="A81">
            <v>11138.4</v>
          </cell>
          <cell r="B81" t="str">
            <v>4.2</v>
          </cell>
        </row>
        <row r="82">
          <cell r="A82">
            <v>68165.58</v>
          </cell>
          <cell r="B82" t="str">
            <v>4.2</v>
          </cell>
        </row>
        <row r="83">
          <cell r="A83">
            <v>38017.550000000003</v>
          </cell>
          <cell r="B83" t="str">
            <v>4.2</v>
          </cell>
        </row>
        <row r="84">
          <cell r="A84">
            <v>9040.33</v>
          </cell>
          <cell r="B84" t="str">
            <v>4.2</v>
          </cell>
        </row>
        <row r="85">
          <cell r="A85">
            <v>9609.6299999999992</v>
          </cell>
          <cell r="B85" t="str">
            <v>4.2</v>
          </cell>
        </row>
        <row r="86">
          <cell r="A86">
            <v>8893.44</v>
          </cell>
          <cell r="B86" t="str">
            <v>4.2</v>
          </cell>
        </row>
        <row r="87">
          <cell r="A87">
            <v>8784</v>
          </cell>
          <cell r="B87" t="str">
            <v>4.2</v>
          </cell>
        </row>
        <row r="88">
          <cell r="A88">
            <v>8271.34</v>
          </cell>
          <cell r="B88" t="str">
            <v>4.2</v>
          </cell>
        </row>
        <row r="89">
          <cell r="A89">
            <v>7266.56</v>
          </cell>
          <cell r="B89" t="str">
            <v>4.2</v>
          </cell>
        </row>
        <row r="90">
          <cell r="A90">
            <v>7067.96</v>
          </cell>
          <cell r="B90" t="str">
            <v>4.2</v>
          </cell>
        </row>
        <row r="91">
          <cell r="A91">
            <v>7033.39</v>
          </cell>
          <cell r="B91" t="str">
            <v>4.6</v>
          </cell>
        </row>
        <row r="92">
          <cell r="A92">
            <v>6872.46</v>
          </cell>
          <cell r="B92" t="str">
            <v>4.2</v>
          </cell>
        </row>
        <row r="93">
          <cell r="A93">
            <v>6237.97</v>
          </cell>
          <cell r="B93" t="str">
            <v>4.2</v>
          </cell>
        </row>
        <row r="94">
          <cell r="A94">
            <v>6003.25</v>
          </cell>
          <cell r="B94" t="str">
            <v>4.6</v>
          </cell>
        </row>
        <row r="95">
          <cell r="A95">
            <v>5336.06</v>
          </cell>
          <cell r="B95" t="str">
            <v>4.2</v>
          </cell>
        </row>
        <row r="96">
          <cell r="A96">
            <v>4778.82</v>
          </cell>
          <cell r="B96" t="str">
            <v>4.2</v>
          </cell>
        </row>
        <row r="97">
          <cell r="A97">
            <v>4707.3599999999997</v>
          </cell>
          <cell r="B97" t="str">
            <v>4.2</v>
          </cell>
        </row>
        <row r="98">
          <cell r="A98">
            <v>4688.93</v>
          </cell>
          <cell r="B98" t="str">
            <v>4.6</v>
          </cell>
        </row>
        <row r="99">
          <cell r="A99">
            <v>4296.75</v>
          </cell>
          <cell r="B99" t="str">
            <v>4.2</v>
          </cell>
        </row>
        <row r="100">
          <cell r="A100">
            <v>4227.8500000000004</v>
          </cell>
          <cell r="B100" t="str">
            <v>4.2</v>
          </cell>
        </row>
        <row r="101">
          <cell r="A101">
            <v>4105.8999999999996</v>
          </cell>
          <cell r="B101" t="str">
            <v>4.2</v>
          </cell>
        </row>
        <row r="102">
          <cell r="A102">
            <v>4008</v>
          </cell>
          <cell r="B102" t="str">
            <v>4.2</v>
          </cell>
        </row>
        <row r="103">
          <cell r="A103">
            <v>3961.72</v>
          </cell>
          <cell r="B103" t="str">
            <v>4.2</v>
          </cell>
        </row>
        <row r="104">
          <cell r="A104">
            <v>3889.8</v>
          </cell>
          <cell r="B104" t="str">
            <v>4.2</v>
          </cell>
        </row>
        <row r="105">
          <cell r="A105">
            <v>3692.13</v>
          </cell>
          <cell r="B105" t="str">
            <v>4.2</v>
          </cell>
        </row>
        <row r="106">
          <cell r="A106">
            <v>3689.76</v>
          </cell>
          <cell r="B106" t="str">
            <v>4.2</v>
          </cell>
        </row>
        <row r="107">
          <cell r="A107">
            <v>3689.76</v>
          </cell>
          <cell r="B107" t="str">
            <v>4.2</v>
          </cell>
        </row>
        <row r="108">
          <cell r="A108">
            <v>3661.28</v>
          </cell>
          <cell r="B108" t="str">
            <v>4.2</v>
          </cell>
        </row>
        <row r="109">
          <cell r="A109">
            <v>3656.34</v>
          </cell>
          <cell r="B109" t="str">
            <v>4.2</v>
          </cell>
        </row>
        <row r="110">
          <cell r="A110">
            <v>3557.38</v>
          </cell>
          <cell r="B110" t="str">
            <v>4.2</v>
          </cell>
        </row>
        <row r="111">
          <cell r="A111">
            <v>3518.28</v>
          </cell>
          <cell r="B111" t="str">
            <v>4.2</v>
          </cell>
        </row>
        <row r="112">
          <cell r="A112">
            <v>3385.67</v>
          </cell>
          <cell r="B112" t="str">
            <v>4.2</v>
          </cell>
        </row>
        <row r="113">
          <cell r="A113">
            <v>3339.08</v>
          </cell>
          <cell r="B113" t="str">
            <v>4.6</v>
          </cell>
        </row>
        <row r="114">
          <cell r="A114">
            <v>3227</v>
          </cell>
          <cell r="B114" t="str">
            <v>4.2</v>
          </cell>
        </row>
        <row r="115">
          <cell r="A115">
            <v>3074.8</v>
          </cell>
          <cell r="B115" t="str">
            <v>4.2</v>
          </cell>
        </row>
        <row r="116">
          <cell r="A116">
            <v>3071.49</v>
          </cell>
          <cell r="B116" t="str">
            <v>4.2</v>
          </cell>
        </row>
        <row r="117">
          <cell r="A117">
            <v>3071.49</v>
          </cell>
          <cell r="B117" t="str">
            <v>4.2</v>
          </cell>
        </row>
        <row r="118">
          <cell r="A118">
            <v>609.75</v>
          </cell>
          <cell r="B118" t="str">
            <v>4.1</v>
          </cell>
        </row>
        <row r="119">
          <cell r="A119">
            <v>257.83999999999997</v>
          </cell>
          <cell r="B119" t="str">
            <v>4.1</v>
          </cell>
        </row>
        <row r="120">
          <cell r="A120">
            <v>98.47</v>
          </cell>
          <cell r="B120" t="str">
            <v>4.1</v>
          </cell>
        </row>
        <row r="121">
          <cell r="A121">
            <v>1193.29</v>
          </cell>
          <cell r="B121" t="str">
            <v>4.1</v>
          </cell>
        </row>
        <row r="122">
          <cell r="A122">
            <v>3043.86</v>
          </cell>
          <cell r="B122" t="str">
            <v>4.2</v>
          </cell>
        </row>
        <row r="123">
          <cell r="A123">
            <v>2986.76</v>
          </cell>
          <cell r="B123" t="str">
            <v>4.2</v>
          </cell>
        </row>
        <row r="124">
          <cell r="A124">
            <v>450</v>
          </cell>
          <cell r="B124" t="str">
            <v>2.12.1</v>
          </cell>
        </row>
        <row r="125">
          <cell r="A125">
            <v>0.19</v>
          </cell>
          <cell r="B125" t="str">
            <v>4.1</v>
          </cell>
        </row>
        <row r="126">
          <cell r="A126">
            <v>2930.58</v>
          </cell>
          <cell r="B126" t="str">
            <v>4.6</v>
          </cell>
        </row>
        <row r="127">
          <cell r="A127">
            <v>2925</v>
          </cell>
          <cell r="B127" t="str">
            <v>4.2</v>
          </cell>
        </row>
        <row r="128">
          <cell r="A128">
            <v>2904.3</v>
          </cell>
          <cell r="B128" t="str">
            <v>4.2</v>
          </cell>
        </row>
        <row r="129">
          <cell r="A129">
            <v>2798.68</v>
          </cell>
          <cell r="B129" t="str">
            <v>4.2</v>
          </cell>
        </row>
        <row r="130">
          <cell r="A130">
            <v>2731.92</v>
          </cell>
          <cell r="B130" t="str">
            <v>4.6</v>
          </cell>
        </row>
        <row r="131">
          <cell r="A131">
            <v>2675.66</v>
          </cell>
          <cell r="B131" t="str">
            <v>4.2</v>
          </cell>
        </row>
        <row r="132">
          <cell r="A132">
            <v>0.19</v>
          </cell>
          <cell r="B132" t="str">
            <v>4.1</v>
          </cell>
        </row>
        <row r="133">
          <cell r="A133">
            <v>14300</v>
          </cell>
          <cell r="B133" t="str">
            <v>2.12.1</v>
          </cell>
        </row>
        <row r="134">
          <cell r="A134">
            <v>0.19</v>
          </cell>
          <cell r="B134" t="str">
            <v>4.1</v>
          </cell>
        </row>
        <row r="135">
          <cell r="A135">
            <v>490</v>
          </cell>
          <cell r="B135" t="str">
            <v>4.1</v>
          </cell>
        </row>
        <row r="136">
          <cell r="A136">
            <v>57</v>
          </cell>
          <cell r="B136" t="str">
            <v>4.1</v>
          </cell>
        </row>
        <row r="137">
          <cell r="A137">
            <v>57</v>
          </cell>
          <cell r="B137" t="str">
            <v>4.1</v>
          </cell>
        </row>
        <row r="138">
          <cell r="A138">
            <v>28.5</v>
          </cell>
          <cell r="B138" t="str">
            <v>4.1</v>
          </cell>
        </row>
        <row r="139">
          <cell r="A139">
            <v>1730.48</v>
          </cell>
          <cell r="B139" t="str">
            <v>4.6</v>
          </cell>
        </row>
        <row r="140">
          <cell r="A140">
            <v>36617.480000000003</v>
          </cell>
          <cell r="B140" t="str">
            <v>3.1</v>
          </cell>
        </row>
        <row r="141">
          <cell r="A141">
            <v>3584.55</v>
          </cell>
          <cell r="B141" t="str">
            <v>3.1</v>
          </cell>
        </row>
        <row r="142">
          <cell r="A142">
            <v>16274.44</v>
          </cell>
          <cell r="B142" t="str">
            <v>3.1</v>
          </cell>
        </row>
        <row r="143">
          <cell r="A143">
            <v>1593.13</v>
          </cell>
          <cell r="B143" t="str">
            <v>3.1</v>
          </cell>
        </row>
        <row r="144">
          <cell r="A144">
            <v>27604.880000000001</v>
          </cell>
          <cell r="B144" t="str">
            <v>3.1</v>
          </cell>
        </row>
        <row r="145">
          <cell r="A145">
            <v>5191.84</v>
          </cell>
          <cell r="B145" t="str">
            <v>3.1</v>
          </cell>
        </row>
        <row r="146">
          <cell r="A146">
            <v>201918.1</v>
          </cell>
          <cell r="B146" t="str">
            <v>3.1</v>
          </cell>
        </row>
        <row r="147">
          <cell r="A147">
            <v>1192.8800000000001</v>
          </cell>
          <cell r="B147" t="str">
            <v>3.1</v>
          </cell>
        </row>
        <row r="148">
          <cell r="A148">
            <v>113.33</v>
          </cell>
          <cell r="B148" t="str">
            <v>3.1</v>
          </cell>
        </row>
        <row r="149">
          <cell r="A149">
            <v>22978.04</v>
          </cell>
          <cell r="B149" t="str">
            <v>3.1</v>
          </cell>
        </row>
        <row r="150">
          <cell r="A150">
            <v>18920.2</v>
          </cell>
          <cell r="B150" t="str">
            <v>3.1</v>
          </cell>
        </row>
        <row r="151">
          <cell r="A151">
            <v>412.99</v>
          </cell>
          <cell r="B151" t="str">
            <v>3.1</v>
          </cell>
        </row>
        <row r="152">
          <cell r="A152">
            <v>57674.35</v>
          </cell>
          <cell r="B152" t="str">
            <v>3.1</v>
          </cell>
        </row>
        <row r="153">
          <cell r="A153">
            <v>6290.12</v>
          </cell>
          <cell r="B153" t="str">
            <v>3.1</v>
          </cell>
        </row>
        <row r="154">
          <cell r="A154">
            <v>460795.1</v>
          </cell>
          <cell r="B154" t="str">
            <v>3.1</v>
          </cell>
        </row>
        <row r="155">
          <cell r="A155">
            <v>46347.839999999997</v>
          </cell>
          <cell r="B155" t="str">
            <v>3.1</v>
          </cell>
        </row>
        <row r="156">
          <cell r="A156">
            <v>1842</v>
          </cell>
          <cell r="B156" t="str">
            <v>3.2</v>
          </cell>
        </row>
        <row r="157">
          <cell r="A157">
            <v>1906.47</v>
          </cell>
          <cell r="B157" t="str">
            <v>3.2</v>
          </cell>
        </row>
        <row r="158">
          <cell r="A158">
            <v>12.38</v>
          </cell>
          <cell r="B158" t="str">
            <v>4.1</v>
          </cell>
        </row>
        <row r="159">
          <cell r="A159">
            <v>3003.58</v>
          </cell>
          <cell r="B159" t="str">
            <v>4.1</v>
          </cell>
        </row>
        <row r="160">
          <cell r="A160">
            <v>6373.44</v>
          </cell>
          <cell r="B160" t="str">
            <v>4.6</v>
          </cell>
        </row>
        <row r="161">
          <cell r="A161">
            <v>683.85</v>
          </cell>
          <cell r="B161" t="str">
            <v>4.6</v>
          </cell>
        </row>
        <row r="162">
          <cell r="A162">
            <v>27238.6</v>
          </cell>
          <cell r="B162" t="str">
            <v>4.6</v>
          </cell>
        </row>
        <row r="163">
          <cell r="A163">
            <v>94207.5</v>
          </cell>
          <cell r="B163" t="str">
            <v>4.6</v>
          </cell>
        </row>
        <row r="164">
          <cell r="A164">
            <v>4076.91</v>
          </cell>
          <cell r="B164" t="str">
            <v>4.6</v>
          </cell>
        </row>
        <row r="165">
          <cell r="A165">
            <v>28161.81</v>
          </cell>
          <cell r="B165" t="str">
            <v>4.6</v>
          </cell>
        </row>
        <row r="166">
          <cell r="A166">
            <v>1757.59</v>
          </cell>
          <cell r="B166" t="str">
            <v>4.1</v>
          </cell>
        </row>
        <row r="167">
          <cell r="A167">
            <v>1747.73</v>
          </cell>
          <cell r="B167" t="str">
            <v>4.1</v>
          </cell>
        </row>
        <row r="168">
          <cell r="A168">
            <v>42073.73</v>
          </cell>
          <cell r="B168" t="str">
            <v>3.1</v>
          </cell>
        </row>
        <row r="169">
          <cell r="A169">
            <v>2931.96</v>
          </cell>
          <cell r="B169" t="str">
            <v>3.1</v>
          </cell>
        </row>
        <row r="170">
          <cell r="A170">
            <v>21036.85</v>
          </cell>
          <cell r="B170" t="str">
            <v>3.1</v>
          </cell>
        </row>
        <row r="171">
          <cell r="A171">
            <v>175410.84</v>
          </cell>
          <cell r="B171" t="str">
            <v>3.1</v>
          </cell>
        </row>
        <row r="172">
          <cell r="A172">
            <v>7276.49</v>
          </cell>
          <cell r="B172" t="str">
            <v>3.1</v>
          </cell>
        </row>
        <row r="173">
          <cell r="A173">
            <v>587654.06000000006</v>
          </cell>
          <cell r="B173" t="str">
            <v>3.1</v>
          </cell>
        </row>
        <row r="174">
          <cell r="A174">
            <v>1654.14</v>
          </cell>
          <cell r="B174" t="str">
            <v>3.1</v>
          </cell>
        </row>
        <row r="175">
          <cell r="A175">
            <v>735.17</v>
          </cell>
          <cell r="B175" t="str">
            <v>3.1</v>
          </cell>
        </row>
        <row r="176">
          <cell r="A176">
            <v>27492.2</v>
          </cell>
          <cell r="B176" t="str">
            <v>3.1</v>
          </cell>
        </row>
        <row r="177">
          <cell r="A177">
            <v>20866.75</v>
          </cell>
          <cell r="B177" t="str">
            <v>3.1</v>
          </cell>
        </row>
        <row r="178">
          <cell r="A178">
            <v>10656.7</v>
          </cell>
          <cell r="B178" t="str">
            <v>3.1</v>
          </cell>
        </row>
        <row r="179">
          <cell r="A179">
            <v>795.48</v>
          </cell>
          <cell r="B179" t="str">
            <v>3.1</v>
          </cell>
        </row>
        <row r="180">
          <cell r="A180">
            <v>2631.86</v>
          </cell>
          <cell r="B180" t="str">
            <v>3.1</v>
          </cell>
        </row>
        <row r="181">
          <cell r="A181">
            <v>1815.84</v>
          </cell>
          <cell r="B181" t="str">
            <v>3.1</v>
          </cell>
        </row>
        <row r="182">
          <cell r="A182">
            <v>4147.5600000000004</v>
          </cell>
          <cell r="B182" t="str">
            <v>3.1</v>
          </cell>
        </row>
        <row r="183">
          <cell r="A183">
            <v>158.83000000000001</v>
          </cell>
          <cell r="B183" t="str">
            <v>3.1</v>
          </cell>
        </row>
        <row r="184">
          <cell r="A184">
            <v>73077.36</v>
          </cell>
          <cell r="B184" t="str">
            <v>3.1</v>
          </cell>
        </row>
        <row r="185">
          <cell r="A185">
            <v>99.85</v>
          </cell>
          <cell r="B185" t="str">
            <v>3.1</v>
          </cell>
        </row>
        <row r="186">
          <cell r="A186">
            <v>44.38</v>
          </cell>
          <cell r="B186" t="str">
            <v>3.1</v>
          </cell>
        </row>
        <row r="187">
          <cell r="A187">
            <v>1659.55</v>
          </cell>
          <cell r="B187" t="str">
            <v>3.1</v>
          </cell>
        </row>
        <row r="188">
          <cell r="A188">
            <v>1259.6099999999999</v>
          </cell>
          <cell r="B188" t="str">
            <v>3.1</v>
          </cell>
        </row>
        <row r="189">
          <cell r="A189">
            <v>643.28</v>
          </cell>
          <cell r="B189" t="str">
            <v>3.1</v>
          </cell>
        </row>
        <row r="190">
          <cell r="A190">
            <v>48.02</v>
          </cell>
          <cell r="B190" t="str">
            <v>3.1</v>
          </cell>
        </row>
        <row r="191">
          <cell r="A191">
            <v>158.87</v>
          </cell>
          <cell r="B191" t="str">
            <v>3.1</v>
          </cell>
        </row>
        <row r="192">
          <cell r="A192">
            <v>109.61</v>
          </cell>
          <cell r="B192" t="str">
            <v>3.1</v>
          </cell>
        </row>
        <row r="193">
          <cell r="A193">
            <v>250.36</v>
          </cell>
          <cell r="B193" t="str">
            <v>3.1</v>
          </cell>
        </row>
        <row r="194">
          <cell r="A194">
            <v>39792.22</v>
          </cell>
          <cell r="B194" t="str">
            <v>3.1</v>
          </cell>
        </row>
        <row r="195">
          <cell r="A195">
            <v>4339.8500000000004</v>
          </cell>
          <cell r="B195" t="str">
            <v>3.1</v>
          </cell>
        </row>
        <row r="196">
          <cell r="A196">
            <v>31682.09</v>
          </cell>
          <cell r="B196" t="str">
            <v>3.1</v>
          </cell>
        </row>
        <row r="197">
          <cell r="A197">
            <v>58861.22</v>
          </cell>
          <cell r="B197" t="str">
            <v>3.1</v>
          </cell>
        </row>
        <row r="198">
          <cell r="A198">
            <v>3530.71</v>
          </cell>
          <cell r="B198" t="str">
            <v>3.1</v>
          </cell>
        </row>
        <row r="199">
          <cell r="A199">
            <v>6727.82</v>
          </cell>
          <cell r="B199" t="str">
            <v>3.1</v>
          </cell>
        </row>
        <row r="200">
          <cell r="A200">
            <v>10999</v>
          </cell>
          <cell r="B200" t="str">
            <v>2.12.1</v>
          </cell>
        </row>
        <row r="201">
          <cell r="A201">
            <v>400</v>
          </cell>
          <cell r="B201" t="str">
            <v>4.1</v>
          </cell>
        </row>
        <row r="202">
          <cell r="A202">
            <v>18614</v>
          </cell>
          <cell r="B202" t="str">
            <v>4.3</v>
          </cell>
        </row>
        <row r="203">
          <cell r="A203">
            <v>868.79</v>
          </cell>
          <cell r="B203" t="str">
            <v>4.3</v>
          </cell>
        </row>
        <row r="204">
          <cell r="A204">
            <v>763.87</v>
          </cell>
          <cell r="B204" t="str">
            <v>4.3</v>
          </cell>
        </row>
        <row r="205">
          <cell r="A205">
            <v>1258.5999999999999</v>
          </cell>
          <cell r="B205" t="str">
            <v>4.3</v>
          </cell>
        </row>
        <row r="206">
          <cell r="A206">
            <v>29963.58</v>
          </cell>
          <cell r="B206" t="str">
            <v>2.12.1</v>
          </cell>
        </row>
        <row r="207">
          <cell r="A207">
            <v>29886.12</v>
          </cell>
          <cell r="B207" t="str">
            <v>2.12.1</v>
          </cell>
        </row>
        <row r="208">
          <cell r="A208">
            <v>1612.62</v>
          </cell>
          <cell r="B208" t="str">
            <v>4.1</v>
          </cell>
        </row>
        <row r="209">
          <cell r="A209">
            <v>70.760000000000005</v>
          </cell>
          <cell r="B209" t="str">
            <v>4.1</v>
          </cell>
        </row>
        <row r="210">
          <cell r="A210">
            <v>84.2</v>
          </cell>
          <cell r="B210" t="str">
            <v>4.1</v>
          </cell>
        </row>
        <row r="211">
          <cell r="A211">
            <v>107.82</v>
          </cell>
          <cell r="B211" t="str">
            <v>4.1</v>
          </cell>
        </row>
        <row r="212">
          <cell r="A212">
            <v>159.47</v>
          </cell>
          <cell r="B212" t="str">
            <v>4.1</v>
          </cell>
        </row>
        <row r="213">
          <cell r="A213">
            <v>164.35</v>
          </cell>
          <cell r="B213" t="str">
            <v>4.1</v>
          </cell>
        </row>
        <row r="214">
          <cell r="A214">
            <v>391.68</v>
          </cell>
          <cell r="B214" t="str">
            <v>4.1</v>
          </cell>
        </row>
        <row r="215">
          <cell r="A215">
            <v>261.12</v>
          </cell>
          <cell r="B215" t="str">
            <v>4.1</v>
          </cell>
        </row>
        <row r="216">
          <cell r="A216">
            <v>61.44</v>
          </cell>
          <cell r="B216" t="str">
            <v>4.1</v>
          </cell>
        </row>
        <row r="217">
          <cell r="A217">
            <v>921.6</v>
          </cell>
          <cell r="B217" t="str">
            <v>4.1</v>
          </cell>
        </row>
        <row r="218">
          <cell r="A218">
            <v>164.35</v>
          </cell>
          <cell r="B218" t="str">
            <v>4.1</v>
          </cell>
        </row>
        <row r="219">
          <cell r="A219">
            <v>261.12</v>
          </cell>
          <cell r="B219" t="str">
            <v>4.1</v>
          </cell>
        </row>
        <row r="220">
          <cell r="A220">
            <v>196.61</v>
          </cell>
          <cell r="B220" t="str">
            <v>4.1</v>
          </cell>
        </row>
        <row r="221">
          <cell r="A221">
            <v>30.72</v>
          </cell>
          <cell r="B221" t="str">
            <v>4.1</v>
          </cell>
        </row>
        <row r="222">
          <cell r="A222">
            <v>864.75</v>
          </cell>
          <cell r="B222" t="str">
            <v>4.1</v>
          </cell>
        </row>
        <row r="223">
          <cell r="A223">
            <v>22.4</v>
          </cell>
          <cell r="B223" t="str">
            <v>4.1</v>
          </cell>
        </row>
        <row r="224">
          <cell r="A224">
            <v>2590.69</v>
          </cell>
          <cell r="B224" t="str">
            <v>4.2</v>
          </cell>
        </row>
        <row r="225">
          <cell r="A225">
            <v>2562</v>
          </cell>
          <cell r="B225" t="str">
            <v>4.2</v>
          </cell>
        </row>
        <row r="226">
          <cell r="A226">
            <v>28977.88</v>
          </cell>
          <cell r="B226" t="str">
            <v>4.1</v>
          </cell>
        </row>
        <row r="227">
          <cell r="A227">
            <v>9677.5300000000007</v>
          </cell>
          <cell r="B227" t="str">
            <v>4.6</v>
          </cell>
        </row>
        <row r="228">
          <cell r="A228">
            <v>7873.39</v>
          </cell>
          <cell r="B228" t="str">
            <v>4.6</v>
          </cell>
        </row>
        <row r="229">
          <cell r="A229">
            <v>1322.23</v>
          </cell>
          <cell r="B229" t="str">
            <v>4.6</v>
          </cell>
        </row>
        <row r="230">
          <cell r="A230">
            <v>1503.58</v>
          </cell>
          <cell r="B230" t="str">
            <v>4.6</v>
          </cell>
        </row>
        <row r="231">
          <cell r="A231">
            <v>1981.2</v>
          </cell>
          <cell r="B231" t="str">
            <v>4.6</v>
          </cell>
        </row>
        <row r="232">
          <cell r="A232">
            <v>1114.43</v>
          </cell>
          <cell r="B232" t="str">
            <v>4.6</v>
          </cell>
        </row>
        <row r="233">
          <cell r="A233">
            <v>609.14</v>
          </cell>
          <cell r="B233" t="str">
            <v>4.6</v>
          </cell>
        </row>
        <row r="234">
          <cell r="A234">
            <v>4377.2</v>
          </cell>
          <cell r="B234" t="str">
            <v>4.1</v>
          </cell>
        </row>
        <row r="235">
          <cell r="A235">
            <v>1954.02</v>
          </cell>
          <cell r="B235" t="str">
            <v>4.1</v>
          </cell>
        </row>
        <row r="236">
          <cell r="A236">
            <v>14850.36</v>
          </cell>
          <cell r="B236" t="str">
            <v>4.6</v>
          </cell>
        </row>
        <row r="237">
          <cell r="A237">
            <v>2560.2199999999998</v>
          </cell>
          <cell r="B237" t="str">
            <v>4.2</v>
          </cell>
        </row>
        <row r="238">
          <cell r="A238">
            <v>2560.2199999999998</v>
          </cell>
          <cell r="B238" t="str">
            <v>4.2</v>
          </cell>
        </row>
        <row r="239">
          <cell r="A239">
            <v>2528.81</v>
          </cell>
          <cell r="B239" t="str">
            <v>4.2</v>
          </cell>
        </row>
        <row r="240">
          <cell r="A240">
            <v>804.66</v>
          </cell>
          <cell r="B240" t="str">
            <v>4.1</v>
          </cell>
        </row>
        <row r="241">
          <cell r="A241">
            <v>985.3</v>
          </cell>
          <cell r="B241" t="str">
            <v>4.1</v>
          </cell>
        </row>
        <row r="242">
          <cell r="A242">
            <v>212.19</v>
          </cell>
          <cell r="B242" t="str">
            <v>4.1</v>
          </cell>
        </row>
        <row r="243">
          <cell r="A243">
            <v>7000</v>
          </cell>
          <cell r="B243" t="str">
            <v>4.2</v>
          </cell>
        </row>
        <row r="244">
          <cell r="A244">
            <v>5738.72</v>
          </cell>
          <cell r="B244" t="str">
            <v>3.1</v>
          </cell>
        </row>
        <row r="245">
          <cell r="A245">
            <v>6108.96</v>
          </cell>
          <cell r="B245" t="str">
            <v>3.1</v>
          </cell>
        </row>
        <row r="246">
          <cell r="A246">
            <v>2271.73</v>
          </cell>
          <cell r="B246" t="str">
            <v>4.1</v>
          </cell>
        </row>
        <row r="247">
          <cell r="A247">
            <v>1219.1099999999999</v>
          </cell>
          <cell r="B247" t="str">
            <v>4.1</v>
          </cell>
        </row>
        <row r="248">
          <cell r="A248">
            <v>47.86</v>
          </cell>
          <cell r="B248" t="str">
            <v>4.1</v>
          </cell>
        </row>
        <row r="249">
          <cell r="A249">
            <v>16604.39</v>
          </cell>
          <cell r="B249" t="str">
            <v>4.1</v>
          </cell>
        </row>
        <row r="250">
          <cell r="A250">
            <v>651.82000000000005</v>
          </cell>
          <cell r="B250" t="str">
            <v>4.1</v>
          </cell>
        </row>
        <row r="251">
          <cell r="A251">
            <v>26.23</v>
          </cell>
          <cell r="B251" t="str">
            <v>4.1</v>
          </cell>
        </row>
        <row r="252">
          <cell r="A252">
            <v>357.25</v>
          </cell>
          <cell r="B252" t="str">
            <v>4.1</v>
          </cell>
        </row>
        <row r="253">
          <cell r="A253">
            <v>3575.85</v>
          </cell>
          <cell r="B253" t="str">
            <v>4.1</v>
          </cell>
        </row>
        <row r="254">
          <cell r="A254">
            <v>140.37</v>
          </cell>
          <cell r="B254" t="str">
            <v>4.1</v>
          </cell>
        </row>
        <row r="255">
          <cell r="A255">
            <v>5721.36</v>
          </cell>
          <cell r="B255" t="str">
            <v>4.1</v>
          </cell>
        </row>
        <row r="256">
          <cell r="A256">
            <v>224.6</v>
          </cell>
          <cell r="B256" t="str">
            <v>4.1</v>
          </cell>
        </row>
        <row r="257">
          <cell r="A257">
            <v>6078.94</v>
          </cell>
          <cell r="B257" t="str">
            <v>4.1</v>
          </cell>
        </row>
        <row r="258">
          <cell r="A258">
            <v>238.63</v>
          </cell>
          <cell r="B258" t="str">
            <v>4.1</v>
          </cell>
        </row>
        <row r="259">
          <cell r="A259">
            <v>175670.1</v>
          </cell>
          <cell r="B259" t="str">
            <v>4.1</v>
          </cell>
        </row>
        <row r="260">
          <cell r="A260">
            <v>7313.98</v>
          </cell>
          <cell r="B260" t="str">
            <v>4.1</v>
          </cell>
        </row>
        <row r="261">
          <cell r="A261">
            <v>450.75</v>
          </cell>
          <cell r="B261" t="str">
            <v>4.1</v>
          </cell>
        </row>
        <row r="262">
          <cell r="A262">
            <v>555.41999999999996</v>
          </cell>
          <cell r="B262" t="str">
            <v>4.1</v>
          </cell>
        </row>
        <row r="263">
          <cell r="A263">
            <v>7222.72</v>
          </cell>
          <cell r="B263" t="str">
            <v>4.1</v>
          </cell>
        </row>
        <row r="264">
          <cell r="A264">
            <v>3388.97</v>
          </cell>
          <cell r="B264" t="str">
            <v>4.1</v>
          </cell>
        </row>
        <row r="265">
          <cell r="A265">
            <v>21985.1</v>
          </cell>
          <cell r="B265" t="str">
            <v>4.1</v>
          </cell>
        </row>
        <row r="266">
          <cell r="A266">
            <v>65.34</v>
          </cell>
          <cell r="B266" t="str">
            <v>4.1</v>
          </cell>
        </row>
        <row r="267">
          <cell r="A267">
            <v>106.06</v>
          </cell>
          <cell r="B267" t="str">
            <v>4.1</v>
          </cell>
        </row>
        <row r="268">
          <cell r="A268">
            <v>203.01</v>
          </cell>
          <cell r="B268" t="str">
            <v>4.1</v>
          </cell>
        </row>
        <row r="269">
          <cell r="A269">
            <v>157856.88</v>
          </cell>
          <cell r="B269" t="str">
            <v>4.1</v>
          </cell>
        </row>
        <row r="270">
          <cell r="A270">
            <v>7373.14</v>
          </cell>
          <cell r="B270" t="str">
            <v>4.1</v>
          </cell>
        </row>
        <row r="271">
          <cell r="A271">
            <v>132.58000000000001</v>
          </cell>
          <cell r="B271" t="str">
            <v>4.1</v>
          </cell>
        </row>
        <row r="272">
          <cell r="A272">
            <v>6501.88</v>
          </cell>
          <cell r="B272" t="str">
            <v>4.1</v>
          </cell>
        </row>
        <row r="273">
          <cell r="A273">
            <v>761.3</v>
          </cell>
          <cell r="B273" t="str">
            <v>4.1</v>
          </cell>
        </row>
        <row r="274">
          <cell r="A274">
            <v>282631.26</v>
          </cell>
          <cell r="B274" t="str">
            <v>4.1</v>
          </cell>
        </row>
        <row r="275">
          <cell r="A275">
            <v>238829.34</v>
          </cell>
          <cell r="B275" t="str">
            <v>4.1</v>
          </cell>
        </row>
        <row r="276">
          <cell r="A276">
            <v>1091.93</v>
          </cell>
          <cell r="B276" t="str">
            <v>4.1</v>
          </cell>
        </row>
        <row r="277">
          <cell r="A277">
            <v>347.12</v>
          </cell>
          <cell r="B277" t="str">
            <v>4.1</v>
          </cell>
        </row>
        <row r="278">
          <cell r="A278">
            <v>9431.98</v>
          </cell>
          <cell r="B278" t="str">
            <v>4.1</v>
          </cell>
        </row>
        <row r="279">
          <cell r="A279">
            <v>2516.1999999999998</v>
          </cell>
          <cell r="B279" t="str">
            <v>4.2</v>
          </cell>
        </row>
        <row r="280">
          <cell r="A280">
            <v>2401.13</v>
          </cell>
          <cell r="B280" t="str">
            <v>4.2</v>
          </cell>
        </row>
        <row r="281">
          <cell r="A281">
            <v>2370.6999999999998</v>
          </cell>
          <cell r="B281" t="str">
            <v>4.2</v>
          </cell>
        </row>
        <row r="282">
          <cell r="A282">
            <v>16969.87</v>
          </cell>
          <cell r="B282" t="str">
            <v>4.1</v>
          </cell>
        </row>
        <row r="283">
          <cell r="A283">
            <v>44789.43</v>
          </cell>
          <cell r="B283" t="str">
            <v>3.2</v>
          </cell>
        </row>
        <row r="284">
          <cell r="A284">
            <v>3057.84</v>
          </cell>
          <cell r="B284" t="str">
            <v>3.2</v>
          </cell>
        </row>
        <row r="285">
          <cell r="A285">
            <v>14990.85</v>
          </cell>
          <cell r="B285" t="str">
            <v>3.2</v>
          </cell>
        </row>
        <row r="286">
          <cell r="A286">
            <v>24786.080000000002</v>
          </cell>
          <cell r="B286" t="str">
            <v>4.1</v>
          </cell>
        </row>
        <row r="287">
          <cell r="A287">
            <v>3672</v>
          </cell>
          <cell r="B287" t="str">
            <v>4.1</v>
          </cell>
        </row>
        <row r="288">
          <cell r="A288">
            <v>2364.67</v>
          </cell>
          <cell r="B288" t="str">
            <v>4.2</v>
          </cell>
        </row>
        <row r="289">
          <cell r="A289">
            <v>2345.52</v>
          </cell>
          <cell r="B289" t="str">
            <v>4.2</v>
          </cell>
        </row>
        <row r="290">
          <cell r="A290">
            <v>2303.4</v>
          </cell>
          <cell r="B290" t="str">
            <v>4.2</v>
          </cell>
        </row>
        <row r="291">
          <cell r="A291">
            <v>2275.87</v>
          </cell>
          <cell r="B291" t="str">
            <v>4.2</v>
          </cell>
        </row>
        <row r="292">
          <cell r="A292">
            <v>2271.6</v>
          </cell>
          <cell r="B292" t="str">
            <v>4.2</v>
          </cell>
        </row>
        <row r="293">
          <cell r="A293">
            <v>2191.88</v>
          </cell>
          <cell r="B293" t="str">
            <v>4.2</v>
          </cell>
        </row>
        <row r="294">
          <cell r="A294">
            <v>2086.9299999999998</v>
          </cell>
          <cell r="B294" t="str">
            <v>4.6</v>
          </cell>
        </row>
        <row r="295">
          <cell r="A295">
            <v>2000</v>
          </cell>
          <cell r="B295" t="str">
            <v>4.6</v>
          </cell>
        </row>
        <row r="296">
          <cell r="A296">
            <v>1991.16</v>
          </cell>
          <cell r="B296" t="str">
            <v>4.2</v>
          </cell>
        </row>
        <row r="297">
          <cell r="A297">
            <v>1963.56</v>
          </cell>
          <cell r="B297" t="str">
            <v>4.2</v>
          </cell>
        </row>
        <row r="298">
          <cell r="A298">
            <v>1879.78</v>
          </cell>
          <cell r="B298" t="str">
            <v>4.2</v>
          </cell>
        </row>
        <row r="299">
          <cell r="A299">
            <v>1879.78</v>
          </cell>
          <cell r="B299" t="str">
            <v>4.2</v>
          </cell>
        </row>
        <row r="300">
          <cell r="A300">
            <v>1877.39</v>
          </cell>
          <cell r="B300" t="str">
            <v>4.2</v>
          </cell>
        </row>
        <row r="301">
          <cell r="A301">
            <v>1872</v>
          </cell>
          <cell r="B301" t="str">
            <v>4.2</v>
          </cell>
        </row>
        <row r="302">
          <cell r="A302">
            <v>1852.38</v>
          </cell>
          <cell r="B302" t="str">
            <v>4.2</v>
          </cell>
        </row>
        <row r="303">
          <cell r="A303">
            <v>1665.31</v>
          </cell>
          <cell r="B303" t="str">
            <v>4.1</v>
          </cell>
        </row>
        <row r="304">
          <cell r="A304">
            <v>1839.6</v>
          </cell>
          <cell r="B304" t="str">
            <v>4.2</v>
          </cell>
        </row>
        <row r="305">
          <cell r="A305">
            <v>1787.86</v>
          </cell>
          <cell r="B305" t="str">
            <v>4.2</v>
          </cell>
        </row>
        <row r="306">
          <cell r="A306">
            <v>1741.27</v>
          </cell>
          <cell r="B306" t="str">
            <v>4.6</v>
          </cell>
        </row>
        <row r="307">
          <cell r="A307">
            <v>1739.14</v>
          </cell>
          <cell r="B307" t="str">
            <v>4.2</v>
          </cell>
        </row>
        <row r="308">
          <cell r="A308">
            <v>1612.08</v>
          </cell>
          <cell r="B308" t="str">
            <v>4.2</v>
          </cell>
        </row>
        <row r="309">
          <cell r="A309">
            <v>1482.24</v>
          </cell>
          <cell r="B309" t="str">
            <v>4.2</v>
          </cell>
        </row>
        <row r="310">
          <cell r="A310">
            <v>1481.76</v>
          </cell>
          <cell r="B310" t="str">
            <v>4.2</v>
          </cell>
        </row>
        <row r="311">
          <cell r="A311">
            <v>66951.53</v>
          </cell>
          <cell r="B311" t="str">
            <v>4.1</v>
          </cell>
        </row>
        <row r="312">
          <cell r="A312">
            <v>146</v>
          </cell>
          <cell r="B312" t="str">
            <v>4.1</v>
          </cell>
        </row>
        <row r="313">
          <cell r="A313">
            <v>3165.86</v>
          </cell>
          <cell r="B313" t="str">
            <v>4.1</v>
          </cell>
        </row>
        <row r="314">
          <cell r="A314">
            <v>36488.67</v>
          </cell>
          <cell r="B314" t="str">
            <v>4.1</v>
          </cell>
        </row>
        <row r="315">
          <cell r="A315">
            <v>21893.200000000001</v>
          </cell>
          <cell r="B315" t="str">
            <v>4.1</v>
          </cell>
        </row>
        <row r="316">
          <cell r="A316">
            <v>12028.25</v>
          </cell>
          <cell r="B316" t="str">
            <v>4.1</v>
          </cell>
        </row>
        <row r="317">
          <cell r="A317">
            <v>764.77</v>
          </cell>
          <cell r="B317" t="str">
            <v>4.1</v>
          </cell>
        </row>
        <row r="318">
          <cell r="A318">
            <v>57500</v>
          </cell>
          <cell r="B318" t="str">
            <v>4.4</v>
          </cell>
        </row>
        <row r="319">
          <cell r="A319">
            <v>4492.28</v>
          </cell>
          <cell r="B319" t="str">
            <v>4.4</v>
          </cell>
        </row>
        <row r="320">
          <cell r="A320">
            <v>10596.17</v>
          </cell>
          <cell r="B320" t="str">
            <v>4.4</v>
          </cell>
        </row>
        <row r="321">
          <cell r="A321">
            <v>1827.27</v>
          </cell>
          <cell r="B321" t="str">
            <v>4.1</v>
          </cell>
        </row>
        <row r="322">
          <cell r="A322">
            <v>1235.44</v>
          </cell>
          <cell r="B322" t="str">
            <v>4.1</v>
          </cell>
        </row>
        <row r="323">
          <cell r="A323">
            <v>1827.27</v>
          </cell>
          <cell r="B323" t="str">
            <v>4.1</v>
          </cell>
        </row>
        <row r="324">
          <cell r="A324">
            <v>4836.8900000000003</v>
          </cell>
          <cell r="B324" t="str">
            <v>4.1</v>
          </cell>
        </row>
        <row r="325">
          <cell r="A325">
            <v>1134.6300000000001</v>
          </cell>
          <cell r="B325" t="str">
            <v>4.1</v>
          </cell>
        </row>
        <row r="326">
          <cell r="A326">
            <v>509.94</v>
          </cell>
          <cell r="B326" t="str">
            <v>4.1</v>
          </cell>
        </row>
        <row r="327">
          <cell r="A327">
            <v>478.07</v>
          </cell>
          <cell r="B327" t="str">
            <v>4.1</v>
          </cell>
        </row>
        <row r="328">
          <cell r="A328">
            <v>5236.3999999999996</v>
          </cell>
          <cell r="B328" t="str">
            <v>4.1</v>
          </cell>
        </row>
        <row r="329">
          <cell r="A329">
            <v>2921.6</v>
          </cell>
          <cell r="B329" t="str">
            <v>4.1</v>
          </cell>
        </row>
        <row r="330">
          <cell r="A330">
            <v>8410.5300000000007</v>
          </cell>
          <cell r="B330" t="str">
            <v>4.1</v>
          </cell>
        </row>
        <row r="331">
          <cell r="A331">
            <v>1978.95</v>
          </cell>
          <cell r="B331" t="str">
            <v>4.1</v>
          </cell>
        </row>
        <row r="332">
          <cell r="A332">
            <v>3710.53</v>
          </cell>
          <cell r="B332" t="str">
            <v>4.1</v>
          </cell>
        </row>
        <row r="333">
          <cell r="A333">
            <v>5916.26</v>
          </cell>
          <cell r="B333" t="str">
            <v>4.1</v>
          </cell>
        </row>
        <row r="334">
          <cell r="A334">
            <v>18330.689999999999</v>
          </cell>
          <cell r="B334" t="str">
            <v>4.6</v>
          </cell>
        </row>
        <row r="335">
          <cell r="A335">
            <v>50762.18</v>
          </cell>
          <cell r="B335" t="str">
            <v>4.6</v>
          </cell>
        </row>
        <row r="336">
          <cell r="A336">
            <v>165238.95000000001</v>
          </cell>
          <cell r="B336" t="str">
            <v>2.12.1</v>
          </cell>
        </row>
        <row r="337">
          <cell r="A337">
            <v>3745.97</v>
          </cell>
          <cell r="B337" t="str">
            <v>2.12.1</v>
          </cell>
        </row>
        <row r="338">
          <cell r="A338">
            <v>39124.589999999997</v>
          </cell>
          <cell r="B338" t="str">
            <v>2.12.1</v>
          </cell>
        </row>
        <row r="339">
          <cell r="A339">
            <v>79799.7</v>
          </cell>
          <cell r="B339" t="str">
            <v>2.12.1</v>
          </cell>
        </row>
        <row r="340">
          <cell r="A340">
            <v>1809.06</v>
          </cell>
          <cell r="B340" t="str">
            <v>2.12.1</v>
          </cell>
        </row>
        <row r="341">
          <cell r="A341">
            <v>18894.64</v>
          </cell>
          <cell r="B341" t="str">
            <v>2.12.1</v>
          </cell>
        </row>
        <row r="342">
          <cell r="A342">
            <v>1170.47</v>
          </cell>
          <cell r="B342" t="str">
            <v>2.12.1</v>
          </cell>
        </row>
        <row r="343">
          <cell r="A343">
            <v>987.77</v>
          </cell>
          <cell r="B343" t="str">
            <v>2.12.1</v>
          </cell>
        </row>
        <row r="344">
          <cell r="A344">
            <v>158381.39000000001</v>
          </cell>
          <cell r="B344" t="str">
            <v>2.12.1</v>
          </cell>
        </row>
        <row r="345">
          <cell r="A345">
            <v>432.6</v>
          </cell>
          <cell r="B345" t="str">
            <v>2.12.1</v>
          </cell>
        </row>
        <row r="346">
          <cell r="A346">
            <v>2860.83</v>
          </cell>
          <cell r="B346" t="str">
            <v>2.12.1</v>
          </cell>
        </row>
        <row r="347">
          <cell r="A347">
            <v>17076.39</v>
          </cell>
          <cell r="B347" t="str">
            <v>2.12.1</v>
          </cell>
        </row>
        <row r="348">
          <cell r="A348">
            <v>5965.04</v>
          </cell>
          <cell r="B348" t="str">
            <v>2.12.1</v>
          </cell>
        </row>
        <row r="349">
          <cell r="A349">
            <v>154071.62</v>
          </cell>
          <cell r="B349" t="str">
            <v>2.12.1</v>
          </cell>
        </row>
        <row r="350">
          <cell r="A350">
            <v>143168.16</v>
          </cell>
          <cell r="B350" t="str">
            <v>2.12.1</v>
          </cell>
        </row>
        <row r="351">
          <cell r="A351">
            <v>57838.81</v>
          </cell>
          <cell r="B351" t="str">
            <v>2.12.1</v>
          </cell>
        </row>
        <row r="352">
          <cell r="A352">
            <v>233679.64</v>
          </cell>
          <cell r="B352" t="str">
            <v>2.12.1</v>
          </cell>
        </row>
        <row r="353">
          <cell r="A353">
            <v>138628.88</v>
          </cell>
          <cell r="B353" t="str">
            <v>2.12.1</v>
          </cell>
        </row>
        <row r="354">
          <cell r="A354">
            <v>818.78</v>
          </cell>
          <cell r="B354" t="str">
            <v>2.12.1</v>
          </cell>
        </row>
        <row r="355">
          <cell r="A355">
            <v>22762</v>
          </cell>
          <cell r="B355" t="str">
            <v>2.12.1</v>
          </cell>
        </row>
        <row r="356">
          <cell r="A356">
            <v>560.92999999999995</v>
          </cell>
          <cell r="B356" t="str">
            <v>2.12.1</v>
          </cell>
        </row>
        <row r="357">
          <cell r="A357">
            <v>2377.0500000000002</v>
          </cell>
          <cell r="B357" t="str">
            <v>2.12.1</v>
          </cell>
        </row>
        <row r="358">
          <cell r="A358">
            <v>29484.11</v>
          </cell>
          <cell r="B358" t="str">
            <v>2.12.1</v>
          </cell>
        </row>
        <row r="359">
          <cell r="A359">
            <v>202486.18</v>
          </cell>
          <cell r="B359" t="str">
            <v>2.12.1</v>
          </cell>
        </row>
        <row r="360">
          <cell r="A360">
            <v>76671.34</v>
          </cell>
          <cell r="B360" t="str">
            <v>2.12.1</v>
          </cell>
        </row>
        <row r="361">
          <cell r="A361">
            <v>105086.3</v>
          </cell>
          <cell r="B361" t="str">
            <v>2.12.1</v>
          </cell>
        </row>
        <row r="362">
          <cell r="A362">
            <v>173922.39</v>
          </cell>
          <cell r="B362" t="str">
            <v>2.12.1</v>
          </cell>
        </row>
        <row r="363">
          <cell r="A363">
            <v>128595.22</v>
          </cell>
          <cell r="B363" t="str">
            <v>2.12.1</v>
          </cell>
        </row>
        <row r="364">
          <cell r="A364">
            <v>155601.1</v>
          </cell>
          <cell r="B364" t="str">
            <v>2.12.1</v>
          </cell>
        </row>
        <row r="365">
          <cell r="A365">
            <v>8876.27</v>
          </cell>
          <cell r="B365" t="str">
            <v>2.12.1</v>
          </cell>
        </row>
        <row r="366">
          <cell r="A366">
            <v>8876.27</v>
          </cell>
          <cell r="B366" t="str">
            <v>2.12.1</v>
          </cell>
        </row>
        <row r="367">
          <cell r="A367">
            <v>33549.589999999997</v>
          </cell>
          <cell r="B367" t="str">
            <v>2.12.1</v>
          </cell>
        </row>
        <row r="368">
          <cell r="A368">
            <v>4999.99</v>
          </cell>
          <cell r="B368" t="str">
            <v>2.12.1</v>
          </cell>
        </row>
        <row r="369">
          <cell r="A369">
            <v>10404.91</v>
          </cell>
          <cell r="B369" t="str">
            <v>2.12.1</v>
          </cell>
        </row>
        <row r="370">
          <cell r="A370">
            <v>83867.460000000006</v>
          </cell>
          <cell r="B370" t="str">
            <v>2.12.1</v>
          </cell>
        </row>
        <row r="371">
          <cell r="A371">
            <v>17284.919999999998</v>
          </cell>
          <cell r="B371" t="str">
            <v>2.12.1</v>
          </cell>
        </row>
        <row r="372">
          <cell r="A372">
            <v>19973.93</v>
          </cell>
          <cell r="B372" t="str">
            <v>2.12.1</v>
          </cell>
        </row>
        <row r="373">
          <cell r="A373">
            <v>60749.17</v>
          </cell>
          <cell r="B373" t="str">
            <v>2.12.1</v>
          </cell>
        </row>
        <row r="374">
          <cell r="A374">
            <v>8876.27</v>
          </cell>
          <cell r="B374" t="str">
            <v>2.12.1</v>
          </cell>
        </row>
        <row r="375">
          <cell r="A375">
            <v>15649.71</v>
          </cell>
          <cell r="B375" t="str">
            <v>2.12.1</v>
          </cell>
        </row>
        <row r="376">
          <cell r="A376">
            <v>14579.21</v>
          </cell>
          <cell r="B376" t="str">
            <v>2.12.1</v>
          </cell>
        </row>
        <row r="377">
          <cell r="A377">
            <v>11881.5</v>
          </cell>
          <cell r="B377" t="str">
            <v>2.12.1</v>
          </cell>
        </row>
        <row r="378">
          <cell r="A378">
            <v>9577.2000000000007</v>
          </cell>
          <cell r="B378" t="str">
            <v>2.12.1</v>
          </cell>
        </row>
        <row r="379">
          <cell r="A379">
            <v>17936.38</v>
          </cell>
          <cell r="B379" t="str">
            <v>2.12.1</v>
          </cell>
        </row>
        <row r="380">
          <cell r="A380">
            <v>15008.49</v>
          </cell>
          <cell r="B380" t="str">
            <v>2.12.1</v>
          </cell>
        </row>
        <row r="381">
          <cell r="A381">
            <v>36487.5</v>
          </cell>
          <cell r="B381" t="str">
            <v>2.12.1</v>
          </cell>
        </row>
        <row r="382">
          <cell r="A382">
            <v>30171.45</v>
          </cell>
          <cell r="B382" t="str">
            <v>2.12.1</v>
          </cell>
        </row>
        <row r="383">
          <cell r="A383">
            <v>6649</v>
          </cell>
          <cell r="B383" t="str">
            <v>2.21.1</v>
          </cell>
        </row>
        <row r="384">
          <cell r="A384">
            <v>450</v>
          </cell>
          <cell r="B384" t="str">
            <v>2.21.1</v>
          </cell>
        </row>
        <row r="385">
          <cell r="A385">
            <v>1920</v>
          </cell>
          <cell r="B385" t="str">
            <v>2.21.1</v>
          </cell>
        </row>
        <row r="386">
          <cell r="A386">
            <v>9980</v>
          </cell>
          <cell r="B386" t="str">
            <v>2.21.1</v>
          </cell>
        </row>
        <row r="387">
          <cell r="A387">
            <v>2568.4499999999998</v>
          </cell>
          <cell r="B387" t="str">
            <v>2.21.1</v>
          </cell>
        </row>
        <row r="388">
          <cell r="A388">
            <v>5005.5</v>
          </cell>
          <cell r="B388" t="str">
            <v>2.21.1</v>
          </cell>
        </row>
        <row r="389">
          <cell r="A389">
            <v>18.41</v>
          </cell>
          <cell r="B389" t="str">
            <v>4.1</v>
          </cell>
        </row>
        <row r="390">
          <cell r="A390">
            <v>30.08</v>
          </cell>
          <cell r="B390" t="str">
            <v>4.1</v>
          </cell>
        </row>
        <row r="391">
          <cell r="A391">
            <v>33.4</v>
          </cell>
          <cell r="B391" t="str">
            <v>4.1</v>
          </cell>
        </row>
        <row r="392">
          <cell r="A392">
            <v>124.38</v>
          </cell>
          <cell r="B392" t="str">
            <v>4.1</v>
          </cell>
        </row>
        <row r="393">
          <cell r="A393">
            <v>45.29</v>
          </cell>
          <cell r="B393" t="str">
            <v>4.1</v>
          </cell>
        </row>
        <row r="394">
          <cell r="A394">
            <v>14.6</v>
          </cell>
          <cell r="B394" t="str">
            <v>4.1</v>
          </cell>
        </row>
        <row r="395">
          <cell r="A395">
            <v>8</v>
          </cell>
          <cell r="B395" t="str">
            <v>4.1</v>
          </cell>
        </row>
        <row r="396">
          <cell r="A396">
            <v>15.2</v>
          </cell>
          <cell r="B396" t="str">
            <v>4.1</v>
          </cell>
        </row>
        <row r="397">
          <cell r="A397">
            <v>1481.76</v>
          </cell>
          <cell r="B397" t="str">
            <v>4.2</v>
          </cell>
        </row>
        <row r="398">
          <cell r="A398">
            <v>1466.63</v>
          </cell>
          <cell r="B398" t="str">
            <v>4.2</v>
          </cell>
        </row>
        <row r="399">
          <cell r="A399">
            <v>1304.08</v>
          </cell>
          <cell r="B399" t="str">
            <v>4.2</v>
          </cell>
        </row>
        <row r="400">
          <cell r="A400">
            <v>1289.43</v>
          </cell>
          <cell r="B400" t="str">
            <v>4.2</v>
          </cell>
        </row>
        <row r="401">
          <cell r="A401">
            <v>1289.43</v>
          </cell>
          <cell r="B401" t="str">
            <v>4.2</v>
          </cell>
        </row>
        <row r="402">
          <cell r="A402">
            <v>1229.92</v>
          </cell>
          <cell r="B402" t="str">
            <v>4.2</v>
          </cell>
        </row>
        <row r="403">
          <cell r="A403">
            <v>1200</v>
          </cell>
          <cell r="B403" t="str">
            <v>4.6</v>
          </cell>
        </row>
        <row r="404">
          <cell r="A404">
            <v>1182.3399999999999</v>
          </cell>
          <cell r="B404" t="str">
            <v>4.2</v>
          </cell>
        </row>
        <row r="405">
          <cell r="A405">
            <v>1162.8599999999999</v>
          </cell>
          <cell r="B405" t="str">
            <v>4.2</v>
          </cell>
        </row>
        <row r="406">
          <cell r="A406">
            <v>1135.8</v>
          </cell>
          <cell r="B406" t="str">
            <v>4.2</v>
          </cell>
        </row>
        <row r="407">
          <cell r="A407">
            <v>1083.77</v>
          </cell>
          <cell r="B407" t="str">
            <v>4.2</v>
          </cell>
        </row>
        <row r="408">
          <cell r="A408">
            <v>1079.69</v>
          </cell>
          <cell r="B408" t="str">
            <v>4.2</v>
          </cell>
        </row>
        <row r="409">
          <cell r="A409">
            <v>1019.62</v>
          </cell>
          <cell r="B409" t="str">
            <v>4.2</v>
          </cell>
        </row>
        <row r="410">
          <cell r="A410">
            <v>1019.62</v>
          </cell>
          <cell r="B410" t="str">
            <v>4.2</v>
          </cell>
        </row>
        <row r="411">
          <cell r="A411">
            <v>990.43</v>
          </cell>
          <cell r="B411" t="str">
            <v>4.2</v>
          </cell>
        </row>
        <row r="412">
          <cell r="A412">
            <v>938.21</v>
          </cell>
          <cell r="B412" t="str">
            <v>4.2</v>
          </cell>
        </row>
        <row r="413">
          <cell r="A413">
            <v>914.65</v>
          </cell>
          <cell r="B413" t="str">
            <v>4.2</v>
          </cell>
        </row>
        <row r="414">
          <cell r="A414">
            <v>914.65</v>
          </cell>
          <cell r="B414" t="str">
            <v>4.2</v>
          </cell>
        </row>
        <row r="415">
          <cell r="A415">
            <v>891.14</v>
          </cell>
          <cell r="B415" t="str">
            <v>4.2</v>
          </cell>
        </row>
        <row r="416">
          <cell r="A416">
            <v>889.34</v>
          </cell>
          <cell r="B416" t="str">
            <v>4.2</v>
          </cell>
        </row>
        <row r="417">
          <cell r="A417">
            <v>867.1</v>
          </cell>
          <cell r="B417" t="str">
            <v>4.2</v>
          </cell>
        </row>
        <row r="418">
          <cell r="A418">
            <v>865.52</v>
          </cell>
          <cell r="B418" t="str">
            <v>4.2</v>
          </cell>
        </row>
        <row r="419">
          <cell r="A419">
            <v>814.13</v>
          </cell>
          <cell r="B419" t="str">
            <v>4.2</v>
          </cell>
        </row>
        <row r="420">
          <cell r="A420">
            <v>784.56</v>
          </cell>
          <cell r="B420" t="str">
            <v>4.2</v>
          </cell>
        </row>
        <row r="421">
          <cell r="A421">
            <v>774.48</v>
          </cell>
          <cell r="B421" t="str">
            <v>4.2</v>
          </cell>
        </row>
        <row r="422">
          <cell r="A422">
            <v>741.12</v>
          </cell>
          <cell r="B422" t="str">
            <v>4.2</v>
          </cell>
        </row>
        <row r="423">
          <cell r="A423">
            <v>689.28</v>
          </cell>
          <cell r="B423" t="str">
            <v>4.2</v>
          </cell>
        </row>
        <row r="424">
          <cell r="A424">
            <v>668.5</v>
          </cell>
          <cell r="B424" t="str">
            <v>4.2</v>
          </cell>
        </row>
        <row r="425">
          <cell r="A425">
            <v>663.72</v>
          </cell>
          <cell r="B425" t="str">
            <v>4.2</v>
          </cell>
        </row>
        <row r="426">
          <cell r="A426">
            <v>8450</v>
          </cell>
          <cell r="B426" t="str">
            <v>2.3.1</v>
          </cell>
        </row>
        <row r="427">
          <cell r="A427">
            <v>6015.45</v>
          </cell>
          <cell r="B427" t="str">
            <v>2.3.1</v>
          </cell>
        </row>
        <row r="428">
          <cell r="A428">
            <v>800</v>
          </cell>
          <cell r="B428" t="str">
            <v>2.3.1</v>
          </cell>
        </row>
        <row r="429">
          <cell r="A429">
            <v>3500</v>
          </cell>
          <cell r="B429" t="str">
            <v>2.3.1</v>
          </cell>
        </row>
        <row r="430">
          <cell r="A430">
            <v>3865.08</v>
          </cell>
          <cell r="B430" t="str">
            <v>2.3.1</v>
          </cell>
        </row>
        <row r="431">
          <cell r="A431">
            <v>2805.3</v>
          </cell>
          <cell r="B431" t="str">
            <v>2.3.1</v>
          </cell>
        </row>
        <row r="432">
          <cell r="A432">
            <v>34188</v>
          </cell>
          <cell r="B432" t="str">
            <v>2.3.1</v>
          </cell>
        </row>
        <row r="433">
          <cell r="A433">
            <v>425</v>
          </cell>
          <cell r="B433" t="str">
            <v>2.3.1</v>
          </cell>
        </row>
        <row r="434">
          <cell r="A434">
            <v>36873.9</v>
          </cell>
          <cell r="B434" t="str">
            <v>2.3.1</v>
          </cell>
        </row>
        <row r="435">
          <cell r="A435">
            <v>38013.800000000003</v>
          </cell>
          <cell r="B435" t="str">
            <v>2.3.1</v>
          </cell>
        </row>
        <row r="436">
          <cell r="A436">
            <v>143520</v>
          </cell>
          <cell r="B436" t="str">
            <v>2.3.1</v>
          </cell>
        </row>
        <row r="437">
          <cell r="A437">
            <v>7930</v>
          </cell>
          <cell r="B437" t="str">
            <v>2.3.1</v>
          </cell>
        </row>
        <row r="438">
          <cell r="A438">
            <v>889200</v>
          </cell>
          <cell r="B438" t="str">
            <v>2.3.1</v>
          </cell>
        </row>
        <row r="439">
          <cell r="A439">
            <v>164427.47</v>
          </cell>
          <cell r="B439" t="str">
            <v>2.3.1</v>
          </cell>
        </row>
        <row r="440">
          <cell r="A440">
            <v>697.12</v>
          </cell>
          <cell r="B440" t="str">
            <v>2.21.2</v>
          </cell>
        </row>
        <row r="441">
          <cell r="A441">
            <v>11132.03</v>
          </cell>
          <cell r="B441" t="str">
            <v>2.8.3</v>
          </cell>
        </row>
        <row r="442">
          <cell r="A442">
            <v>2795.47</v>
          </cell>
          <cell r="B442" t="str">
            <v>3.4</v>
          </cell>
        </row>
        <row r="443">
          <cell r="A443">
            <v>826.16</v>
          </cell>
          <cell r="B443" t="str">
            <v>2.3.1</v>
          </cell>
        </row>
        <row r="444">
          <cell r="A444">
            <v>3.5</v>
          </cell>
          <cell r="B444" t="str">
            <v>2.21.2</v>
          </cell>
        </row>
        <row r="445">
          <cell r="A445">
            <v>55.93</v>
          </cell>
          <cell r="B445" t="str">
            <v>2.8.3</v>
          </cell>
        </row>
        <row r="446">
          <cell r="A446">
            <v>14.05</v>
          </cell>
          <cell r="B446" t="str">
            <v>3.4</v>
          </cell>
        </row>
        <row r="447">
          <cell r="A447">
            <v>5502.33</v>
          </cell>
          <cell r="B447" t="str">
            <v>2.3.1</v>
          </cell>
        </row>
        <row r="448">
          <cell r="A448">
            <v>23.32</v>
          </cell>
          <cell r="B448" t="str">
            <v>2.21.2</v>
          </cell>
        </row>
        <row r="449">
          <cell r="A449">
            <v>372.52</v>
          </cell>
          <cell r="B449" t="str">
            <v>2.8.3</v>
          </cell>
        </row>
        <row r="450">
          <cell r="A450">
            <v>93.55</v>
          </cell>
          <cell r="B450" t="str">
            <v>3.4</v>
          </cell>
        </row>
        <row r="451">
          <cell r="A451">
            <v>2830.27</v>
          </cell>
          <cell r="B451" t="str">
            <v>2.3.1</v>
          </cell>
        </row>
        <row r="452">
          <cell r="A452">
            <v>12</v>
          </cell>
          <cell r="B452" t="str">
            <v>2.21.2</v>
          </cell>
        </row>
        <row r="453">
          <cell r="A453">
            <v>191.61</v>
          </cell>
          <cell r="B453" t="str">
            <v>2.8.3</v>
          </cell>
        </row>
        <row r="454">
          <cell r="A454">
            <v>48.12</v>
          </cell>
          <cell r="B454" t="str">
            <v>3.4</v>
          </cell>
        </row>
        <row r="455">
          <cell r="A455">
            <v>2730.72</v>
          </cell>
          <cell r="B455" t="str">
            <v>2.3.1</v>
          </cell>
        </row>
        <row r="456">
          <cell r="A456">
            <v>11.58</v>
          </cell>
          <cell r="B456" t="str">
            <v>2.21.2</v>
          </cell>
        </row>
        <row r="457">
          <cell r="A457">
            <v>184.87</v>
          </cell>
          <cell r="B457" t="str">
            <v>2.8.3</v>
          </cell>
        </row>
        <row r="458">
          <cell r="A458">
            <v>46.43</v>
          </cell>
          <cell r="B458" t="str">
            <v>3.4</v>
          </cell>
        </row>
        <row r="459">
          <cell r="A459">
            <v>4423.92</v>
          </cell>
          <cell r="B459" t="str">
            <v>2.3.1</v>
          </cell>
        </row>
        <row r="460">
          <cell r="A460">
            <v>18.760000000000002</v>
          </cell>
          <cell r="B460" t="str">
            <v>2.21.2</v>
          </cell>
        </row>
        <row r="461">
          <cell r="A461">
            <v>299.51</v>
          </cell>
          <cell r="B461" t="str">
            <v>2.8.3</v>
          </cell>
        </row>
        <row r="462">
          <cell r="A462">
            <v>75.209999999999994</v>
          </cell>
          <cell r="B462" t="str">
            <v>3.4</v>
          </cell>
        </row>
        <row r="463">
          <cell r="A463">
            <v>13195.24</v>
          </cell>
          <cell r="B463" t="str">
            <v>2.3.1</v>
          </cell>
        </row>
        <row r="464">
          <cell r="A464">
            <v>55.94</v>
          </cell>
          <cell r="B464" t="str">
            <v>2.21.2</v>
          </cell>
        </row>
        <row r="465">
          <cell r="A465">
            <v>893.34</v>
          </cell>
          <cell r="B465" t="str">
            <v>2.8.3</v>
          </cell>
        </row>
        <row r="466">
          <cell r="A466">
            <v>224.34</v>
          </cell>
          <cell r="B466" t="str">
            <v>3.4</v>
          </cell>
        </row>
        <row r="467">
          <cell r="A467">
            <v>8450</v>
          </cell>
          <cell r="B467" t="str">
            <v>3.4</v>
          </cell>
        </row>
        <row r="468">
          <cell r="A468">
            <v>7122.15</v>
          </cell>
          <cell r="B468" t="str">
            <v>3.4</v>
          </cell>
        </row>
        <row r="469">
          <cell r="A469">
            <v>2033.52</v>
          </cell>
          <cell r="B469" t="str">
            <v>3.4</v>
          </cell>
        </row>
        <row r="470">
          <cell r="A470">
            <v>529.88</v>
          </cell>
          <cell r="B470" t="str">
            <v>3.4</v>
          </cell>
        </row>
        <row r="471">
          <cell r="A471">
            <v>1072</v>
          </cell>
          <cell r="B471" t="str">
            <v>3.4</v>
          </cell>
        </row>
        <row r="472">
          <cell r="A472">
            <v>778.8</v>
          </cell>
          <cell r="B472" t="str">
            <v>3.4</v>
          </cell>
        </row>
        <row r="473">
          <cell r="A473">
            <v>2075440.68</v>
          </cell>
          <cell r="B473" t="str">
            <v>1.1.1</v>
          </cell>
        </row>
        <row r="474">
          <cell r="A474">
            <v>1698087.83</v>
          </cell>
          <cell r="B474" t="str">
            <v>1.1.1</v>
          </cell>
        </row>
        <row r="475">
          <cell r="A475">
            <v>291.39999999999998</v>
          </cell>
          <cell r="B475" t="str">
            <v>2.21.2</v>
          </cell>
        </row>
        <row r="476">
          <cell r="A476">
            <v>970.38</v>
          </cell>
          <cell r="B476" t="str">
            <v>2.21.2</v>
          </cell>
        </row>
        <row r="477">
          <cell r="A477">
            <v>1059.76</v>
          </cell>
          <cell r="B477" t="str">
            <v>2.21.2</v>
          </cell>
        </row>
        <row r="478">
          <cell r="A478">
            <v>1742</v>
          </cell>
          <cell r="B478" t="str">
            <v>2.21.2</v>
          </cell>
        </row>
        <row r="479">
          <cell r="A479">
            <v>920.4</v>
          </cell>
          <cell r="B479" t="str">
            <v>2.21.2</v>
          </cell>
        </row>
        <row r="480">
          <cell r="A480">
            <v>658.62</v>
          </cell>
          <cell r="B480" t="str">
            <v>4.2</v>
          </cell>
        </row>
        <row r="481">
          <cell r="A481">
            <v>649.41999999999996</v>
          </cell>
          <cell r="B481" t="str">
            <v>4.2</v>
          </cell>
        </row>
        <row r="482">
          <cell r="A482">
            <v>642.6</v>
          </cell>
          <cell r="B482" t="str">
            <v>4.2</v>
          </cell>
        </row>
        <row r="483">
          <cell r="A483">
            <v>642.6</v>
          </cell>
          <cell r="B483" t="str">
            <v>4.2</v>
          </cell>
        </row>
        <row r="484">
          <cell r="A484">
            <v>609.38</v>
          </cell>
          <cell r="B484" t="str">
            <v>4.2</v>
          </cell>
        </row>
        <row r="485">
          <cell r="A485">
            <v>587.69000000000005</v>
          </cell>
          <cell r="B485" t="str">
            <v>4.2</v>
          </cell>
        </row>
        <row r="486">
          <cell r="A486">
            <v>466.1</v>
          </cell>
          <cell r="B486" t="str">
            <v>4.2</v>
          </cell>
        </row>
        <row r="487">
          <cell r="A487">
            <v>455.56</v>
          </cell>
          <cell r="B487" t="str">
            <v>4.2</v>
          </cell>
        </row>
        <row r="488">
          <cell r="A488">
            <v>432.76</v>
          </cell>
          <cell r="B488" t="str">
            <v>4.2</v>
          </cell>
        </row>
        <row r="489">
          <cell r="A489">
            <v>426.68</v>
          </cell>
          <cell r="B489" t="str">
            <v>4.2</v>
          </cell>
        </row>
        <row r="490">
          <cell r="A490">
            <v>399.53</v>
          </cell>
          <cell r="B490" t="str">
            <v>4.2</v>
          </cell>
        </row>
        <row r="491">
          <cell r="A491">
            <v>399.53</v>
          </cell>
          <cell r="B491" t="str">
            <v>4.2</v>
          </cell>
        </row>
        <row r="492">
          <cell r="A492">
            <v>373.96</v>
          </cell>
          <cell r="B492" t="str">
            <v>4.2</v>
          </cell>
        </row>
        <row r="493">
          <cell r="A493">
            <v>358.97</v>
          </cell>
          <cell r="B493" t="str">
            <v>4.6</v>
          </cell>
        </row>
        <row r="494">
          <cell r="A494">
            <v>283.68</v>
          </cell>
          <cell r="B494" t="str">
            <v>4.2</v>
          </cell>
        </row>
        <row r="495">
          <cell r="A495">
            <v>270.83999999999997</v>
          </cell>
          <cell r="B495" t="str">
            <v>4.2</v>
          </cell>
        </row>
        <row r="496">
          <cell r="A496">
            <v>259.66000000000003</v>
          </cell>
          <cell r="B496" t="str">
            <v>4.2</v>
          </cell>
        </row>
        <row r="497">
          <cell r="A497">
            <v>250.88</v>
          </cell>
          <cell r="B497" t="str">
            <v>4.2</v>
          </cell>
        </row>
        <row r="498">
          <cell r="A498">
            <v>233.95</v>
          </cell>
          <cell r="B498" t="str">
            <v>4.6</v>
          </cell>
        </row>
        <row r="499">
          <cell r="A499">
            <v>227.16</v>
          </cell>
          <cell r="B499" t="str">
            <v>4.2</v>
          </cell>
        </row>
        <row r="500">
          <cell r="A500">
            <v>214.46</v>
          </cell>
          <cell r="B500" t="str">
            <v>4.2</v>
          </cell>
        </row>
        <row r="501">
          <cell r="A501">
            <v>184.27</v>
          </cell>
          <cell r="B501" t="str">
            <v>4.2</v>
          </cell>
        </row>
        <row r="502">
          <cell r="A502">
            <v>132.74</v>
          </cell>
          <cell r="B502" t="str">
            <v>4.2</v>
          </cell>
        </row>
        <row r="503">
          <cell r="A503">
            <v>123.65</v>
          </cell>
          <cell r="B503" t="str">
            <v>4.1</v>
          </cell>
        </row>
        <row r="504">
          <cell r="A504">
            <v>114.88</v>
          </cell>
          <cell r="B504" t="str">
            <v>4.2</v>
          </cell>
        </row>
        <row r="505">
          <cell r="A505">
            <v>89.55</v>
          </cell>
          <cell r="B505" t="str">
            <v>4.2</v>
          </cell>
        </row>
        <row r="506">
          <cell r="A506">
            <v>89.55</v>
          </cell>
          <cell r="B506" t="str">
            <v>4.2</v>
          </cell>
        </row>
        <row r="507">
          <cell r="A507">
            <v>69.86</v>
          </cell>
          <cell r="B507" t="str">
            <v>4.2</v>
          </cell>
        </row>
        <row r="508">
          <cell r="A508">
            <v>12.26</v>
          </cell>
          <cell r="B508" t="str">
            <v>4.2</v>
          </cell>
        </row>
        <row r="509">
          <cell r="A509">
            <v>12.26</v>
          </cell>
          <cell r="B509" t="str">
            <v>4.2</v>
          </cell>
        </row>
        <row r="510">
          <cell r="A510">
            <v>170.82</v>
          </cell>
          <cell r="B510" t="str">
            <v>4.1</v>
          </cell>
        </row>
        <row r="511">
          <cell r="A511">
            <v>55652.85</v>
          </cell>
          <cell r="B511" t="str">
            <v>4.1</v>
          </cell>
        </row>
        <row r="512">
          <cell r="A512">
            <v>29738.16</v>
          </cell>
          <cell r="B512" t="str">
            <v>4.1</v>
          </cell>
        </row>
        <row r="513">
          <cell r="A513">
            <v>8594.67</v>
          </cell>
          <cell r="B513" t="str">
            <v>4.1</v>
          </cell>
        </row>
        <row r="514">
          <cell r="A514">
            <v>4592.57</v>
          </cell>
          <cell r="B514" t="str">
            <v>4.1</v>
          </cell>
        </row>
        <row r="515">
          <cell r="A515">
            <v>2139.9299999999998</v>
          </cell>
          <cell r="B515" t="str">
            <v>4.1</v>
          </cell>
        </row>
        <row r="516">
          <cell r="A516">
            <v>1143.47</v>
          </cell>
          <cell r="B516" t="str">
            <v>4.1</v>
          </cell>
        </row>
        <row r="517">
          <cell r="A517">
            <v>758.67</v>
          </cell>
          <cell r="B517" t="str">
            <v>4.1</v>
          </cell>
        </row>
        <row r="518">
          <cell r="A518">
            <v>405.39</v>
          </cell>
          <cell r="B518" t="str">
            <v>4.1</v>
          </cell>
        </row>
        <row r="519">
          <cell r="A519">
            <v>5940</v>
          </cell>
          <cell r="B519" t="str">
            <v>2.8.3</v>
          </cell>
        </row>
        <row r="520">
          <cell r="A520">
            <v>3100</v>
          </cell>
          <cell r="B520" t="str">
            <v>2.8.3</v>
          </cell>
        </row>
        <row r="521">
          <cell r="A521">
            <v>13442</v>
          </cell>
          <cell r="B521" t="str">
            <v>2.8.3</v>
          </cell>
        </row>
        <row r="522">
          <cell r="A522">
            <v>3105</v>
          </cell>
          <cell r="B522" t="str">
            <v>2.8.3</v>
          </cell>
        </row>
        <row r="523">
          <cell r="A523">
            <v>2500</v>
          </cell>
          <cell r="B523" t="str">
            <v>2.8.3</v>
          </cell>
        </row>
        <row r="524">
          <cell r="A524">
            <v>5078.8500000000004</v>
          </cell>
          <cell r="B524" t="str">
            <v>2.8.3</v>
          </cell>
        </row>
        <row r="525">
          <cell r="A525">
            <v>2100</v>
          </cell>
          <cell r="B525" t="str">
            <v>2.8.3</v>
          </cell>
        </row>
        <row r="526">
          <cell r="A526">
            <v>3223.71</v>
          </cell>
          <cell r="B526" t="str">
            <v>2.8.3</v>
          </cell>
        </row>
        <row r="527">
          <cell r="A527">
            <v>13573.08</v>
          </cell>
          <cell r="B527" t="str">
            <v>2.8.3</v>
          </cell>
        </row>
        <row r="528">
          <cell r="A528">
            <v>12998</v>
          </cell>
          <cell r="B528" t="str">
            <v>2.8.3</v>
          </cell>
        </row>
        <row r="529">
          <cell r="A529">
            <v>13593.6</v>
          </cell>
          <cell r="B529" t="str">
            <v>2.8.3</v>
          </cell>
        </row>
        <row r="530">
          <cell r="A530">
            <v>-12.26</v>
          </cell>
          <cell r="B530" t="str">
            <v>4.2</v>
          </cell>
        </row>
        <row r="531">
          <cell r="A531">
            <v>-89.55</v>
          </cell>
          <cell r="B531" t="str">
            <v>4.2</v>
          </cell>
        </row>
        <row r="532">
          <cell r="A532">
            <v>-399.53</v>
          </cell>
          <cell r="B532" t="str">
            <v>4.2</v>
          </cell>
        </row>
        <row r="533">
          <cell r="A533">
            <v>-642.6</v>
          </cell>
          <cell r="B533" t="str">
            <v>4.2</v>
          </cell>
        </row>
        <row r="534">
          <cell r="A534">
            <v>-914.65</v>
          </cell>
          <cell r="B534" t="str">
            <v>4.2</v>
          </cell>
        </row>
        <row r="535">
          <cell r="A535">
            <v>-1019.62</v>
          </cell>
          <cell r="B535" t="str">
            <v>4.2</v>
          </cell>
        </row>
        <row r="536">
          <cell r="A536">
            <v>1004.53</v>
          </cell>
          <cell r="B536" t="str">
            <v>4.1</v>
          </cell>
        </row>
        <row r="537">
          <cell r="A537">
            <v>3315.31</v>
          </cell>
          <cell r="B537" t="str">
            <v>4.1</v>
          </cell>
        </row>
        <row r="538">
          <cell r="A538">
            <v>1182.95</v>
          </cell>
          <cell r="B538" t="str">
            <v>4.1</v>
          </cell>
        </row>
        <row r="539">
          <cell r="A539">
            <v>286.02</v>
          </cell>
          <cell r="B539" t="str">
            <v>4.1</v>
          </cell>
        </row>
        <row r="540">
          <cell r="A540">
            <v>4910.12</v>
          </cell>
          <cell r="B540" t="str">
            <v>4.1</v>
          </cell>
        </row>
        <row r="541">
          <cell r="A541">
            <v>-1289.43</v>
          </cell>
          <cell r="B541" t="str">
            <v>4.2</v>
          </cell>
        </row>
        <row r="542">
          <cell r="A542">
            <v>-1481.76</v>
          </cell>
          <cell r="B542" t="str">
            <v>4.2</v>
          </cell>
        </row>
        <row r="543">
          <cell r="A543">
            <v>-1879.78</v>
          </cell>
          <cell r="B543" t="str">
            <v>4.2</v>
          </cell>
        </row>
        <row r="544">
          <cell r="A544">
            <v>-2560.2199999999998</v>
          </cell>
          <cell r="B544" t="str">
            <v>4.2</v>
          </cell>
        </row>
        <row r="545">
          <cell r="A545">
            <v>-3071.49</v>
          </cell>
          <cell r="B545" t="str">
            <v>4.2</v>
          </cell>
        </row>
        <row r="546">
          <cell r="A546">
            <v>137576.03</v>
          </cell>
          <cell r="B546" t="str">
            <v>2.15.1</v>
          </cell>
        </row>
        <row r="547">
          <cell r="A547">
            <v>8567.32</v>
          </cell>
          <cell r="B547" t="str">
            <v>2.15.1</v>
          </cell>
        </row>
        <row r="548">
          <cell r="A548">
            <v>3565.78</v>
          </cell>
          <cell r="B548" t="str">
            <v>2.15.1</v>
          </cell>
        </row>
        <row r="549">
          <cell r="A549">
            <v>780.48</v>
          </cell>
          <cell r="B549" t="str">
            <v>2.15.1</v>
          </cell>
        </row>
        <row r="550">
          <cell r="A550">
            <v>522.39</v>
          </cell>
          <cell r="B550" t="str">
            <v>2.15.1</v>
          </cell>
        </row>
        <row r="551">
          <cell r="A551">
            <v>2104.46</v>
          </cell>
          <cell r="B551" t="str">
            <v>2.15.1</v>
          </cell>
        </row>
        <row r="552">
          <cell r="A552">
            <v>17185.29</v>
          </cell>
          <cell r="B552" t="str">
            <v>2.15.1</v>
          </cell>
        </row>
        <row r="553">
          <cell r="A553">
            <v>4490.16</v>
          </cell>
          <cell r="B553" t="str">
            <v>2.15.1</v>
          </cell>
        </row>
        <row r="554">
          <cell r="A554">
            <v>7059.59</v>
          </cell>
          <cell r="B554" t="str">
            <v>2.15.1</v>
          </cell>
        </row>
        <row r="555">
          <cell r="A555">
            <v>2311.1999999999998</v>
          </cell>
          <cell r="B555" t="str">
            <v>2.15.1</v>
          </cell>
        </row>
        <row r="556">
          <cell r="A556">
            <v>1082.8399999999999</v>
          </cell>
          <cell r="B556" t="str">
            <v>2.15.1</v>
          </cell>
        </row>
        <row r="557">
          <cell r="A557">
            <v>1453.62</v>
          </cell>
          <cell r="B557" t="str">
            <v>2.15.1</v>
          </cell>
        </row>
        <row r="558">
          <cell r="A558">
            <v>11372.35</v>
          </cell>
          <cell r="B558" t="str">
            <v>2.15.1</v>
          </cell>
        </row>
        <row r="559">
          <cell r="A559">
            <v>39208.67</v>
          </cell>
          <cell r="B559" t="str">
            <v>2.15.1</v>
          </cell>
        </row>
        <row r="560">
          <cell r="A560">
            <v>136884.48000000001</v>
          </cell>
          <cell r="B560" t="str">
            <v>2.15.1</v>
          </cell>
        </row>
        <row r="561">
          <cell r="A561">
            <v>4260.42</v>
          </cell>
          <cell r="B561" t="str">
            <v>2.15.1</v>
          </cell>
        </row>
        <row r="562">
          <cell r="A562">
            <v>426.96</v>
          </cell>
          <cell r="B562" t="str">
            <v>2.15.1</v>
          </cell>
        </row>
        <row r="563">
          <cell r="A563">
            <v>1110.9000000000001</v>
          </cell>
          <cell r="B563" t="str">
            <v>2.15.1</v>
          </cell>
        </row>
        <row r="564">
          <cell r="A564">
            <v>23297.4</v>
          </cell>
          <cell r="B564" t="str">
            <v>2.15.1</v>
          </cell>
        </row>
        <row r="565">
          <cell r="A565">
            <v>15076.35</v>
          </cell>
          <cell r="B565" t="str">
            <v>2.15.1</v>
          </cell>
        </row>
        <row r="566">
          <cell r="A566">
            <v>29771.06</v>
          </cell>
          <cell r="B566" t="str">
            <v>2.15.1</v>
          </cell>
        </row>
        <row r="567">
          <cell r="A567">
            <v>157.97</v>
          </cell>
          <cell r="B567" t="str">
            <v>2.15.1</v>
          </cell>
        </row>
        <row r="568">
          <cell r="A568">
            <v>6703.8</v>
          </cell>
          <cell r="B568" t="str">
            <v>2.15.1</v>
          </cell>
        </row>
        <row r="569">
          <cell r="A569">
            <v>2903.58</v>
          </cell>
          <cell r="B569" t="str">
            <v>2.15.1</v>
          </cell>
        </row>
        <row r="570">
          <cell r="A570">
            <v>771.67</v>
          </cell>
          <cell r="B570" t="str">
            <v>2.15.1</v>
          </cell>
        </row>
        <row r="571">
          <cell r="A571">
            <v>14981.12</v>
          </cell>
          <cell r="B571" t="str">
            <v>2.15.1</v>
          </cell>
        </row>
        <row r="572">
          <cell r="A572">
            <v>9068.68</v>
          </cell>
          <cell r="B572" t="str">
            <v>2.15.1</v>
          </cell>
        </row>
        <row r="573">
          <cell r="A573">
            <v>12747.35</v>
          </cell>
          <cell r="B573" t="str">
            <v>2.15.1</v>
          </cell>
        </row>
        <row r="574">
          <cell r="A574">
            <v>338.51</v>
          </cell>
          <cell r="B574" t="str">
            <v>2.15.1</v>
          </cell>
        </row>
        <row r="575">
          <cell r="A575">
            <v>10260.780000000001</v>
          </cell>
          <cell r="B575" t="str">
            <v>2.15.1</v>
          </cell>
        </row>
        <row r="576">
          <cell r="A576">
            <v>1716.74</v>
          </cell>
          <cell r="B576" t="str">
            <v>4.1</v>
          </cell>
        </row>
        <row r="577">
          <cell r="A577">
            <v>917.34</v>
          </cell>
          <cell r="B577" t="str">
            <v>4.1</v>
          </cell>
        </row>
        <row r="578">
          <cell r="A578">
            <v>1025.07</v>
          </cell>
          <cell r="B578" t="str">
            <v>4.1</v>
          </cell>
        </row>
        <row r="579">
          <cell r="A579">
            <v>547.75</v>
          </cell>
          <cell r="B579" t="str">
            <v>4.1</v>
          </cell>
        </row>
        <row r="580">
          <cell r="A580">
            <v>127.12</v>
          </cell>
          <cell r="B580" t="str">
            <v>4.1</v>
          </cell>
        </row>
        <row r="581">
          <cell r="A581">
            <v>67.930000000000007</v>
          </cell>
          <cell r="B581" t="str">
            <v>4.1</v>
          </cell>
        </row>
        <row r="582">
          <cell r="A582">
            <v>8465.74</v>
          </cell>
          <cell r="B582" t="str">
            <v>4.1</v>
          </cell>
        </row>
        <row r="583">
          <cell r="A583">
            <v>3402.28</v>
          </cell>
          <cell r="B583" t="str">
            <v>4.1</v>
          </cell>
        </row>
        <row r="584">
          <cell r="A584">
            <v>1708.12</v>
          </cell>
          <cell r="B584" t="str">
            <v>4.1</v>
          </cell>
        </row>
        <row r="585">
          <cell r="A585">
            <v>759.13</v>
          </cell>
          <cell r="B585" t="str">
            <v>4.1</v>
          </cell>
        </row>
        <row r="586">
          <cell r="A586">
            <v>8183.59</v>
          </cell>
          <cell r="B586" t="str">
            <v>4.1</v>
          </cell>
        </row>
        <row r="587">
          <cell r="A587">
            <v>5054.9399999999996</v>
          </cell>
          <cell r="B587" t="str">
            <v>4.1</v>
          </cell>
        </row>
        <row r="588">
          <cell r="A588">
            <v>1187.07</v>
          </cell>
          <cell r="B588" t="str">
            <v>4.1</v>
          </cell>
        </row>
        <row r="589">
          <cell r="A589">
            <v>759.13</v>
          </cell>
          <cell r="B589" t="str">
            <v>4.1</v>
          </cell>
        </row>
        <row r="590">
          <cell r="A590">
            <v>3993.81</v>
          </cell>
          <cell r="B590" t="str">
            <v>4.1</v>
          </cell>
        </row>
        <row r="591">
          <cell r="A591">
            <v>2134.1</v>
          </cell>
          <cell r="B591" t="str">
            <v>4.1</v>
          </cell>
        </row>
        <row r="592">
          <cell r="A592">
            <v>2050.14</v>
          </cell>
          <cell r="B592" t="str">
            <v>4.1</v>
          </cell>
        </row>
        <row r="593">
          <cell r="A593">
            <v>1095.49</v>
          </cell>
          <cell r="B593" t="str">
            <v>4.1</v>
          </cell>
        </row>
        <row r="594">
          <cell r="A594">
            <v>260.74</v>
          </cell>
          <cell r="B594" t="str">
            <v>4.1</v>
          </cell>
        </row>
        <row r="595">
          <cell r="A595">
            <v>139.33000000000001</v>
          </cell>
          <cell r="B595" t="str">
            <v>4.1</v>
          </cell>
        </row>
        <row r="596">
          <cell r="A596">
            <v>7012.51</v>
          </cell>
          <cell r="B596" t="str">
            <v>4.1</v>
          </cell>
        </row>
        <row r="597">
          <cell r="A597">
            <v>3747.14</v>
          </cell>
          <cell r="B597" t="str">
            <v>4.1</v>
          </cell>
        </row>
        <row r="598">
          <cell r="A598">
            <v>1379.86</v>
          </cell>
          <cell r="B598" t="str">
            <v>4.1</v>
          </cell>
        </row>
        <row r="599">
          <cell r="A599">
            <v>737.33</v>
          </cell>
          <cell r="B599" t="str">
            <v>4.1</v>
          </cell>
        </row>
        <row r="600">
          <cell r="A600">
            <v>293.57</v>
          </cell>
          <cell r="B600" t="str">
            <v>4.1</v>
          </cell>
        </row>
        <row r="601">
          <cell r="A601">
            <v>156.87</v>
          </cell>
          <cell r="B601" t="str">
            <v>4.1</v>
          </cell>
        </row>
        <row r="602">
          <cell r="A602">
            <v>201.14</v>
          </cell>
          <cell r="B602" t="str">
            <v>4.1</v>
          </cell>
        </row>
        <row r="603">
          <cell r="A603">
            <v>107.48</v>
          </cell>
          <cell r="B603" t="str">
            <v>4.1</v>
          </cell>
        </row>
        <row r="604">
          <cell r="A604">
            <v>119.47</v>
          </cell>
          <cell r="B604" t="str">
            <v>4.1</v>
          </cell>
        </row>
        <row r="605">
          <cell r="A605">
            <v>28380</v>
          </cell>
          <cell r="B605" t="str">
            <v>2.12.1</v>
          </cell>
        </row>
      </sheetData>
      <sheetData sheetId="8">
        <row r="1">
          <cell r="A1">
            <v>8281396.6099999985</v>
          </cell>
        </row>
        <row r="2">
          <cell r="A2" t="str">
            <v>Valor/moeda objeto</v>
          </cell>
          <cell r="B2" t="str">
            <v>Item</v>
          </cell>
        </row>
        <row r="3">
          <cell r="A3">
            <v>6455.81</v>
          </cell>
          <cell r="B3" t="str">
            <v>2.12.1</v>
          </cell>
        </row>
        <row r="4">
          <cell r="A4">
            <v>7890.44</v>
          </cell>
          <cell r="B4" t="str">
            <v>2.12.1</v>
          </cell>
        </row>
        <row r="5">
          <cell r="A5">
            <v>2000</v>
          </cell>
          <cell r="B5" t="str">
            <v>2.13.2</v>
          </cell>
        </row>
        <row r="6">
          <cell r="A6">
            <v>27573.49</v>
          </cell>
          <cell r="B6" t="str">
            <v>2.13.2</v>
          </cell>
        </row>
        <row r="7">
          <cell r="A7">
            <v>28214.51</v>
          </cell>
          <cell r="B7" t="str">
            <v>3.1</v>
          </cell>
        </row>
        <row r="8">
          <cell r="A8">
            <v>322.5</v>
          </cell>
          <cell r="B8" t="str">
            <v>4.3</v>
          </cell>
        </row>
        <row r="9">
          <cell r="A9">
            <v>322.5</v>
          </cell>
          <cell r="B9" t="str">
            <v>4.3</v>
          </cell>
        </row>
        <row r="10">
          <cell r="A10">
            <v>645</v>
          </cell>
          <cell r="B10" t="str">
            <v>4.3</v>
          </cell>
        </row>
        <row r="11">
          <cell r="A11">
            <v>322.5</v>
          </cell>
          <cell r="B11" t="str">
            <v>4.3</v>
          </cell>
        </row>
        <row r="12">
          <cell r="A12">
            <v>322.5</v>
          </cell>
          <cell r="B12" t="str">
            <v>4.3</v>
          </cell>
        </row>
        <row r="13">
          <cell r="A13">
            <v>1290</v>
          </cell>
          <cell r="B13" t="str">
            <v>4.3</v>
          </cell>
        </row>
        <row r="14">
          <cell r="A14">
            <v>1290</v>
          </cell>
          <cell r="B14" t="str">
            <v>4.3</v>
          </cell>
        </row>
        <row r="15">
          <cell r="A15">
            <v>1290</v>
          </cell>
          <cell r="B15" t="str">
            <v>4.3</v>
          </cell>
        </row>
        <row r="16">
          <cell r="A16">
            <v>1290</v>
          </cell>
          <cell r="B16" t="str">
            <v>4.3</v>
          </cell>
        </row>
        <row r="17">
          <cell r="A17">
            <v>1290</v>
          </cell>
          <cell r="B17" t="str">
            <v>4.3</v>
          </cell>
        </row>
        <row r="18">
          <cell r="A18">
            <v>3225</v>
          </cell>
          <cell r="B18" t="str">
            <v>4.3</v>
          </cell>
        </row>
        <row r="19">
          <cell r="A19">
            <v>3225</v>
          </cell>
          <cell r="B19" t="str">
            <v>4.3</v>
          </cell>
        </row>
        <row r="20">
          <cell r="A20">
            <v>3225</v>
          </cell>
          <cell r="B20" t="str">
            <v>4.3</v>
          </cell>
        </row>
        <row r="21">
          <cell r="A21">
            <v>3225</v>
          </cell>
          <cell r="B21" t="str">
            <v>4.3</v>
          </cell>
        </row>
        <row r="22">
          <cell r="A22">
            <v>4515</v>
          </cell>
          <cell r="B22" t="str">
            <v>4.3</v>
          </cell>
        </row>
        <row r="23">
          <cell r="A23">
            <v>167000</v>
          </cell>
          <cell r="B23" t="str">
            <v>2.8.1</v>
          </cell>
        </row>
        <row r="24">
          <cell r="A24">
            <v>4015.8</v>
          </cell>
          <cell r="B24" t="str">
            <v>2.8.1</v>
          </cell>
        </row>
        <row r="25">
          <cell r="A25">
            <v>1335.85</v>
          </cell>
          <cell r="B25" t="str">
            <v>2.8.1</v>
          </cell>
        </row>
        <row r="26">
          <cell r="A26">
            <v>59397.919999999998</v>
          </cell>
          <cell r="B26" t="str">
            <v>2.8.1</v>
          </cell>
        </row>
        <row r="27">
          <cell r="A27">
            <v>4250.21</v>
          </cell>
          <cell r="B27" t="str">
            <v>2.8.1</v>
          </cell>
        </row>
        <row r="28">
          <cell r="A28">
            <v>19264.36</v>
          </cell>
          <cell r="B28" t="str">
            <v>2.8.1</v>
          </cell>
        </row>
        <row r="29">
          <cell r="A29">
            <v>66160.02</v>
          </cell>
          <cell r="B29" t="str">
            <v>2.8.1</v>
          </cell>
        </row>
        <row r="30">
          <cell r="A30">
            <v>8359.41</v>
          </cell>
          <cell r="B30" t="str">
            <v>2.8.1</v>
          </cell>
        </row>
        <row r="31">
          <cell r="A31">
            <v>6142.7</v>
          </cell>
          <cell r="B31" t="str">
            <v>2.8.1</v>
          </cell>
        </row>
        <row r="32">
          <cell r="A32">
            <v>18419.64</v>
          </cell>
          <cell r="B32" t="str">
            <v>2.8.1</v>
          </cell>
        </row>
        <row r="33">
          <cell r="A33">
            <v>645</v>
          </cell>
          <cell r="B33" t="str">
            <v>4.3</v>
          </cell>
        </row>
        <row r="34">
          <cell r="A34">
            <v>645</v>
          </cell>
          <cell r="B34" t="str">
            <v>4.3</v>
          </cell>
        </row>
        <row r="35">
          <cell r="A35">
            <v>14000</v>
          </cell>
          <cell r="B35" t="str">
            <v>4.3</v>
          </cell>
        </row>
        <row r="36">
          <cell r="A36">
            <v>14000</v>
          </cell>
          <cell r="B36" t="str">
            <v>4.3</v>
          </cell>
        </row>
        <row r="37">
          <cell r="A37">
            <v>14000</v>
          </cell>
          <cell r="B37" t="str">
            <v>4.3</v>
          </cell>
        </row>
        <row r="38">
          <cell r="A38">
            <v>14000</v>
          </cell>
          <cell r="B38" t="str">
            <v>4.3</v>
          </cell>
        </row>
        <row r="39">
          <cell r="A39">
            <v>36400</v>
          </cell>
          <cell r="B39" t="str">
            <v>4.3</v>
          </cell>
        </row>
        <row r="40">
          <cell r="A40">
            <v>11323.44</v>
          </cell>
          <cell r="B40" t="str">
            <v>4.3</v>
          </cell>
        </row>
        <row r="41">
          <cell r="A41">
            <v>415</v>
          </cell>
          <cell r="B41" t="str">
            <v>4.3</v>
          </cell>
        </row>
        <row r="42">
          <cell r="A42">
            <v>415</v>
          </cell>
          <cell r="B42" t="str">
            <v>4.3</v>
          </cell>
        </row>
        <row r="43">
          <cell r="A43">
            <v>415</v>
          </cell>
          <cell r="B43" t="str">
            <v>4.3</v>
          </cell>
        </row>
        <row r="44">
          <cell r="A44">
            <v>415</v>
          </cell>
          <cell r="B44" t="str">
            <v>4.3</v>
          </cell>
        </row>
        <row r="45">
          <cell r="A45">
            <v>415</v>
          </cell>
          <cell r="B45" t="str">
            <v>4.3</v>
          </cell>
        </row>
        <row r="46">
          <cell r="A46">
            <v>1660</v>
          </cell>
          <cell r="B46" t="str">
            <v>4.3</v>
          </cell>
        </row>
        <row r="47">
          <cell r="A47">
            <v>1660</v>
          </cell>
          <cell r="B47" t="str">
            <v>4.3</v>
          </cell>
        </row>
        <row r="48">
          <cell r="A48">
            <v>1660</v>
          </cell>
          <cell r="B48" t="str">
            <v>4.3</v>
          </cell>
        </row>
        <row r="49">
          <cell r="A49">
            <v>1660</v>
          </cell>
          <cell r="B49" t="str">
            <v>4.3</v>
          </cell>
        </row>
        <row r="50">
          <cell r="A50">
            <v>1660</v>
          </cell>
          <cell r="B50" t="str">
            <v>4.3</v>
          </cell>
        </row>
        <row r="51">
          <cell r="A51">
            <v>322</v>
          </cell>
          <cell r="B51" t="str">
            <v>4.3</v>
          </cell>
        </row>
        <row r="52">
          <cell r="A52">
            <v>322</v>
          </cell>
          <cell r="B52" t="str">
            <v>4.3</v>
          </cell>
        </row>
        <row r="53">
          <cell r="A53">
            <v>161</v>
          </cell>
          <cell r="B53" t="str">
            <v>4.3</v>
          </cell>
        </row>
        <row r="54">
          <cell r="A54">
            <v>64.400000000000006</v>
          </cell>
          <cell r="B54" t="str">
            <v>4.3</v>
          </cell>
        </row>
        <row r="55">
          <cell r="A55">
            <v>96.6</v>
          </cell>
          <cell r="B55" t="str">
            <v>4.3</v>
          </cell>
        </row>
        <row r="56">
          <cell r="A56">
            <v>207.5</v>
          </cell>
          <cell r="B56" t="str">
            <v>4.3</v>
          </cell>
        </row>
        <row r="57">
          <cell r="A57">
            <v>207.5</v>
          </cell>
          <cell r="B57" t="str">
            <v>4.3</v>
          </cell>
        </row>
        <row r="58">
          <cell r="A58">
            <v>207.5</v>
          </cell>
          <cell r="B58" t="str">
            <v>4.3</v>
          </cell>
        </row>
        <row r="59">
          <cell r="A59">
            <v>83</v>
          </cell>
          <cell r="B59" t="str">
            <v>4.3</v>
          </cell>
        </row>
        <row r="60">
          <cell r="A60">
            <v>124.5</v>
          </cell>
          <cell r="B60" t="str">
            <v>4.3</v>
          </cell>
        </row>
        <row r="61">
          <cell r="A61">
            <v>195000</v>
          </cell>
          <cell r="B61" t="str">
            <v>1.1.1</v>
          </cell>
        </row>
        <row r="62">
          <cell r="A62">
            <v>-46825.77</v>
          </cell>
          <cell r="B62" t="str">
            <v>1.1.1</v>
          </cell>
        </row>
        <row r="63">
          <cell r="A63">
            <v>46825.77</v>
          </cell>
          <cell r="B63" t="str">
            <v>1.1.1</v>
          </cell>
        </row>
        <row r="64">
          <cell r="A64">
            <v>-12489.74</v>
          </cell>
          <cell r="B64" t="str">
            <v>1.1.1</v>
          </cell>
        </row>
        <row r="65">
          <cell r="A65">
            <v>12489.74</v>
          </cell>
          <cell r="B65" t="str">
            <v>1.1.1</v>
          </cell>
        </row>
        <row r="66">
          <cell r="A66">
            <v>8015.41</v>
          </cell>
          <cell r="B66" t="str">
            <v>3.1</v>
          </cell>
        </row>
        <row r="67">
          <cell r="A67">
            <v>10561.3</v>
          </cell>
          <cell r="B67" t="str">
            <v>3.1</v>
          </cell>
        </row>
        <row r="68">
          <cell r="A68">
            <v>8326.7999999999993</v>
          </cell>
          <cell r="B68" t="str">
            <v>3.1</v>
          </cell>
        </row>
        <row r="69">
          <cell r="A69">
            <v>9580.2999999999993</v>
          </cell>
          <cell r="B69" t="str">
            <v>3.1</v>
          </cell>
        </row>
        <row r="70">
          <cell r="A70">
            <v>8174.2</v>
          </cell>
          <cell r="B70" t="str">
            <v>3.1</v>
          </cell>
        </row>
        <row r="71">
          <cell r="A71">
            <v>10779.3</v>
          </cell>
          <cell r="B71" t="str">
            <v>3.1</v>
          </cell>
        </row>
        <row r="72">
          <cell r="A72">
            <v>10103.5</v>
          </cell>
          <cell r="B72" t="str">
            <v>3.1</v>
          </cell>
        </row>
        <row r="73">
          <cell r="A73">
            <v>40.880000000000003</v>
          </cell>
          <cell r="B73" t="str">
            <v>4.1</v>
          </cell>
        </row>
        <row r="74">
          <cell r="A74">
            <v>225</v>
          </cell>
          <cell r="B74" t="str">
            <v>2.3.2</v>
          </cell>
        </row>
        <row r="75">
          <cell r="A75">
            <v>225</v>
          </cell>
          <cell r="B75" t="str">
            <v>2.3.2</v>
          </cell>
        </row>
        <row r="76">
          <cell r="A76">
            <v>225</v>
          </cell>
          <cell r="B76" t="str">
            <v>2.3.2</v>
          </cell>
        </row>
        <row r="77">
          <cell r="A77">
            <v>225</v>
          </cell>
          <cell r="B77" t="str">
            <v>2.3.2</v>
          </cell>
        </row>
        <row r="78">
          <cell r="A78">
            <v>225</v>
          </cell>
          <cell r="B78" t="str">
            <v>2.3.2</v>
          </cell>
        </row>
        <row r="79">
          <cell r="A79">
            <v>225</v>
          </cell>
          <cell r="B79" t="str">
            <v>2.3.2</v>
          </cell>
        </row>
        <row r="80">
          <cell r="A80">
            <v>225</v>
          </cell>
          <cell r="B80" t="str">
            <v>2.3.2</v>
          </cell>
        </row>
        <row r="81">
          <cell r="A81">
            <v>225</v>
          </cell>
          <cell r="B81" t="str">
            <v>2.3.2</v>
          </cell>
        </row>
        <row r="82">
          <cell r="A82">
            <v>225</v>
          </cell>
          <cell r="B82" t="str">
            <v>2.3.2</v>
          </cell>
        </row>
        <row r="83">
          <cell r="A83">
            <v>360</v>
          </cell>
          <cell r="B83" t="str">
            <v>2.3.2</v>
          </cell>
        </row>
        <row r="84">
          <cell r="A84">
            <v>360</v>
          </cell>
          <cell r="B84" t="str">
            <v>2.3.2</v>
          </cell>
        </row>
        <row r="85">
          <cell r="A85">
            <v>360</v>
          </cell>
          <cell r="B85" t="str">
            <v>2.3.2</v>
          </cell>
        </row>
        <row r="86">
          <cell r="A86">
            <v>1176</v>
          </cell>
          <cell r="B86" t="str">
            <v>3.1</v>
          </cell>
        </row>
        <row r="87">
          <cell r="A87">
            <v>17.57</v>
          </cell>
          <cell r="B87" t="str">
            <v>4.1</v>
          </cell>
        </row>
        <row r="88">
          <cell r="A88">
            <v>35.200000000000003</v>
          </cell>
          <cell r="B88" t="str">
            <v>4.1</v>
          </cell>
        </row>
        <row r="89">
          <cell r="A89">
            <v>184.84</v>
          </cell>
          <cell r="B89" t="str">
            <v>2.12.1</v>
          </cell>
        </row>
        <row r="90">
          <cell r="A90">
            <v>539.19000000000005</v>
          </cell>
          <cell r="B90" t="str">
            <v>2.12.1</v>
          </cell>
        </row>
        <row r="91">
          <cell r="A91">
            <v>52.56</v>
          </cell>
          <cell r="B91" t="str">
            <v>2.12.1</v>
          </cell>
        </row>
        <row r="92">
          <cell r="A92">
            <v>89.69</v>
          </cell>
          <cell r="B92" t="str">
            <v>2.12.1</v>
          </cell>
        </row>
        <row r="93">
          <cell r="A93">
            <v>74.709999999999994</v>
          </cell>
          <cell r="B93" t="str">
            <v>2.12.1</v>
          </cell>
        </row>
        <row r="94">
          <cell r="A94">
            <v>2309.6</v>
          </cell>
          <cell r="B94" t="str">
            <v>4.2</v>
          </cell>
        </row>
        <row r="95">
          <cell r="A95">
            <v>4053.91</v>
          </cell>
          <cell r="B95" t="str">
            <v>4.3</v>
          </cell>
        </row>
        <row r="96">
          <cell r="A96">
            <v>36905.81</v>
          </cell>
          <cell r="B96" t="str">
            <v>2.23.1</v>
          </cell>
        </row>
        <row r="97">
          <cell r="A97">
            <v>-5175</v>
          </cell>
          <cell r="B97" t="str">
            <v>1.1.1</v>
          </cell>
        </row>
        <row r="98">
          <cell r="A98">
            <v>-6325</v>
          </cell>
          <cell r="B98" t="str">
            <v>1.1.1</v>
          </cell>
        </row>
        <row r="99">
          <cell r="A99">
            <v>5175</v>
          </cell>
          <cell r="B99" t="str">
            <v>2.12.1</v>
          </cell>
        </row>
        <row r="100">
          <cell r="A100">
            <v>6325</v>
          </cell>
          <cell r="B100" t="str">
            <v>2.12.1</v>
          </cell>
        </row>
        <row r="101">
          <cell r="A101">
            <v>-97.82</v>
          </cell>
          <cell r="B101" t="str">
            <v>1.1.1</v>
          </cell>
        </row>
        <row r="102">
          <cell r="A102">
            <v>-189.71</v>
          </cell>
          <cell r="B102" t="str">
            <v>1.1.1</v>
          </cell>
        </row>
        <row r="103">
          <cell r="A103">
            <v>-1677.75</v>
          </cell>
          <cell r="B103" t="str">
            <v>1.1.1</v>
          </cell>
        </row>
        <row r="104">
          <cell r="A104">
            <v>-2144.21</v>
          </cell>
          <cell r="B104" t="str">
            <v>1.1.1</v>
          </cell>
        </row>
        <row r="105">
          <cell r="A105">
            <v>-119.55</v>
          </cell>
          <cell r="B105" t="str">
            <v>1.1.1</v>
          </cell>
        </row>
        <row r="106">
          <cell r="A106">
            <v>-231.86</v>
          </cell>
          <cell r="B106" t="str">
            <v>1.1.1</v>
          </cell>
        </row>
        <row r="107">
          <cell r="A107">
            <v>-2050.59</v>
          </cell>
          <cell r="B107" t="str">
            <v>1.1.1</v>
          </cell>
        </row>
        <row r="108">
          <cell r="A108">
            <v>-2620.69</v>
          </cell>
          <cell r="B108" t="str">
            <v>1.1.1</v>
          </cell>
        </row>
        <row r="109">
          <cell r="A109">
            <v>97.82</v>
          </cell>
          <cell r="B109" t="str">
            <v>4.3</v>
          </cell>
        </row>
        <row r="110">
          <cell r="A110">
            <v>189.71</v>
          </cell>
          <cell r="B110" t="str">
            <v>4.3</v>
          </cell>
        </row>
        <row r="111">
          <cell r="A111">
            <v>1677.75</v>
          </cell>
          <cell r="B111" t="str">
            <v>4.3</v>
          </cell>
        </row>
        <row r="112">
          <cell r="A112">
            <v>2144.21</v>
          </cell>
          <cell r="B112" t="str">
            <v>4.3</v>
          </cell>
        </row>
        <row r="113">
          <cell r="A113">
            <v>119.55</v>
          </cell>
          <cell r="B113" t="str">
            <v>4.3</v>
          </cell>
        </row>
        <row r="114">
          <cell r="A114">
            <v>231.86</v>
          </cell>
          <cell r="B114" t="str">
            <v>4.3</v>
          </cell>
        </row>
        <row r="115">
          <cell r="A115">
            <v>2050.59</v>
          </cell>
          <cell r="B115" t="str">
            <v>4.3</v>
          </cell>
        </row>
        <row r="116">
          <cell r="A116">
            <v>2620.69</v>
          </cell>
          <cell r="B116" t="str">
            <v>4.3</v>
          </cell>
        </row>
        <row r="117">
          <cell r="A117">
            <v>-118.03</v>
          </cell>
          <cell r="B117" t="str">
            <v>1.1.1</v>
          </cell>
        </row>
        <row r="118">
          <cell r="A118">
            <v>-228.92</v>
          </cell>
          <cell r="B118" t="str">
            <v>1.1.1</v>
          </cell>
        </row>
        <row r="119">
          <cell r="A119">
            <v>-4611.83</v>
          </cell>
          <cell r="B119" t="str">
            <v>1.1.1</v>
          </cell>
        </row>
        <row r="120">
          <cell r="A120">
            <v>-144.26</v>
          </cell>
          <cell r="B120" t="str">
            <v>1.1.1</v>
          </cell>
        </row>
        <row r="121">
          <cell r="A121">
            <v>-279.77999999999997</v>
          </cell>
          <cell r="B121" t="str">
            <v>1.1.1</v>
          </cell>
        </row>
        <row r="122">
          <cell r="A122">
            <v>-5636.67</v>
          </cell>
          <cell r="B122" t="str">
            <v>1.1.1</v>
          </cell>
        </row>
        <row r="123">
          <cell r="A123">
            <v>118.03</v>
          </cell>
          <cell r="B123" t="str">
            <v>4.3</v>
          </cell>
        </row>
        <row r="124">
          <cell r="A124">
            <v>228.92</v>
          </cell>
          <cell r="B124" t="str">
            <v>4.3</v>
          </cell>
        </row>
        <row r="125">
          <cell r="A125">
            <v>4611.83</v>
          </cell>
          <cell r="B125" t="str">
            <v>4.3</v>
          </cell>
        </row>
        <row r="126">
          <cell r="A126">
            <v>144.26</v>
          </cell>
          <cell r="B126" t="str">
            <v>4.3</v>
          </cell>
        </row>
        <row r="127">
          <cell r="A127">
            <v>279.77999999999997</v>
          </cell>
          <cell r="B127" t="str">
            <v>4.3</v>
          </cell>
        </row>
        <row r="128">
          <cell r="A128">
            <v>5636.67</v>
          </cell>
          <cell r="B128" t="str">
            <v>4.3</v>
          </cell>
        </row>
        <row r="129">
          <cell r="A129">
            <v>-77726.64</v>
          </cell>
          <cell r="B129" t="str">
            <v>1.1.1</v>
          </cell>
        </row>
        <row r="130">
          <cell r="A130">
            <v>-9210.67</v>
          </cell>
          <cell r="B130" t="str">
            <v>1.1.1</v>
          </cell>
        </row>
        <row r="131">
          <cell r="A131">
            <v>-947.58</v>
          </cell>
          <cell r="B131" t="str">
            <v>1.1.1</v>
          </cell>
        </row>
        <row r="132">
          <cell r="A132">
            <v>-26367.07</v>
          </cell>
          <cell r="B132" t="str">
            <v>1.1.1</v>
          </cell>
        </row>
        <row r="133">
          <cell r="A133">
            <v>-13195.44</v>
          </cell>
          <cell r="B133" t="str">
            <v>1.1.1</v>
          </cell>
        </row>
        <row r="134">
          <cell r="A134">
            <v>-3868.07</v>
          </cell>
          <cell r="B134" t="str">
            <v>1.1.1</v>
          </cell>
        </row>
        <row r="135">
          <cell r="A135">
            <v>-5153.97</v>
          </cell>
          <cell r="B135" t="str">
            <v>1.1.1</v>
          </cell>
        </row>
        <row r="136">
          <cell r="A136">
            <v>-36725.75</v>
          </cell>
          <cell r="B136" t="str">
            <v>1.1.1</v>
          </cell>
        </row>
        <row r="137">
          <cell r="A137">
            <v>-4531.0600000000004</v>
          </cell>
          <cell r="B137" t="str">
            <v>1.1.1</v>
          </cell>
        </row>
        <row r="138">
          <cell r="A138">
            <v>-173.34</v>
          </cell>
          <cell r="B138" t="str">
            <v>1.1.1</v>
          </cell>
        </row>
        <row r="139">
          <cell r="A139">
            <v>-159.62</v>
          </cell>
          <cell r="B139" t="str">
            <v>1.1.1</v>
          </cell>
        </row>
        <row r="140">
          <cell r="A140">
            <v>-2797.47</v>
          </cell>
          <cell r="B140" t="str">
            <v>1.1.1</v>
          </cell>
        </row>
        <row r="141">
          <cell r="A141">
            <v>-26990.14</v>
          </cell>
          <cell r="B141" t="str">
            <v>1.1.1</v>
          </cell>
        </row>
        <row r="142">
          <cell r="A142">
            <v>-17552.32</v>
          </cell>
          <cell r="B142" t="str">
            <v>1.1.1</v>
          </cell>
        </row>
        <row r="143">
          <cell r="A143">
            <v>-1392.47</v>
          </cell>
          <cell r="B143" t="str">
            <v>1.1.1</v>
          </cell>
        </row>
        <row r="144">
          <cell r="A144">
            <v>-4738.59</v>
          </cell>
          <cell r="B144" t="str">
            <v>1.1.1</v>
          </cell>
        </row>
        <row r="145">
          <cell r="A145">
            <v>-409.15</v>
          </cell>
          <cell r="B145" t="str">
            <v>1.1.1</v>
          </cell>
        </row>
        <row r="146">
          <cell r="A146">
            <v>-317.95</v>
          </cell>
          <cell r="B146" t="str">
            <v>1.1.1</v>
          </cell>
        </row>
        <row r="147">
          <cell r="A147">
            <v>-1559.64</v>
          </cell>
          <cell r="B147" t="str">
            <v>1.1.1</v>
          </cell>
        </row>
        <row r="148">
          <cell r="A148">
            <v>-716.69</v>
          </cell>
          <cell r="B148" t="str">
            <v>1.1.1</v>
          </cell>
        </row>
        <row r="149">
          <cell r="A149">
            <v>-49376.58</v>
          </cell>
          <cell r="B149" t="str">
            <v>1.1.1</v>
          </cell>
        </row>
        <row r="150">
          <cell r="A150">
            <v>-11257.48</v>
          </cell>
          <cell r="B150" t="str">
            <v>1.1.1</v>
          </cell>
        </row>
        <row r="151">
          <cell r="A151">
            <v>-1158.1500000000001</v>
          </cell>
          <cell r="B151" t="str">
            <v>1.1.1</v>
          </cell>
        </row>
        <row r="152">
          <cell r="A152">
            <v>-32226.42</v>
          </cell>
          <cell r="B152" t="str">
            <v>1.1.1</v>
          </cell>
        </row>
        <row r="153">
          <cell r="A153">
            <v>-16127.76</v>
          </cell>
          <cell r="B153" t="str">
            <v>1.1.1</v>
          </cell>
        </row>
        <row r="154">
          <cell r="A154">
            <v>-4727.6400000000003</v>
          </cell>
          <cell r="B154" t="str">
            <v>1.1.1</v>
          </cell>
        </row>
        <row r="155">
          <cell r="A155">
            <v>-6299.3</v>
          </cell>
          <cell r="B155" t="str">
            <v>1.1.1</v>
          </cell>
        </row>
        <row r="156">
          <cell r="A156">
            <v>-44887.040000000001</v>
          </cell>
          <cell r="B156" t="str">
            <v>1.1.1</v>
          </cell>
        </row>
        <row r="157">
          <cell r="A157">
            <v>-5537.97</v>
          </cell>
          <cell r="B157" t="str">
            <v>1.1.1</v>
          </cell>
        </row>
        <row r="158">
          <cell r="A158">
            <v>-211.86</v>
          </cell>
          <cell r="B158" t="str">
            <v>1.1.1</v>
          </cell>
        </row>
        <row r="159">
          <cell r="A159">
            <v>-195.09</v>
          </cell>
          <cell r="B159" t="str">
            <v>1.1.1</v>
          </cell>
        </row>
        <row r="160">
          <cell r="A160">
            <v>-3419.14</v>
          </cell>
          <cell r="B160" t="str">
            <v>1.1.1</v>
          </cell>
        </row>
        <row r="161">
          <cell r="A161">
            <v>-32987.96</v>
          </cell>
          <cell r="B161" t="str">
            <v>1.1.1</v>
          </cell>
        </row>
        <row r="162">
          <cell r="A162">
            <v>-21452.84</v>
          </cell>
          <cell r="B162" t="str">
            <v>1.1.1</v>
          </cell>
        </row>
        <row r="163">
          <cell r="A163">
            <v>-1701.9</v>
          </cell>
          <cell r="B163" t="str">
            <v>1.1.1</v>
          </cell>
        </row>
        <row r="164">
          <cell r="A164">
            <v>-5791.61</v>
          </cell>
          <cell r="B164" t="str">
            <v>1.1.1</v>
          </cell>
        </row>
        <row r="165">
          <cell r="A165">
            <v>-500.07</v>
          </cell>
          <cell r="B165" t="str">
            <v>1.1.1</v>
          </cell>
        </row>
        <row r="166">
          <cell r="A166">
            <v>-92800.03</v>
          </cell>
          <cell r="B166" t="str">
            <v>1.1.1</v>
          </cell>
        </row>
        <row r="167">
          <cell r="A167">
            <v>-388.6</v>
          </cell>
          <cell r="B167" t="str">
            <v>1.1.1</v>
          </cell>
        </row>
        <row r="168">
          <cell r="A168">
            <v>-1906.22</v>
          </cell>
          <cell r="B168" t="str">
            <v>1.1.1</v>
          </cell>
        </row>
        <row r="169">
          <cell r="A169">
            <v>-875.95</v>
          </cell>
          <cell r="B169" t="str">
            <v>1.1.1</v>
          </cell>
        </row>
        <row r="170">
          <cell r="A170">
            <v>77726.64</v>
          </cell>
          <cell r="B170" t="str">
            <v>2.12.1</v>
          </cell>
        </row>
        <row r="171">
          <cell r="A171">
            <v>9210.67</v>
          </cell>
          <cell r="B171" t="str">
            <v>2.12.1</v>
          </cell>
        </row>
        <row r="172">
          <cell r="A172">
            <v>947.58</v>
          </cell>
          <cell r="B172" t="str">
            <v>2.12.1</v>
          </cell>
        </row>
        <row r="173">
          <cell r="A173">
            <v>26367.07</v>
          </cell>
          <cell r="B173" t="str">
            <v>2.12.1</v>
          </cell>
        </row>
        <row r="174">
          <cell r="A174">
            <v>13195.44</v>
          </cell>
          <cell r="B174" t="str">
            <v>2.12.1</v>
          </cell>
        </row>
        <row r="175">
          <cell r="A175">
            <v>3868.07</v>
          </cell>
          <cell r="B175" t="str">
            <v>2.12.1</v>
          </cell>
        </row>
        <row r="176">
          <cell r="A176">
            <v>5153.97</v>
          </cell>
          <cell r="B176" t="str">
            <v>2.12.1</v>
          </cell>
        </row>
        <row r="177">
          <cell r="A177">
            <v>36725.75</v>
          </cell>
          <cell r="B177" t="str">
            <v>2.12.1</v>
          </cell>
        </row>
        <row r="178">
          <cell r="A178">
            <v>4531.0600000000004</v>
          </cell>
          <cell r="B178" t="str">
            <v>2.12.1</v>
          </cell>
        </row>
        <row r="179">
          <cell r="A179">
            <v>173.34</v>
          </cell>
          <cell r="B179" t="str">
            <v>2.12.1</v>
          </cell>
        </row>
        <row r="180">
          <cell r="A180">
            <v>159.62</v>
          </cell>
          <cell r="B180" t="str">
            <v>2.12.1</v>
          </cell>
        </row>
        <row r="181">
          <cell r="A181">
            <v>2797.47</v>
          </cell>
          <cell r="B181" t="str">
            <v>2.12.1</v>
          </cell>
        </row>
        <row r="182">
          <cell r="A182">
            <v>26990.14</v>
          </cell>
          <cell r="B182" t="str">
            <v>2.12.1</v>
          </cell>
        </row>
        <row r="183">
          <cell r="A183">
            <v>17552.32</v>
          </cell>
          <cell r="B183" t="str">
            <v>2.12.1</v>
          </cell>
        </row>
        <row r="184">
          <cell r="A184">
            <v>1392.47</v>
          </cell>
          <cell r="B184" t="str">
            <v>2.12.1</v>
          </cell>
        </row>
        <row r="185">
          <cell r="A185">
            <v>4738.59</v>
          </cell>
          <cell r="B185" t="str">
            <v>2.12.1</v>
          </cell>
        </row>
        <row r="186">
          <cell r="A186">
            <v>409.15</v>
          </cell>
          <cell r="B186" t="str">
            <v>2.12.1</v>
          </cell>
        </row>
        <row r="187">
          <cell r="A187">
            <v>317.95</v>
          </cell>
          <cell r="B187" t="str">
            <v>2.12.1</v>
          </cell>
        </row>
        <row r="188">
          <cell r="A188">
            <v>1559.64</v>
          </cell>
          <cell r="B188" t="str">
            <v>2.12.1</v>
          </cell>
        </row>
        <row r="189">
          <cell r="A189">
            <v>716.69</v>
          </cell>
          <cell r="B189" t="str">
            <v>2.12.1</v>
          </cell>
        </row>
        <row r="190">
          <cell r="A190">
            <v>49376.58</v>
          </cell>
          <cell r="B190" t="str">
            <v>2.12.1</v>
          </cell>
        </row>
        <row r="191">
          <cell r="A191">
            <v>11257.48</v>
          </cell>
          <cell r="B191" t="str">
            <v>2.12.1</v>
          </cell>
        </row>
        <row r="192">
          <cell r="A192">
            <v>1158.1500000000001</v>
          </cell>
          <cell r="B192" t="str">
            <v>2.12.1</v>
          </cell>
        </row>
        <row r="193">
          <cell r="A193">
            <v>32226.42</v>
          </cell>
          <cell r="B193" t="str">
            <v>2.12.1</v>
          </cell>
        </row>
        <row r="194">
          <cell r="A194">
            <v>16127.76</v>
          </cell>
          <cell r="B194" t="str">
            <v>2.12.1</v>
          </cell>
        </row>
        <row r="195">
          <cell r="A195">
            <v>4727.6400000000003</v>
          </cell>
          <cell r="B195" t="str">
            <v>2.12.1</v>
          </cell>
        </row>
        <row r="196">
          <cell r="A196">
            <v>6299.3</v>
          </cell>
          <cell r="B196" t="str">
            <v>2.12.1</v>
          </cell>
        </row>
        <row r="197">
          <cell r="A197">
            <v>44887.040000000001</v>
          </cell>
          <cell r="B197" t="str">
            <v>2.12.1</v>
          </cell>
        </row>
        <row r="198">
          <cell r="A198">
            <v>5537.97</v>
          </cell>
          <cell r="B198" t="str">
            <v>2.12.1</v>
          </cell>
        </row>
        <row r="199">
          <cell r="A199">
            <v>211.86</v>
          </cell>
          <cell r="B199" t="str">
            <v>2.12.1</v>
          </cell>
        </row>
        <row r="200">
          <cell r="A200">
            <v>195.09</v>
          </cell>
          <cell r="B200" t="str">
            <v>2.12.1</v>
          </cell>
        </row>
        <row r="201">
          <cell r="A201">
            <v>3419.14</v>
          </cell>
          <cell r="B201" t="str">
            <v>2.12.1</v>
          </cell>
        </row>
        <row r="202">
          <cell r="A202">
            <v>32987.96</v>
          </cell>
          <cell r="B202" t="str">
            <v>2.12.1</v>
          </cell>
        </row>
        <row r="203">
          <cell r="A203">
            <v>21452.84</v>
          </cell>
          <cell r="B203" t="str">
            <v>2.12.1</v>
          </cell>
        </row>
        <row r="204">
          <cell r="A204">
            <v>1701.9</v>
          </cell>
          <cell r="B204" t="str">
            <v>2.12.1</v>
          </cell>
        </row>
        <row r="205">
          <cell r="A205">
            <v>5791.61</v>
          </cell>
          <cell r="B205" t="str">
            <v>2.12.1</v>
          </cell>
        </row>
        <row r="206">
          <cell r="A206">
            <v>500.07</v>
          </cell>
          <cell r="B206" t="str">
            <v>2.12.1</v>
          </cell>
        </row>
        <row r="207">
          <cell r="A207">
            <v>92800.03</v>
          </cell>
          <cell r="B207" t="str">
            <v>2.12.1</v>
          </cell>
        </row>
        <row r="208">
          <cell r="A208">
            <v>388.6</v>
          </cell>
          <cell r="B208" t="str">
            <v>2.12.1</v>
          </cell>
        </row>
        <row r="209">
          <cell r="A209">
            <v>1906.22</v>
          </cell>
          <cell r="B209" t="str">
            <v>2.12.1</v>
          </cell>
        </row>
        <row r="210">
          <cell r="A210">
            <v>875.95</v>
          </cell>
          <cell r="B210" t="str">
            <v>2.12.1</v>
          </cell>
        </row>
        <row r="211">
          <cell r="A211">
            <v>-6455.81</v>
          </cell>
          <cell r="B211" t="str">
            <v>1.1.1</v>
          </cell>
        </row>
        <row r="212">
          <cell r="A212">
            <v>-7890.44</v>
          </cell>
          <cell r="B212" t="str">
            <v>1.1.1</v>
          </cell>
        </row>
        <row r="213">
          <cell r="A213">
            <v>6455.81</v>
          </cell>
          <cell r="B213" t="str">
            <v>4.1</v>
          </cell>
        </row>
        <row r="214">
          <cell r="A214">
            <v>7890.44</v>
          </cell>
          <cell r="B214" t="str">
            <v>4.1</v>
          </cell>
        </row>
        <row r="215">
          <cell r="A215">
            <v>-59.02</v>
          </cell>
          <cell r="B215" t="str">
            <v>1.1.1</v>
          </cell>
        </row>
        <row r="216">
          <cell r="A216">
            <v>-114.46</v>
          </cell>
          <cell r="B216" t="str">
            <v>1.1.1</v>
          </cell>
        </row>
        <row r="217">
          <cell r="A217">
            <v>-2305.91</v>
          </cell>
          <cell r="B217" t="str">
            <v>1.1.1</v>
          </cell>
        </row>
        <row r="218">
          <cell r="A218">
            <v>-72.13</v>
          </cell>
          <cell r="B218" t="str">
            <v>1.1.1</v>
          </cell>
        </row>
        <row r="219">
          <cell r="A219">
            <v>-139.88999999999999</v>
          </cell>
          <cell r="B219" t="str">
            <v>1.1.1</v>
          </cell>
        </row>
        <row r="220">
          <cell r="A220">
            <v>-2818.34</v>
          </cell>
          <cell r="B220" t="str">
            <v>1.1.1</v>
          </cell>
        </row>
        <row r="221">
          <cell r="A221">
            <v>59.02</v>
          </cell>
          <cell r="B221" t="str">
            <v>4.3</v>
          </cell>
        </row>
        <row r="222">
          <cell r="A222">
            <v>114.46</v>
          </cell>
          <cell r="B222" t="str">
            <v>4.3</v>
          </cell>
        </row>
        <row r="223">
          <cell r="A223">
            <v>2305.91</v>
          </cell>
          <cell r="B223" t="str">
            <v>4.3</v>
          </cell>
        </row>
        <row r="224">
          <cell r="A224">
            <v>72.13</v>
          </cell>
          <cell r="B224" t="str">
            <v>4.3</v>
          </cell>
        </row>
        <row r="225">
          <cell r="A225">
            <v>139.88999999999999</v>
          </cell>
          <cell r="B225" t="str">
            <v>4.3</v>
          </cell>
        </row>
        <row r="226">
          <cell r="A226">
            <v>2818.34</v>
          </cell>
          <cell r="B226" t="str">
            <v>4.3</v>
          </cell>
        </row>
        <row r="227">
          <cell r="A227">
            <v>-56.84</v>
          </cell>
          <cell r="B227" t="str">
            <v>1.1.1</v>
          </cell>
        </row>
        <row r="228">
          <cell r="A228">
            <v>-110.23</v>
          </cell>
          <cell r="B228" t="str">
            <v>1.1.1</v>
          </cell>
        </row>
        <row r="229">
          <cell r="A229">
            <v>-762.62</v>
          </cell>
          <cell r="B229" t="str">
            <v>1.1.1</v>
          </cell>
        </row>
        <row r="230">
          <cell r="A230">
            <v>-1458.14</v>
          </cell>
          <cell r="B230" t="str">
            <v>1.1.1</v>
          </cell>
        </row>
        <row r="231">
          <cell r="A231">
            <v>-69.459999999999994</v>
          </cell>
          <cell r="B231" t="str">
            <v>1.1.1</v>
          </cell>
        </row>
        <row r="232">
          <cell r="A232">
            <v>-134.72</v>
          </cell>
          <cell r="B232" t="str">
            <v>1.1.1</v>
          </cell>
        </row>
        <row r="233">
          <cell r="A233">
            <v>-932.08</v>
          </cell>
          <cell r="B233" t="str">
            <v>1.1.1</v>
          </cell>
        </row>
        <row r="234">
          <cell r="A234">
            <v>-1782.16</v>
          </cell>
          <cell r="B234" t="str">
            <v>1.1.1</v>
          </cell>
        </row>
        <row r="235">
          <cell r="A235">
            <v>56.84</v>
          </cell>
          <cell r="B235" t="str">
            <v>4.3</v>
          </cell>
        </row>
        <row r="236">
          <cell r="A236">
            <v>110.23</v>
          </cell>
          <cell r="B236" t="str">
            <v>4.3</v>
          </cell>
        </row>
        <row r="237">
          <cell r="A237">
            <v>762.62</v>
          </cell>
          <cell r="B237" t="str">
            <v>4.3</v>
          </cell>
        </row>
        <row r="238">
          <cell r="A238">
            <v>1458.14</v>
          </cell>
          <cell r="B238" t="str">
            <v>4.3</v>
          </cell>
        </row>
        <row r="239">
          <cell r="A239">
            <v>69.459999999999994</v>
          </cell>
          <cell r="B239" t="str">
            <v>4.3</v>
          </cell>
        </row>
        <row r="240">
          <cell r="A240">
            <v>134.72</v>
          </cell>
          <cell r="B240" t="str">
            <v>4.3</v>
          </cell>
        </row>
        <row r="241">
          <cell r="A241">
            <v>932.08</v>
          </cell>
          <cell r="B241" t="str">
            <v>4.3</v>
          </cell>
        </row>
        <row r="242">
          <cell r="A242">
            <v>1782.16</v>
          </cell>
          <cell r="B242" t="str">
            <v>4.3</v>
          </cell>
        </row>
        <row r="243">
          <cell r="A243">
            <v>-945</v>
          </cell>
          <cell r="B243" t="str">
            <v>1.1.1</v>
          </cell>
        </row>
        <row r="244">
          <cell r="A244">
            <v>-1155</v>
          </cell>
          <cell r="B244" t="str">
            <v>1.1.1</v>
          </cell>
        </row>
        <row r="245">
          <cell r="A245">
            <v>945</v>
          </cell>
          <cell r="B245" t="str">
            <v>2.12.1</v>
          </cell>
        </row>
        <row r="246">
          <cell r="A246">
            <v>1155</v>
          </cell>
          <cell r="B246" t="str">
            <v>2.12.1</v>
          </cell>
        </row>
        <row r="247">
          <cell r="A247">
            <v>-715.51</v>
          </cell>
          <cell r="B247" t="str">
            <v>1.1.1</v>
          </cell>
        </row>
        <row r="248">
          <cell r="A248">
            <v>-876.13</v>
          </cell>
          <cell r="B248" t="str">
            <v>1.1.1</v>
          </cell>
        </row>
        <row r="249">
          <cell r="A249">
            <v>715.51</v>
          </cell>
          <cell r="B249" t="str">
            <v>4.1</v>
          </cell>
        </row>
        <row r="250">
          <cell r="A250">
            <v>876.13</v>
          </cell>
          <cell r="B250" t="str">
            <v>4.1</v>
          </cell>
        </row>
        <row r="251">
          <cell r="A251">
            <v>-897</v>
          </cell>
          <cell r="B251" t="str">
            <v>1.1.1</v>
          </cell>
        </row>
        <row r="252">
          <cell r="A252">
            <v>-79.88</v>
          </cell>
          <cell r="B252" t="str">
            <v>1.1.1</v>
          </cell>
        </row>
        <row r="253">
          <cell r="A253">
            <v>-897</v>
          </cell>
          <cell r="B253" t="str">
            <v>1.1.1</v>
          </cell>
        </row>
        <row r="254">
          <cell r="A254">
            <v>-377.86</v>
          </cell>
          <cell r="B254" t="str">
            <v>1.1.1</v>
          </cell>
        </row>
        <row r="255">
          <cell r="A255">
            <v>897</v>
          </cell>
          <cell r="B255" t="str">
            <v>4.1</v>
          </cell>
        </row>
        <row r="256">
          <cell r="A256">
            <v>79.88</v>
          </cell>
          <cell r="B256" t="str">
            <v>4.1</v>
          </cell>
        </row>
        <row r="257">
          <cell r="A257">
            <v>897</v>
          </cell>
          <cell r="B257" t="str">
            <v>4.1</v>
          </cell>
        </row>
        <row r="258">
          <cell r="A258">
            <v>377.86</v>
          </cell>
          <cell r="B258" t="str">
            <v>4.1</v>
          </cell>
        </row>
        <row r="259">
          <cell r="A259">
            <v>-645.39</v>
          </cell>
          <cell r="B259" t="str">
            <v>1.1.1</v>
          </cell>
        </row>
        <row r="260">
          <cell r="A260">
            <v>-322.7</v>
          </cell>
          <cell r="B260" t="str">
            <v>1.1.1</v>
          </cell>
        </row>
        <row r="261">
          <cell r="A261">
            <v>-498.71</v>
          </cell>
          <cell r="B261" t="str">
            <v>1.1.1</v>
          </cell>
        </row>
        <row r="262">
          <cell r="A262">
            <v>-293.36</v>
          </cell>
          <cell r="B262" t="str">
            <v>1.1.1</v>
          </cell>
        </row>
        <row r="263">
          <cell r="A263">
            <v>645.39</v>
          </cell>
          <cell r="B263" t="str">
            <v>4.1</v>
          </cell>
        </row>
        <row r="264">
          <cell r="A264">
            <v>322.7</v>
          </cell>
          <cell r="B264" t="str">
            <v>4.1</v>
          </cell>
        </row>
        <row r="265">
          <cell r="A265">
            <v>498.71</v>
          </cell>
          <cell r="B265" t="str">
            <v>4.1</v>
          </cell>
        </row>
        <row r="266">
          <cell r="A266">
            <v>293.36</v>
          </cell>
          <cell r="B266" t="str">
            <v>4.1</v>
          </cell>
        </row>
        <row r="267">
          <cell r="A267">
            <v>-126.1</v>
          </cell>
          <cell r="B267" t="str">
            <v>1.1.1</v>
          </cell>
        </row>
        <row r="268">
          <cell r="A268">
            <v>-153.71</v>
          </cell>
          <cell r="B268" t="str">
            <v>1.1.1</v>
          </cell>
        </row>
        <row r="269">
          <cell r="A269">
            <v>126.1</v>
          </cell>
          <cell r="B269" t="str">
            <v>4.1</v>
          </cell>
        </row>
        <row r="270">
          <cell r="A270">
            <v>153.71</v>
          </cell>
          <cell r="B270" t="str">
            <v>4.1</v>
          </cell>
        </row>
        <row r="271">
          <cell r="A271">
            <v>-792.64</v>
          </cell>
          <cell r="B271" t="str">
            <v>1.1.1</v>
          </cell>
        </row>
        <row r="272">
          <cell r="A272">
            <v>-4325.75</v>
          </cell>
          <cell r="B272" t="str">
            <v>1.1.1</v>
          </cell>
        </row>
        <row r="273">
          <cell r="A273">
            <v>792.64</v>
          </cell>
          <cell r="B273" t="str">
            <v>4.1</v>
          </cell>
        </row>
        <row r="274">
          <cell r="A274">
            <v>4325.75</v>
          </cell>
          <cell r="B274" t="str">
            <v>4.1</v>
          </cell>
        </row>
        <row r="275">
          <cell r="A275">
            <v>-13340.63</v>
          </cell>
          <cell r="B275" t="str">
            <v>1.1.1</v>
          </cell>
        </row>
        <row r="276">
          <cell r="A276">
            <v>-16261.93</v>
          </cell>
          <cell r="B276" t="str">
            <v>1.1.1</v>
          </cell>
        </row>
        <row r="277">
          <cell r="A277">
            <v>13340.63</v>
          </cell>
          <cell r="B277" t="str">
            <v>4.1</v>
          </cell>
        </row>
        <row r="278">
          <cell r="A278">
            <v>16261.93</v>
          </cell>
          <cell r="B278" t="str">
            <v>4.1</v>
          </cell>
        </row>
        <row r="279">
          <cell r="A279">
            <v>-60.43</v>
          </cell>
          <cell r="B279" t="str">
            <v>1.1.1</v>
          </cell>
        </row>
        <row r="280">
          <cell r="A280">
            <v>-324</v>
          </cell>
          <cell r="B280" t="str">
            <v>1.1.1</v>
          </cell>
        </row>
        <row r="281">
          <cell r="A281">
            <v>60.43</v>
          </cell>
          <cell r="B281" t="str">
            <v>4.1</v>
          </cell>
        </row>
        <row r="282">
          <cell r="A282">
            <v>324</v>
          </cell>
          <cell r="B282" t="str">
            <v>4.1</v>
          </cell>
        </row>
        <row r="283">
          <cell r="A283">
            <v>-10399.33</v>
          </cell>
          <cell r="B283" t="str">
            <v>1.1.1</v>
          </cell>
        </row>
        <row r="284">
          <cell r="A284">
            <v>-17940.29</v>
          </cell>
          <cell r="B284" t="str">
            <v>1.1.1</v>
          </cell>
        </row>
        <row r="285">
          <cell r="A285">
            <v>10399.33</v>
          </cell>
          <cell r="B285" t="str">
            <v>4.1</v>
          </cell>
        </row>
        <row r="286">
          <cell r="A286">
            <v>17940.29</v>
          </cell>
          <cell r="B286" t="str">
            <v>4.1</v>
          </cell>
        </row>
        <row r="287">
          <cell r="A287">
            <v>-38.74</v>
          </cell>
          <cell r="B287" t="str">
            <v>1.1.1</v>
          </cell>
        </row>
        <row r="288">
          <cell r="A288">
            <v>-207.24</v>
          </cell>
          <cell r="B288" t="str">
            <v>1.1.1</v>
          </cell>
        </row>
        <row r="289">
          <cell r="A289">
            <v>38.74</v>
          </cell>
          <cell r="B289" t="str">
            <v>4.1</v>
          </cell>
        </row>
        <row r="290">
          <cell r="A290">
            <v>207.24</v>
          </cell>
          <cell r="B290" t="str">
            <v>4.1</v>
          </cell>
        </row>
        <row r="291">
          <cell r="A291">
            <v>-6455.81</v>
          </cell>
          <cell r="B291" t="str">
            <v>1.1.1</v>
          </cell>
        </row>
        <row r="292">
          <cell r="A292">
            <v>-7890.44</v>
          </cell>
          <cell r="B292" t="str">
            <v>1.1.1</v>
          </cell>
        </row>
        <row r="293">
          <cell r="A293">
            <v>6455.81</v>
          </cell>
          <cell r="B293" t="str">
            <v>4.1</v>
          </cell>
        </row>
        <row r="294">
          <cell r="A294">
            <v>7890.44</v>
          </cell>
          <cell r="B294" t="str">
            <v>4.1</v>
          </cell>
        </row>
        <row r="295">
          <cell r="A295">
            <v>-374.5</v>
          </cell>
          <cell r="B295" t="str">
            <v>1.1.1</v>
          </cell>
        </row>
        <row r="296">
          <cell r="A296">
            <v>-2767.5</v>
          </cell>
          <cell r="B296" t="str">
            <v>1.1.1</v>
          </cell>
        </row>
        <row r="297">
          <cell r="A297">
            <v>-457.72</v>
          </cell>
          <cell r="B297" t="str">
            <v>1.1.1</v>
          </cell>
        </row>
        <row r="298">
          <cell r="A298">
            <v>-3382.5</v>
          </cell>
          <cell r="B298" t="str">
            <v>1.1.1</v>
          </cell>
        </row>
        <row r="299">
          <cell r="A299">
            <v>374.5</v>
          </cell>
          <cell r="B299" t="str">
            <v>4.2</v>
          </cell>
        </row>
        <row r="300">
          <cell r="A300">
            <v>2767.5</v>
          </cell>
          <cell r="B300" t="str">
            <v>4.2</v>
          </cell>
        </row>
        <row r="301">
          <cell r="A301">
            <v>457.72</v>
          </cell>
          <cell r="B301" t="str">
            <v>4.2</v>
          </cell>
        </row>
        <row r="302">
          <cell r="A302">
            <v>3382.5</v>
          </cell>
          <cell r="B302" t="str">
            <v>4.2</v>
          </cell>
        </row>
        <row r="303">
          <cell r="A303">
            <v>-18.62</v>
          </cell>
          <cell r="B303" t="str">
            <v>1.1.1</v>
          </cell>
        </row>
        <row r="304">
          <cell r="A304">
            <v>-105.49</v>
          </cell>
          <cell r="B304" t="str">
            <v>1.1.1</v>
          </cell>
        </row>
        <row r="305">
          <cell r="A305">
            <v>18.62</v>
          </cell>
          <cell r="B305" t="str">
            <v>4.1</v>
          </cell>
        </row>
        <row r="306">
          <cell r="A306">
            <v>105.49</v>
          </cell>
          <cell r="B306" t="str">
            <v>4.1</v>
          </cell>
        </row>
        <row r="307">
          <cell r="A307">
            <v>-28.14</v>
          </cell>
          <cell r="B307" t="str">
            <v>1.1.1</v>
          </cell>
        </row>
        <row r="308">
          <cell r="A308">
            <v>-159.47</v>
          </cell>
          <cell r="B308" t="str">
            <v>1.1.1</v>
          </cell>
        </row>
        <row r="309">
          <cell r="A309">
            <v>28.14</v>
          </cell>
          <cell r="B309" t="str">
            <v>4.1</v>
          </cell>
        </row>
        <row r="310">
          <cell r="A310">
            <v>159.47</v>
          </cell>
          <cell r="B310" t="str">
            <v>4.1</v>
          </cell>
        </row>
        <row r="311">
          <cell r="A311">
            <v>-26.26</v>
          </cell>
          <cell r="B311" t="str">
            <v>1.1.1</v>
          </cell>
        </row>
        <row r="312">
          <cell r="A312">
            <v>26.26</v>
          </cell>
          <cell r="B312" t="str">
            <v>4.1</v>
          </cell>
        </row>
        <row r="313">
          <cell r="A313">
            <v>-644.91999999999996</v>
          </cell>
          <cell r="B313" t="str">
            <v>1.1.1</v>
          </cell>
        </row>
        <row r="314">
          <cell r="A314">
            <v>-3654.54</v>
          </cell>
          <cell r="B314" t="str">
            <v>1.1.1</v>
          </cell>
        </row>
        <row r="315">
          <cell r="A315">
            <v>644.91999999999996</v>
          </cell>
          <cell r="B315" t="str">
            <v>4.1</v>
          </cell>
        </row>
        <row r="316">
          <cell r="A316">
            <v>3654.54</v>
          </cell>
          <cell r="B316" t="str">
            <v>4.1</v>
          </cell>
        </row>
        <row r="317">
          <cell r="A317">
            <v>-51711.75</v>
          </cell>
          <cell r="B317" t="str">
            <v>1.1.1</v>
          </cell>
        </row>
        <row r="318">
          <cell r="A318">
            <v>-13243.67</v>
          </cell>
          <cell r="B318" t="str">
            <v>1.1.1</v>
          </cell>
        </row>
        <row r="319">
          <cell r="A319">
            <v>-18614.25</v>
          </cell>
          <cell r="B319" t="str">
            <v>1.1.1</v>
          </cell>
        </row>
        <row r="320">
          <cell r="A320">
            <v>-4453.43</v>
          </cell>
          <cell r="B320" t="str">
            <v>1.1.1</v>
          </cell>
        </row>
        <row r="321">
          <cell r="A321">
            <v>-63203.25</v>
          </cell>
          <cell r="B321" t="str">
            <v>1.1.1</v>
          </cell>
        </row>
        <row r="322">
          <cell r="A322">
            <v>-16186.71</v>
          </cell>
          <cell r="B322" t="str">
            <v>1.1.1</v>
          </cell>
        </row>
        <row r="323">
          <cell r="A323">
            <v>-22750.75</v>
          </cell>
          <cell r="B323" t="str">
            <v>1.1.1</v>
          </cell>
        </row>
        <row r="324">
          <cell r="A324">
            <v>-5443.08</v>
          </cell>
          <cell r="B324" t="str">
            <v>1.1.1</v>
          </cell>
        </row>
        <row r="325">
          <cell r="A325">
            <v>51711.75</v>
          </cell>
          <cell r="B325" t="str">
            <v>2.12.1</v>
          </cell>
        </row>
        <row r="326">
          <cell r="A326">
            <v>13243.67</v>
          </cell>
          <cell r="B326" t="str">
            <v>2.12.1</v>
          </cell>
        </row>
        <row r="327">
          <cell r="A327">
            <v>18614.25</v>
          </cell>
          <cell r="B327" t="str">
            <v>2.12.1</v>
          </cell>
        </row>
        <row r="328">
          <cell r="A328">
            <v>4453.43</v>
          </cell>
          <cell r="B328" t="str">
            <v>2.12.1</v>
          </cell>
        </row>
        <row r="329">
          <cell r="A329">
            <v>63203.25</v>
          </cell>
          <cell r="B329" t="str">
            <v>2.12.1</v>
          </cell>
        </row>
        <row r="330">
          <cell r="A330">
            <v>16186.71</v>
          </cell>
          <cell r="B330" t="str">
            <v>2.12.1</v>
          </cell>
        </row>
        <row r="331">
          <cell r="A331">
            <v>22750.75</v>
          </cell>
          <cell r="B331" t="str">
            <v>2.12.1</v>
          </cell>
        </row>
        <row r="332">
          <cell r="A332">
            <v>5443.08</v>
          </cell>
          <cell r="B332" t="str">
            <v>2.12.1</v>
          </cell>
        </row>
        <row r="333">
          <cell r="A333">
            <v>-462.94</v>
          </cell>
          <cell r="B333" t="str">
            <v>1.1.1</v>
          </cell>
        </row>
        <row r="334">
          <cell r="A334">
            <v>-123.84</v>
          </cell>
          <cell r="B334" t="str">
            <v>1.1.1</v>
          </cell>
        </row>
        <row r="335">
          <cell r="A335">
            <v>-231.47</v>
          </cell>
          <cell r="B335" t="str">
            <v>1.1.1</v>
          </cell>
        </row>
        <row r="336">
          <cell r="A336">
            <v>-357.72</v>
          </cell>
          <cell r="B336" t="str">
            <v>1.1.1</v>
          </cell>
        </row>
        <row r="337">
          <cell r="A337">
            <v>-158.24</v>
          </cell>
          <cell r="B337" t="str">
            <v>1.1.1</v>
          </cell>
        </row>
        <row r="338">
          <cell r="A338">
            <v>-210.43</v>
          </cell>
          <cell r="B338" t="str">
            <v>1.1.1</v>
          </cell>
        </row>
        <row r="339">
          <cell r="A339">
            <v>462.94</v>
          </cell>
          <cell r="B339" t="str">
            <v>4.1</v>
          </cell>
        </row>
        <row r="340">
          <cell r="A340">
            <v>123.84</v>
          </cell>
          <cell r="B340" t="str">
            <v>4.1</v>
          </cell>
        </row>
        <row r="341">
          <cell r="A341">
            <v>231.47</v>
          </cell>
          <cell r="B341" t="str">
            <v>4.1</v>
          </cell>
        </row>
        <row r="342">
          <cell r="A342">
            <v>357.72</v>
          </cell>
          <cell r="B342" t="str">
            <v>4.1</v>
          </cell>
        </row>
        <row r="343">
          <cell r="A343">
            <v>158.24</v>
          </cell>
          <cell r="B343" t="str">
            <v>4.1</v>
          </cell>
        </row>
        <row r="344">
          <cell r="A344">
            <v>210.43</v>
          </cell>
          <cell r="B344" t="str">
            <v>4.1</v>
          </cell>
        </row>
        <row r="345">
          <cell r="A345">
            <v>-9384.74</v>
          </cell>
          <cell r="B345" t="str">
            <v>1.1.1</v>
          </cell>
        </row>
        <row r="346">
          <cell r="A346">
            <v>-2235.1999999999998</v>
          </cell>
          <cell r="B346" t="str">
            <v>1.1.1</v>
          </cell>
        </row>
        <row r="347">
          <cell r="A347">
            <v>-71.040000000000006</v>
          </cell>
          <cell r="B347" t="str">
            <v>1.1.1</v>
          </cell>
        </row>
        <row r="348">
          <cell r="A348">
            <v>-500.26</v>
          </cell>
          <cell r="B348" t="str">
            <v>1.1.1</v>
          </cell>
        </row>
        <row r="349">
          <cell r="A349">
            <v>-236.89</v>
          </cell>
          <cell r="B349" t="str">
            <v>1.1.1</v>
          </cell>
        </row>
        <row r="350">
          <cell r="A350">
            <v>-12449.31</v>
          </cell>
          <cell r="B350" t="str">
            <v>1.1.1</v>
          </cell>
        </row>
        <row r="351">
          <cell r="A351">
            <v>-342.17</v>
          </cell>
          <cell r="B351" t="str">
            <v>1.1.1</v>
          </cell>
        </row>
        <row r="352">
          <cell r="A352">
            <v>-584.77</v>
          </cell>
          <cell r="B352" t="str">
            <v>1.1.1</v>
          </cell>
        </row>
        <row r="353">
          <cell r="A353">
            <v>-172.75</v>
          </cell>
          <cell r="B353" t="str">
            <v>1.1.1</v>
          </cell>
        </row>
        <row r="354">
          <cell r="A354">
            <v>-630.15</v>
          </cell>
          <cell r="B354" t="str">
            <v>1.1.1</v>
          </cell>
        </row>
        <row r="355">
          <cell r="A355">
            <v>-858.79</v>
          </cell>
          <cell r="B355" t="str">
            <v>1.1.1</v>
          </cell>
        </row>
        <row r="356">
          <cell r="A356">
            <v>-1326.78</v>
          </cell>
          <cell r="B356" t="str">
            <v>1.1.1</v>
          </cell>
        </row>
        <row r="357">
          <cell r="A357">
            <v>-741.86</v>
          </cell>
          <cell r="B357" t="str">
            <v>1.1.1</v>
          </cell>
        </row>
        <row r="358">
          <cell r="A358">
            <v>-164</v>
          </cell>
          <cell r="B358" t="str">
            <v>1.1.1</v>
          </cell>
        </row>
        <row r="359">
          <cell r="A359">
            <v>-2078.58</v>
          </cell>
          <cell r="B359" t="str">
            <v>1.1.1</v>
          </cell>
        </row>
        <row r="360">
          <cell r="A360">
            <v>-7705.87</v>
          </cell>
          <cell r="B360" t="str">
            <v>1.1.1</v>
          </cell>
        </row>
        <row r="361">
          <cell r="A361">
            <v>-107.45</v>
          </cell>
          <cell r="B361" t="str">
            <v>1.1.1</v>
          </cell>
        </row>
        <row r="362">
          <cell r="A362">
            <v>-409.15</v>
          </cell>
          <cell r="B362" t="str">
            <v>1.1.1</v>
          </cell>
        </row>
        <row r="363">
          <cell r="A363">
            <v>-840.5</v>
          </cell>
          <cell r="B363" t="str">
            <v>1.1.1</v>
          </cell>
        </row>
        <row r="364">
          <cell r="A364">
            <v>-14.69</v>
          </cell>
          <cell r="B364" t="str">
            <v>1.1.1</v>
          </cell>
        </row>
        <row r="365">
          <cell r="A365">
            <v>-7018.84</v>
          </cell>
          <cell r="B365" t="str">
            <v>1.1.1</v>
          </cell>
        </row>
        <row r="366">
          <cell r="A366">
            <v>-2731.91</v>
          </cell>
          <cell r="B366" t="str">
            <v>1.1.1</v>
          </cell>
        </row>
        <row r="367">
          <cell r="A367">
            <v>-86.83</v>
          </cell>
          <cell r="B367" t="str">
            <v>1.1.1</v>
          </cell>
        </row>
        <row r="368">
          <cell r="A368">
            <v>-611.41999999999996</v>
          </cell>
          <cell r="B368" t="str">
            <v>1.1.1</v>
          </cell>
        </row>
        <row r="369">
          <cell r="A369">
            <v>-289.54000000000002</v>
          </cell>
          <cell r="B369" t="str">
            <v>1.1.1</v>
          </cell>
        </row>
        <row r="370">
          <cell r="A370">
            <v>-15215.82</v>
          </cell>
          <cell r="B370" t="str">
            <v>1.1.1</v>
          </cell>
        </row>
        <row r="371">
          <cell r="A371">
            <v>-418.2</v>
          </cell>
          <cell r="B371" t="str">
            <v>1.1.1</v>
          </cell>
        </row>
        <row r="372">
          <cell r="A372">
            <v>-714.71</v>
          </cell>
          <cell r="B372" t="str">
            <v>1.1.1</v>
          </cell>
        </row>
        <row r="373">
          <cell r="A373">
            <v>-211.13</v>
          </cell>
          <cell r="B373" t="str">
            <v>1.1.1</v>
          </cell>
        </row>
        <row r="374">
          <cell r="A374">
            <v>-770.19</v>
          </cell>
          <cell r="B374" t="str">
            <v>1.1.1</v>
          </cell>
        </row>
        <row r="375">
          <cell r="A375">
            <v>-1049.6400000000001</v>
          </cell>
          <cell r="B375" t="str">
            <v>1.1.1</v>
          </cell>
        </row>
        <row r="376">
          <cell r="A376">
            <v>-1621.61</v>
          </cell>
          <cell r="B376" t="str">
            <v>1.1.1</v>
          </cell>
        </row>
        <row r="377">
          <cell r="A377">
            <v>-906.72</v>
          </cell>
          <cell r="B377" t="str">
            <v>1.1.1</v>
          </cell>
        </row>
        <row r="378">
          <cell r="A378">
            <v>-200.44</v>
          </cell>
          <cell r="B378" t="str">
            <v>1.1.1</v>
          </cell>
        </row>
        <row r="379">
          <cell r="A379">
            <v>-2540.4899999999998</v>
          </cell>
          <cell r="B379" t="str">
            <v>1.1.1</v>
          </cell>
        </row>
        <row r="380">
          <cell r="A380">
            <v>-7706.85</v>
          </cell>
          <cell r="B380" t="str">
            <v>1.1.1</v>
          </cell>
        </row>
        <row r="381">
          <cell r="A381">
            <v>-131.33000000000001</v>
          </cell>
          <cell r="B381" t="str">
            <v>1.1.1</v>
          </cell>
        </row>
        <row r="382">
          <cell r="A382">
            <v>-500.07</v>
          </cell>
          <cell r="B382" t="str">
            <v>1.1.1</v>
          </cell>
        </row>
        <row r="383">
          <cell r="A383">
            <v>-3704.21</v>
          </cell>
          <cell r="B383" t="str">
            <v>1.1.1</v>
          </cell>
        </row>
        <row r="384">
          <cell r="A384">
            <v>-1027.28</v>
          </cell>
          <cell r="B384" t="str">
            <v>1.1.1</v>
          </cell>
        </row>
        <row r="385">
          <cell r="A385">
            <v>-17.95</v>
          </cell>
          <cell r="B385" t="str">
            <v>1.1.1</v>
          </cell>
        </row>
        <row r="386">
          <cell r="A386">
            <v>9384.74</v>
          </cell>
          <cell r="B386" t="str">
            <v>2.12.1</v>
          </cell>
        </row>
        <row r="387">
          <cell r="A387">
            <v>2235.1999999999998</v>
          </cell>
          <cell r="B387" t="str">
            <v>2.12.1</v>
          </cell>
        </row>
        <row r="388">
          <cell r="A388">
            <v>71.040000000000006</v>
          </cell>
          <cell r="B388" t="str">
            <v>2.12.1</v>
          </cell>
        </row>
        <row r="389">
          <cell r="A389">
            <v>500.26</v>
          </cell>
          <cell r="B389" t="str">
            <v>2.12.1</v>
          </cell>
        </row>
        <row r="390">
          <cell r="A390">
            <v>236.89</v>
          </cell>
          <cell r="B390" t="str">
            <v>2.12.1</v>
          </cell>
        </row>
        <row r="391">
          <cell r="A391">
            <v>12449.31</v>
          </cell>
          <cell r="B391" t="str">
            <v>2.12.1</v>
          </cell>
        </row>
        <row r="392">
          <cell r="A392">
            <v>342.17</v>
          </cell>
          <cell r="B392" t="str">
            <v>2.12.1</v>
          </cell>
        </row>
        <row r="393">
          <cell r="A393">
            <v>584.77</v>
          </cell>
          <cell r="B393" t="str">
            <v>2.12.1</v>
          </cell>
        </row>
        <row r="394">
          <cell r="A394">
            <v>172.75</v>
          </cell>
          <cell r="B394" t="str">
            <v>2.12.1</v>
          </cell>
        </row>
        <row r="395">
          <cell r="A395">
            <v>630.15</v>
          </cell>
          <cell r="B395" t="str">
            <v>2.12.1</v>
          </cell>
        </row>
        <row r="396">
          <cell r="A396">
            <v>858.79</v>
          </cell>
          <cell r="B396" t="str">
            <v>2.12.1</v>
          </cell>
        </row>
        <row r="397">
          <cell r="A397">
            <v>1326.78</v>
          </cell>
          <cell r="B397" t="str">
            <v>2.12.1</v>
          </cell>
        </row>
        <row r="398">
          <cell r="A398">
            <v>741.86</v>
          </cell>
          <cell r="B398" t="str">
            <v>2.12.1</v>
          </cell>
        </row>
        <row r="399">
          <cell r="A399">
            <v>164</v>
          </cell>
          <cell r="B399" t="str">
            <v>2.12.1</v>
          </cell>
        </row>
        <row r="400">
          <cell r="A400">
            <v>2078.58</v>
          </cell>
          <cell r="B400" t="str">
            <v>2.12.1</v>
          </cell>
        </row>
        <row r="401">
          <cell r="A401">
            <v>7705.87</v>
          </cell>
          <cell r="B401" t="str">
            <v>2.12.1</v>
          </cell>
        </row>
        <row r="402">
          <cell r="A402">
            <v>107.45</v>
          </cell>
          <cell r="B402" t="str">
            <v>2.12.1</v>
          </cell>
        </row>
        <row r="403">
          <cell r="A403">
            <v>409.15</v>
          </cell>
          <cell r="B403" t="str">
            <v>2.12.1</v>
          </cell>
        </row>
        <row r="404">
          <cell r="A404">
            <v>840.5</v>
          </cell>
          <cell r="B404" t="str">
            <v>2.12.1</v>
          </cell>
        </row>
        <row r="405">
          <cell r="A405">
            <v>14.69</v>
          </cell>
          <cell r="B405" t="str">
            <v>2.12.1</v>
          </cell>
        </row>
        <row r="406">
          <cell r="A406">
            <v>7018.84</v>
          </cell>
          <cell r="B406" t="str">
            <v>2.12.1</v>
          </cell>
        </row>
        <row r="407">
          <cell r="A407">
            <v>2731.91</v>
          </cell>
          <cell r="B407" t="str">
            <v>2.12.1</v>
          </cell>
        </row>
        <row r="408">
          <cell r="A408">
            <v>86.83</v>
          </cell>
          <cell r="B408" t="str">
            <v>2.12.1</v>
          </cell>
        </row>
        <row r="409">
          <cell r="A409">
            <v>611.41999999999996</v>
          </cell>
          <cell r="B409" t="str">
            <v>2.12.1</v>
          </cell>
        </row>
        <row r="410">
          <cell r="A410">
            <v>289.54000000000002</v>
          </cell>
          <cell r="B410" t="str">
            <v>2.12.1</v>
          </cell>
        </row>
        <row r="411">
          <cell r="A411">
            <v>15215.82</v>
          </cell>
          <cell r="B411" t="str">
            <v>2.12.1</v>
          </cell>
        </row>
        <row r="412">
          <cell r="A412">
            <v>418.2</v>
          </cell>
          <cell r="B412" t="str">
            <v>2.12.1</v>
          </cell>
        </row>
        <row r="413">
          <cell r="A413">
            <v>714.71</v>
          </cell>
          <cell r="B413" t="str">
            <v>2.12.1</v>
          </cell>
        </row>
        <row r="414">
          <cell r="A414">
            <v>211.13</v>
          </cell>
          <cell r="B414" t="str">
            <v>2.12.1</v>
          </cell>
        </row>
        <row r="415">
          <cell r="A415">
            <v>770.19</v>
          </cell>
          <cell r="B415" t="str">
            <v>2.12.1</v>
          </cell>
        </row>
        <row r="416">
          <cell r="A416">
            <v>1049.6400000000001</v>
          </cell>
          <cell r="B416" t="str">
            <v>2.12.1</v>
          </cell>
        </row>
        <row r="417">
          <cell r="A417">
            <v>1621.61</v>
          </cell>
          <cell r="B417" t="str">
            <v>2.12.1</v>
          </cell>
        </row>
        <row r="418">
          <cell r="A418">
            <v>906.72</v>
          </cell>
          <cell r="B418" t="str">
            <v>2.12.1</v>
          </cell>
        </row>
        <row r="419">
          <cell r="A419">
            <v>200.44</v>
          </cell>
          <cell r="B419" t="str">
            <v>2.12.1</v>
          </cell>
        </row>
        <row r="420">
          <cell r="A420">
            <v>2540.4899999999998</v>
          </cell>
          <cell r="B420" t="str">
            <v>2.12.1</v>
          </cell>
        </row>
        <row r="421">
          <cell r="A421">
            <v>7706.85</v>
          </cell>
          <cell r="B421" t="str">
            <v>2.12.1</v>
          </cell>
        </row>
        <row r="422">
          <cell r="A422">
            <v>131.33000000000001</v>
          </cell>
          <cell r="B422" t="str">
            <v>2.12.1</v>
          </cell>
        </row>
        <row r="423">
          <cell r="A423">
            <v>500.07</v>
          </cell>
          <cell r="B423" t="str">
            <v>2.12.1</v>
          </cell>
        </row>
        <row r="424">
          <cell r="A424">
            <v>3704.21</v>
          </cell>
          <cell r="B424" t="str">
            <v>2.12.1</v>
          </cell>
        </row>
        <row r="425">
          <cell r="A425">
            <v>1027.28</v>
          </cell>
          <cell r="B425" t="str">
            <v>2.12.1</v>
          </cell>
        </row>
        <row r="426">
          <cell r="A426">
            <v>17.95</v>
          </cell>
          <cell r="B426" t="str">
            <v>2.12.1</v>
          </cell>
        </row>
        <row r="427">
          <cell r="A427">
            <v>-804.66</v>
          </cell>
          <cell r="B427" t="str">
            <v>1.1.1</v>
          </cell>
        </row>
        <row r="428">
          <cell r="A428">
            <v>-985.3</v>
          </cell>
          <cell r="B428" t="str">
            <v>1.1.1</v>
          </cell>
        </row>
        <row r="429">
          <cell r="A429">
            <v>804.66</v>
          </cell>
          <cell r="B429" t="str">
            <v>4.1</v>
          </cell>
        </row>
        <row r="430">
          <cell r="A430">
            <v>985.3</v>
          </cell>
          <cell r="B430" t="str">
            <v>4.1</v>
          </cell>
        </row>
        <row r="431">
          <cell r="A431">
            <v>-746.7</v>
          </cell>
          <cell r="B431" t="str">
            <v>1.1.1</v>
          </cell>
        </row>
        <row r="432">
          <cell r="A432">
            <v>-914.32</v>
          </cell>
          <cell r="B432" t="str">
            <v>1.1.1</v>
          </cell>
        </row>
        <row r="433">
          <cell r="A433">
            <v>746.7</v>
          </cell>
          <cell r="B433" t="str">
            <v>4.1</v>
          </cell>
        </row>
        <row r="434">
          <cell r="A434">
            <v>914.32</v>
          </cell>
          <cell r="B434" t="str">
            <v>4.1</v>
          </cell>
        </row>
        <row r="435">
          <cell r="A435">
            <v>-37184.699999999997</v>
          </cell>
          <cell r="B435" t="str">
            <v>1.1.1</v>
          </cell>
        </row>
        <row r="436">
          <cell r="A436">
            <v>-18243.72</v>
          </cell>
          <cell r="B436" t="str">
            <v>1.1.1</v>
          </cell>
        </row>
        <row r="437">
          <cell r="A437">
            <v>-131652.73000000001</v>
          </cell>
          <cell r="B437" t="str">
            <v>1.1.1</v>
          </cell>
        </row>
        <row r="438">
          <cell r="A438">
            <v>-25244.73</v>
          </cell>
          <cell r="B438" t="str">
            <v>1.1.1</v>
          </cell>
        </row>
        <row r="439">
          <cell r="A439">
            <v>-45447.94</v>
          </cell>
          <cell r="B439" t="str">
            <v>1.1.1</v>
          </cell>
        </row>
        <row r="440">
          <cell r="A440">
            <v>-22297.89</v>
          </cell>
          <cell r="B440" t="str">
            <v>1.1.1</v>
          </cell>
        </row>
        <row r="441">
          <cell r="A441">
            <v>-160908.9</v>
          </cell>
          <cell r="B441" t="str">
            <v>1.1.1</v>
          </cell>
        </row>
        <row r="442">
          <cell r="A442">
            <v>-30854.68</v>
          </cell>
          <cell r="B442" t="str">
            <v>1.1.1</v>
          </cell>
        </row>
        <row r="443">
          <cell r="A443">
            <v>37184.699999999997</v>
          </cell>
          <cell r="B443" t="str">
            <v>2.12.1</v>
          </cell>
        </row>
        <row r="444">
          <cell r="A444">
            <v>18243.72</v>
          </cell>
          <cell r="B444" t="str">
            <v>2.12.1</v>
          </cell>
        </row>
        <row r="445">
          <cell r="A445">
            <v>131652.73000000001</v>
          </cell>
          <cell r="B445" t="str">
            <v>2.12.1</v>
          </cell>
        </row>
        <row r="446">
          <cell r="A446">
            <v>25244.73</v>
          </cell>
          <cell r="B446" t="str">
            <v>2.12.1</v>
          </cell>
        </row>
        <row r="447">
          <cell r="A447">
            <v>45447.94</v>
          </cell>
          <cell r="B447" t="str">
            <v>2.12.1</v>
          </cell>
        </row>
        <row r="448">
          <cell r="A448">
            <v>22297.89</v>
          </cell>
          <cell r="B448" t="str">
            <v>2.12.1</v>
          </cell>
        </row>
        <row r="449">
          <cell r="A449">
            <v>160908.9</v>
          </cell>
          <cell r="B449" t="str">
            <v>2.12.1</v>
          </cell>
        </row>
        <row r="450">
          <cell r="A450">
            <v>30854.68</v>
          </cell>
          <cell r="B450" t="str">
            <v>2.12.1</v>
          </cell>
        </row>
        <row r="451">
          <cell r="A451">
            <v>-3575.85</v>
          </cell>
          <cell r="B451" t="str">
            <v>1.1.1</v>
          </cell>
        </row>
        <row r="452">
          <cell r="A452">
            <v>3575.85</v>
          </cell>
          <cell r="B452" t="str">
            <v>4.1</v>
          </cell>
        </row>
        <row r="453">
          <cell r="A453">
            <v>-6078.94</v>
          </cell>
          <cell r="B453" t="str">
            <v>1.1.1</v>
          </cell>
        </row>
        <row r="454">
          <cell r="A454">
            <v>6078.94</v>
          </cell>
          <cell r="B454" t="str">
            <v>4.1</v>
          </cell>
        </row>
        <row r="455">
          <cell r="A455">
            <v>-134118.37</v>
          </cell>
          <cell r="B455" t="str">
            <v>1.1.1</v>
          </cell>
        </row>
        <row r="456">
          <cell r="A456">
            <v>134118.37</v>
          </cell>
          <cell r="B456" t="str">
            <v>4.1</v>
          </cell>
        </row>
        <row r="457">
          <cell r="A457">
            <v>-6455.81</v>
          </cell>
          <cell r="B457" t="str">
            <v>1.1.1</v>
          </cell>
        </row>
        <row r="458">
          <cell r="A458">
            <v>-7890.44</v>
          </cell>
          <cell r="B458" t="str">
            <v>1.1.1</v>
          </cell>
        </row>
        <row r="459">
          <cell r="A459">
            <v>6455.81</v>
          </cell>
          <cell r="B459" t="str">
            <v>4.1</v>
          </cell>
        </row>
        <row r="460">
          <cell r="A460">
            <v>7890.44</v>
          </cell>
          <cell r="B460" t="str">
            <v>4.1</v>
          </cell>
        </row>
        <row r="461">
          <cell r="A461">
            <v>-804.66</v>
          </cell>
          <cell r="B461" t="str">
            <v>1.1.1</v>
          </cell>
        </row>
        <row r="462">
          <cell r="A462">
            <v>-985.3</v>
          </cell>
          <cell r="B462" t="str">
            <v>1.1.1</v>
          </cell>
        </row>
        <row r="463">
          <cell r="A463">
            <v>804.66</v>
          </cell>
          <cell r="B463" t="str">
            <v>4.1</v>
          </cell>
        </row>
        <row r="464">
          <cell r="A464">
            <v>985.3</v>
          </cell>
          <cell r="B464" t="str">
            <v>4.1</v>
          </cell>
        </row>
        <row r="465">
          <cell r="A465">
            <v>-4124.1000000000004</v>
          </cell>
          <cell r="B465" t="str">
            <v>1.1.1</v>
          </cell>
        </row>
        <row r="466">
          <cell r="A466">
            <v>4124.1000000000004</v>
          </cell>
          <cell r="B466" t="str">
            <v>4.1</v>
          </cell>
        </row>
        <row r="467">
          <cell r="A467">
            <v>-15376.15</v>
          </cell>
          <cell r="B467" t="str">
            <v>1.1.1</v>
          </cell>
        </row>
        <row r="468">
          <cell r="A468">
            <v>15376.15</v>
          </cell>
          <cell r="B468" t="str">
            <v>4.1</v>
          </cell>
        </row>
        <row r="469">
          <cell r="A469">
            <v>-2970</v>
          </cell>
          <cell r="B469" t="str">
            <v>2.12.1</v>
          </cell>
        </row>
        <row r="470">
          <cell r="A470">
            <v>2970</v>
          </cell>
          <cell r="B470" t="str">
            <v>1.1.1</v>
          </cell>
        </row>
        <row r="471">
          <cell r="A471">
            <v>-5721.36</v>
          </cell>
          <cell r="B471" t="str">
            <v>1.1.1</v>
          </cell>
        </row>
        <row r="472">
          <cell r="A472">
            <v>5721.36</v>
          </cell>
          <cell r="B472" t="str">
            <v>4.1</v>
          </cell>
        </row>
        <row r="473">
          <cell r="A473">
            <v>-233.25</v>
          </cell>
          <cell r="B473" t="str">
            <v>1.1.1</v>
          </cell>
        </row>
        <row r="474">
          <cell r="A474">
            <v>-1746.73</v>
          </cell>
          <cell r="B474" t="str">
            <v>1.1.1</v>
          </cell>
        </row>
        <row r="475">
          <cell r="A475">
            <v>-285.08999999999997</v>
          </cell>
          <cell r="B475" t="str">
            <v>1.1.1</v>
          </cell>
        </row>
        <row r="476">
          <cell r="A476">
            <v>-2131.9</v>
          </cell>
          <cell r="B476" t="str">
            <v>1.1.1</v>
          </cell>
        </row>
        <row r="477">
          <cell r="A477">
            <v>233.25</v>
          </cell>
          <cell r="B477" t="str">
            <v>4.1</v>
          </cell>
        </row>
        <row r="478">
          <cell r="A478">
            <v>1746.73</v>
          </cell>
          <cell r="B478" t="str">
            <v>4.1</v>
          </cell>
        </row>
        <row r="479">
          <cell r="A479">
            <v>285.08999999999997</v>
          </cell>
          <cell r="B479" t="str">
            <v>4.1</v>
          </cell>
        </row>
        <row r="480">
          <cell r="A480">
            <v>2131.9</v>
          </cell>
          <cell r="B480" t="str">
            <v>4.1</v>
          </cell>
        </row>
        <row r="481">
          <cell r="A481">
            <v>-804.66</v>
          </cell>
          <cell r="B481" t="str">
            <v>1.1.1</v>
          </cell>
        </row>
        <row r="482">
          <cell r="A482">
            <v>-985.3</v>
          </cell>
          <cell r="B482" t="str">
            <v>1.1.1</v>
          </cell>
        </row>
        <row r="483">
          <cell r="A483">
            <v>804.66</v>
          </cell>
          <cell r="B483" t="str">
            <v>4.1</v>
          </cell>
        </row>
        <row r="484">
          <cell r="A484">
            <v>985.3</v>
          </cell>
          <cell r="B484" t="str">
            <v>4.1</v>
          </cell>
        </row>
        <row r="485">
          <cell r="A485">
            <v>-6455.81</v>
          </cell>
          <cell r="B485" t="str">
            <v>1.1.1</v>
          </cell>
        </row>
        <row r="486">
          <cell r="A486">
            <v>-7890.44</v>
          </cell>
          <cell r="B486" t="str">
            <v>1.1.1</v>
          </cell>
        </row>
        <row r="487">
          <cell r="A487">
            <v>6455.81</v>
          </cell>
          <cell r="B487" t="str">
            <v>4.1</v>
          </cell>
        </row>
        <row r="488">
          <cell r="A488">
            <v>7890.44</v>
          </cell>
          <cell r="B488" t="str">
            <v>4.1</v>
          </cell>
        </row>
        <row r="489">
          <cell r="A489">
            <v>-6455.81</v>
          </cell>
          <cell r="B489" t="str">
            <v>1.1.1</v>
          </cell>
        </row>
        <row r="490">
          <cell r="A490">
            <v>-7890.44</v>
          </cell>
          <cell r="B490" t="str">
            <v>1.1.1</v>
          </cell>
        </row>
        <row r="491">
          <cell r="A491">
            <v>6455.81</v>
          </cell>
          <cell r="B491" t="str">
            <v>4.1</v>
          </cell>
        </row>
        <row r="492">
          <cell r="A492">
            <v>7890.44</v>
          </cell>
          <cell r="B492" t="str">
            <v>4.1</v>
          </cell>
        </row>
        <row r="493">
          <cell r="A493">
            <v>-945</v>
          </cell>
          <cell r="B493" t="str">
            <v>1.1.1</v>
          </cell>
        </row>
        <row r="494">
          <cell r="A494">
            <v>-1155</v>
          </cell>
          <cell r="B494" t="str">
            <v>1.1.1</v>
          </cell>
        </row>
        <row r="495">
          <cell r="A495">
            <v>945</v>
          </cell>
          <cell r="B495" t="str">
            <v>4.2</v>
          </cell>
        </row>
        <row r="496">
          <cell r="A496">
            <v>1155</v>
          </cell>
          <cell r="B496" t="str">
            <v>4.2</v>
          </cell>
        </row>
        <row r="497">
          <cell r="A497">
            <v>-6108.96</v>
          </cell>
          <cell r="B497" t="str">
            <v>3.1</v>
          </cell>
        </row>
        <row r="498">
          <cell r="A498">
            <v>6198.96</v>
          </cell>
          <cell r="B498" t="str">
            <v>3.1</v>
          </cell>
        </row>
        <row r="499">
          <cell r="A499">
            <v>29999.98</v>
          </cell>
          <cell r="B499" t="str">
            <v>2.12.1</v>
          </cell>
        </row>
        <row r="500">
          <cell r="A500">
            <v>1198.79</v>
          </cell>
          <cell r="B500" t="str">
            <v>2.8.3</v>
          </cell>
        </row>
        <row r="501">
          <cell r="A501">
            <v>2397.58</v>
          </cell>
          <cell r="B501" t="str">
            <v>2.8.3</v>
          </cell>
        </row>
        <row r="502">
          <cell r="A502">
            <v>2397.58</v>
          </cell>
          <cell r="B502" t="str">
            <v>2.8.3</v>
          </cell>
        </row>
        <row r="503">
          <cell r="A503">
            <v>826.32</v>
          </cell>
          <cell r="B503" t="str">
            <v>2.8.3</v>
          </cell>
        </row>
        <row r="504">
          <cell r="A504">
            <v>1652.64</v>
          </cell>
          <cell r="B504" t="str">
            <v>2.8.3</v>
          </cell>
        </row>
        <row r="505">
          <cell r="A505">
            <v>1652.64</v>
          </cell>
          <cell r="B505" t="str">
            <v>2.8.3</v>
          </cell>
        </row>
        <row r="506">
          <cell r="A506">
            <v>4695</v>
          </cell>
          <cell r="B506" t="str">
            <v>2.8.3</v>
          </cell>
        </row>
        <row r="507">
          <cell r="A507">
            <v>9390</v>
          </cell>
          <cell r="B507" t="str">
            <v>2.8.3</v>
          </cell>
        </row>
        <row r="508">
          <cell r="A508">
            <v>9390</v>
          </cell>
          <cell r="B508" t="str">
            <v>2.8.3</v>
          </cell>
        </row>
        <row r="509">
          <cell r="A509">
            <v>447.59</v>
          </cell>
          <cell r="B509" t="str">
            <v>2.8.3</v>
          </cell>
        </row>
        <row r="510">
          <cell r="A510">
            <v>895.18</v>
          </cell>
          <cell r="B510" t="str">
            <v>2.8.3</v>
          </cell>
        </row>
        <row r="511">
          <cell r="A511">
            <v>895.18</v>
          </cell>
          <cell r="B511" t="str">
            <v>2.8.3</v>
          </cell>
        </row>
        <row r="512">
          <cell r="A512">
            <v>2347.5</v>
          </cell>
          <cell r="B512" t="str">
            <v>2.8.3</v>
          </cell>
        </row>
        <row r="513">
          <cell r="A513">
            <v>4695</v>
          </cell>
          <cell r="B513" t="str">
            <v>2.8.3</v>
          </cell>
        </row>
        <row r="514">
          <cell r="A514">
            <v>4695</v>
          </cell>
          <cell r="B514" t="str">
            <v>2.8.3</v>
          </cell>
        </row>
        <row r="515">
          <cell r="A515">
            <v>1565</v>
          </cell>
          <cell r="B515" t="str">
            <v>2.8.3</v>
          </cell>
        </row>
        <row r="516">
          <cell r="A516">
            <v>3130</v>
          </cell>
          <cell r="B516" t="str">
            <v>2.8.3</v>
          </cell>
        </row>
        <row r="517">
          <cell r="A517">
            <v>3130</v>
          </cell>
          <cell r="B517" t="str">
            <v>2.8.3</v>
          </cell>
        </row>
        <row r="518">
          <cell r="A518">
            <v>782.5</v>
          </cell>
          <cell r="B518" t="str">
            <v>2.8.3</v>
          </cell>
        </row>
        <row r="519">
          <cell r="A519">
            <v>1565</v>
          </cell>
          <cell r="B519" t="str">
            <v>2.8.3</v>
          </cell>
        </row>
        <row r="520">
          <cell r="A520">
            <v>1565</v>
          </cell>
          <cell r="B520" t="str">
            <v>2.8.3</v>
          </cell>
        </row>
        <row r="521">
          <cell r="A521">
            <v>8721.64</v>
          </cell>
          <cell r="B521" t="str">
            <v>2.8.3</v>
          </cell>
        </row>
        <row r="522">
          <cell r="A522">
            <v>17443.28</v>
          </cell>
          <cell r="B522" t="str">
            <v>2.8.3</v>
          </cell>
        </row>
        <row r="523">
          <cell r="A523">
            <v>17443.28</v>
          </cell>
          <cell r="B523" t="str">
            <v>2.8.3</v>
          </cell>
        </row>
        <row r="524">
          <cell r="A524">
            <v>9641.2800000000007</v>
          </cell>
          <cell r="B524" t="str">
            <v>2.8.3</v>
          </cell>
        </row>
        <row r="525">
          <cell r="A525">
            <v>19282.560000000001</v>
          </cell>
          <cell r="B525" t="str">
            <v>2.8.3</v>
          </cell>
        </row>
        <row r="526">
          <cell r="A526">
            <v>19282.560000000001</v>
          </cell>
          <cell r="B526" t="str">
            <v>2.8.3</v>
          </cell>
        </row>
        <row r="527">
          <cell r="A527">
            <v>3312.9</v>
          </cell>
          <cell r="B527" t="str">
            <v>4.2</v>
          </cell>
        </row>
        <row r="528">
          <cell r="A528">
            <v>10009.200000000001</v>
          </cell>
          <cell r="B528" t="str">
            <v>4.2</v>
          </cell>
        </row>
        <row r="529">
          <cell r="A529">
            <v>851</v>
          </cell>
          <cell r="B529" t="str">
            <v>4.2</v>
          </cell>
        </row>
        <row r="530">
          <cell r="A530">
            <v>6292</v>
          </cell>
          <cell r="B530" t="str">
            <v>4.2</v>
          </cell>
        </row>
        <row r="531">
          <cell r="A531">
            <v>4551.75</v>
          </cell>
          <cell r="B531" t="str">
            <v>4.2</v>
          </cell>
        </row>
        <row r="532">
          <cell r="A532">
            <v>74841.48</v>
          </cell>
          <cell r="B532" t="str">
            <v>4.2</v>
          </cell>
        </row>
        <row r="533">
          <cell r="A533">
            <v>13933.75</v>
          </cell>
          <cell r="B533" t="str">
            <v>4.2</v>
          </cell>
        </row>
        <row r="534">
          <cell r="A534">
            <v>6203.14</v>
          </cell>
          <cell r="B534" t="str">
            <v>4.2</v>
          </cell>
        </row>
        <row r="535">
          <cell r="A535">
            <v>14850.36</v>
          </cell>
          <cell r="B535" t="str">
            <v>4.6</v>
          </cell>
        </row>
        <row r="536">
          <cell r="A536">
            <v>31.68</v>
          </cell>
          <cell r="B536" t="str">
            <v>4.6</v>
          </cell>
        </row>
        <row r="537">
          <cell r="A537">
            <v>195.35</v>
          </cell>
          <cell r="B537" t="str">
            <v>4.6</v>
          </cell>
        </row>
        <row r="538">
          <cell r="A538">
            <v>1770</v>
          </cell>
          <cell r="B538" t="str">
            <v>2.12.1</v>
          </cell>
        </row>
        <row r="539">
          <cell r="A539">
            <v>65</v>
          </cell>
          <cell r="B539" t="str">
            <v>2.12.1</v>
          </cell>
        </row>
        <row r="540">
          <cell r="A540">
            <v>9203.0400000000009</v>
          </cell>
          <cell r="B540" t="str">
            <v>2.8.3</v>
          </cell>
        </row>
        <row r="541">
          <cell r="A541">
            <v>18406.080000000002</v>
          </cell>
          <cell r="B541" t="str">
            <v>2.8.3</v>
          </cell>
        </row>
        <row r="542">
          <cell r="A542">
            <v>18406.080000000002</v>
          </cell>
          <cell r="B542" t="str">
            <v>2.8.3</v>
          </cell>
        </row>
        <row r="543">
          <cell r="A543">
            <v>360</v>
          </cell>
          <cell r="B543" t="str">
            <v>2.3.2</v>
          </cell>
        </row>
        <row r="544">
          <cell r="A544">
            <v>360</v>
          </cell>
          <cell r="B544" t="str">
            <v>2.3.2</v>
          </cell>
        </row>
        <row r="545">
          <cell r="A545">
            <v>360</v>
          </cell>
          <cell r="B545" t="str">
            <v>2.3.2</v>
          </cell>
        </row>
        <row r="546">
          <cell r="A546">
            <v>360</v>
          </cell>
          <cell r="B546" t="str">
            <v>2.3.2</v>
          </cell>
        </row>
        <row r="547">
          <cell r="A547">
            <v>1195.6600000000001</v>
          </cell>
          <cell r="B547" t="str">
            <v>2.8.3</v>
          </cell>
        </row>
        <row r="548">
          <cell r="A548">
            <v>2391.3200000000002</v>
          </cell>
          <cell r="B548" t="str">
            <v>2.8.3</v>
          </cell>
        </row>
        <row r="549">
          <cell r="A549">
            <v>2391.3200000000002</v>
          </cell>
          <cell r="B549" t="str">
            <v>2.8.3</v>
          </cell>
        </row>
        <row r="550">
          <cell r="A550">
            <v>826.32</v>
          </cell>
          <cell r="B550" t="str">
            <v>2.8.3</v>
          </cell>
        </row>
        <row r="551">
          <cell r="A551">
            <v>1652.64</v>
          </cell>
          <cell r="B551" t="str">
            <v>2.8.3</v>
          </cell>
        </row>
        <row r="552">
          <cell r="A552">
            <v>1652.64</v>
          </cell>
          <cell r="B552" t="str">
            <v>2.8.3</v>
          </cell>
        </row>
        <row r="553">
          <cell r="A553">
            <v>4695</v>
          </cell>
          <cell r="B553" t="str">
            <v>2.8.3</v>
          </cell>
        </row>
        <row r="554">
          <cell r="A554">
            <v>9390</v>
          </cell>
          <cell r="B554" t="str">
            <v>2.8.3</v>
          </cell>
        </row>
        <row r="555">
          <cell r="A555">
            <v>9390</v>
          </cell>
          <cell r="B555" t="str">
            <v>2.8.3</v>
          </cell>
        </row>
        <row r="556">
          <cell r="A556">
            <v>447.59</v>
          </cell>
          <cell r="B556" t="str">
            <v>2.8.3</v>
          </cell>
        </row>
        <row r="557">
          <cell r="A557">
            <v>895.18</v>
          </cell>
          <cell r="B557" t="str">
            <v>2.8.3</v>
          </cell>
        </row>
        <row r="558">
          <cell r="A558">
            <v>895.18</v>
          </cell>
          <cell r="B558" t="str">
            <v>2.8.3</v>
          </cell>
        </row>
        <row r="559">
          <cell r="A559">
            <v>2347.5</v>
          </cell>
          <cell r="B559" t="str">
            <v>2.8.3</v>
          </cell>
        </row>
        <row r="560">
          <cell r="A560">
            <v>4695</v>
          </cell>
          <cell r="B560" t="str">
            <v>2.8.3</v>
          </cell>
        </row>
        <row r="561">
          <cell r="A561">
            <v>4695</v>
          </cell>
          <cell r="B561" t="str">
            <v>2.8.3</v>
          </cell>
        </row>
        <row r="562">
          <cell r="A562">
            <v>1565</v>
          </cell>
          <cell r="B562" t="str">
            <v>2.8.3</v>
          </cell>
        </row>
        <row r="563">
          <cell r="A563">
            <v>3130</v>
          </cell>
          <cell r="B563" t="str">
            <v>2.8.3</v>
          </cell>
        </row>
        <row r="564">
          <cell r="A564">
            <v>3130</v>
          </cell>
          <cell r="B564" t="str">
            <v>2.8.3</v>
          </cell>
        </row>
        <row r="565">
          <cell r="A565">
            <v>782.5</v>
          </cell>
          <cell r="B565" t="str">
            <v>2.8.3</v>
          </cell>
        </row>
        <row r="566">
          <cell r="A566">
            <v>1565</v>
          </cell>
          <cell r="B566" t="str">
            <v>2.8.3</v>
          </cell>
        </row>
        <row r="567">
          <cell r="A567">
            <v>1565</v>
          </cell>
          <cell r="B567" t="str">
            <v>2.8.3</v>
          </cell>
        </row>
        <row r="568">
          <cell r="A568">
            <v>1195.6600000000001</v>
          </cell>
          <cell r="B568" t="str">
            <v>2.8.3</v>
          </cell>
        </row>
        <row r="569">
          <cell r="A569">
            <v>2391.3200000000002</v>
          </cell>
          <cell r="B569" t="str">
            <v>2.8.3</v>
          </cell>
        </row>
        <row r="570">
          <cell r="A570">
            <v>2391.3200000000002</v>
          </cell>
          <cell r="B570" t="str">
            <v>2.8.3</v>
          </cell>
        </row>
        <row r="571">
          <cell r="A571">
            <v>826.32</v>
          </cell>
          <cell r="B571" t="str">
            <v>2.8.3</v>
          </cell>
        </row>
        <row r="572">
          <cell r="A572">
            <v>1652.64</v>
          </cell>
          <cell r="B572" t="str">
            <v>2.8.3</v>
          </cell>
        </row>
        <row r="573">
          <cell r="A573">
            <v>1652.64</v>
          </cell>
          <cell r="B573" t="str">
            <v>2.8.3</v>
          </cell>
        </row>
        <row r="574">
          <cell r="A574">
            <v>6457.19</v>
          </cell>
          <cell r="B574" t="str">
            <v>2.8.3</v>
          </cell>
        </row>
        <row r="575">
          <cell r="A575">
            <v>12914.38</v>
          </cell>
          <cell r="B575" t="str">
            <v>2.8.3</v>
          </cell>
        </row>
        <row r="576">
          <cell r="A576">
            <v>12914.38</v>
          </cell>
          <cell r="B576" t="str">
            <v>2.8.3</v>
          </cell>
        </row>
        <row r="577">
          <cell r="A577">
            <v>2347.5</v>
          </cell>
          <cell r="B577" t="str">
            <v>2.8.3</v>
          </cell>
        </row>
        <row r="578">
          <cell r="A578">
            <v>4695</v>
          </cell>
          <cell r="B578" t="str">
            <v>2.8.3</v>
          </cell>
        </row>
        <row r="579">
          <cell r="A579">
            <v>4695</v>
          </cell>
          <cell r="B579" t="str">
            <v>2.8.3</v>
          </cell>
        </row>
        <row r="580">
          <cell r="A580">
            <v>1198.79</v>
          </cell>
          <cell r="B580" t="str">
            <v>2.8.3</v>
          </cell>
        </row>
        <row r="581">
          <cell r="A581">
            <v>2397.58</v>
          </cell>
          <cell r="B581" t="str">
            <v>2.8.3</v>
          </cell>
        </row>
        <row r="582">
          <cell r="A582">
            <v>2397.58</v>
          </cell>
          <cell r="B582" t="str">
            <v>2.8.3</v>
          </cell>
        </row>
        <row r="583">
          <cell r="A583">
            <v>826.32</v>
          </cell>
          <cell r="B583" t="str">
            <v>2.8.3</v>
          </cell>
        </row>
        <row r="584">
          <cell r="A584">
            <v>1652.64</v>
          </cell>
          <cell r="B584" t="str">
            <v>2.8.3</v>
          </cell>
        </row>
        <row r="585">
          <cell r="A585">
            <v>1652.64</v>
          </cell>
          <cell r="B585" t="str">
            <v>2.8.3</v>
          </cell>
        </row>
        <row r="586">
          <cell r="A586">
            <v>6460.32</v>
          </cell>
          <cell r="B586" t="str">
            <v>2.8.3</v>
          </cell>
        </row>
        <row r="587">
          <cell r="A587">
            <v>12920.64</v>
          </cell>
          <cell r="B587" t="str">
            <v>2.8.3</v>
          </cell>
        </row>
        <row r="588">
          <cell r="A588">
            <v>12920.64</v>
          </cell>
          <cell r="B588" t="str">
            <v>2.8.3</v>
          </cell>
        </row>
        <row r="589">
          <cell r="A589">
            <v>2347.5</v>
          </cell>
          <cell r="B589" t="str">
            <v>2.8.3</v>
          </cell>
        </row>
        <row r="590">
          <cell r="A590">
            <v>4695</v>
          </cell>
          <cell r="B590" t="str">
            <v>2.8.3</v>
          </cell>
        </row>
        <row r="591">
          <cell r="A591">
            <v>4695</v>
          </cell>
          <cell r="B591" t="str">
            <v>2.8.3</v>
          </cell>
        </row>
        <row r="592">
          <cell r="A592">
            <v>199.98</v>
          </cell>
          <cell r="B592" t="str">
            <v>4.1</v>
          </cell>
        </row>
        <row r="593">
          <cell r="A593">
            <v>955.97</v>
          </cell>
          <cell r="B593" t="str">
            <v>4.2</v>
          </cell>
        </row>
        <row r="594">
          <cell r="A594">
            <v>1212.76</v>
          </cell>
          <cell r="B594" t="str">
            <v>4.2</v>
          </cell>
        </row>
        <row r="595">
          <cell r="A595">
            <v>414.58</v>
          </cell>
          <cell r="B595" t="str">
            <v>4.2</v>
          </cell>
        </row>
        <row r="596">
          <cell r="A596">
            <v>831.89</v>
          </cell>
          <cell r="B596" t="str">
            <v>4.2</v>
          </cell>
        </row>
        <row r="597">
          <cell r="A597">
            <v>1981.6</v>
          </cell>
          <cell r="B597" t="str">
            <v>4.2</v>
          </cell>
        </row>
        <row r="598">
          <cell r="A598">
            <v>1651.76</v>
          </cell>
          <cell r="B598" t="str">
            <v>4.2</v>
          </cell>
        </row>
        <row r="599">
          <cell r="A599">
            <v>257.76</v>
          </cell>
          <cell r="B599" t="str">
            <v>4.2</v>
          </cell>
        </row>
        <row r="600">
          <cell r="A600">
            <v>7.91</v>
          </cell>
          <cell r="B600" t="str">
            <v>4.2</v>
          </cell>
        </row>
        <row r="601">
          <cell r="A601">
            <v>57.77</v>
          </cell>
          <cell r="B601" t="str">
            <v>4.2</v>
          </cell>
        </row>
        <row r="602">
          <cell r="A602">
            <v>657.82</v>
          </cell>
          <cell r="B602" t="str">
            <v>4.2</v>
          </cell>
        </row>
        <row r="603">
          <cell r="A603">
            <v>590.1</v>
          </cell>
          <cell r="B603" t="str">
            <v>4.2</v>
          </cell>
        </row>
        <row r="604">
          <cell r="A604">
            <v>9203.0400000000009</v>
          </cell>
          <cell r="B604" t="str">
            <v>2.8.3</v>
          </cell>
        </row>
        <row r="605">
          <cell r="A605">
            <v>18406.080000000002</v>
          </cell>
          <cell r="B605" t="str">
            <v>2.8.3</v>
          </cell>
        </row>
        <row r="606">
          <cell r="A606">
            <v>18406.080000000002</v>
          </cell>
          <cell r="B606" t="str">
            <v>2.8.3</v>
          </cell>
        </row>
        <row r="607">
          <cell r="A607">
            <v>17091.36</v>
          </cell>
          <cell r="B607" t="str">
            <v>2.8.3</v>
          </cell>
        </row>
        <row r="608">
          <cell r="A608">
            <v>34182.720000000001</v>
          </cell>
          <cell r="B608" t="str">
            <v>2.8.3</v>
          </cell>
        </row>
        <row r="609">
          <cell r="A609">
            <v>34182.720000000001</v>
          </cell>
          <cell r="B609" t="str">
            <v>2.8.3</v>
          </cell>
        </row>
        <row r="610">
          <cell r="A610">
            <v>15776.64</v>
          </cell>
          <cell r="B610" t="str">
            <v>2.8.3</v>
          </cell>
        </row>
        <row r="611">
          <cell r="A611">
            <v>31553.279999999999</v>
          </cell>
          <cell r="B611" t="str">
            <v>2.8.3</v>
          </cell>
        </row>
        <row r="612">
          <cell r="A612">
            <v>31553.279999999999</v>
          </cell>
          <cell r="B612" t="str">
            <v>2.8.3</v>
          </cell>
        </row>
        <row r="613">
          <cell r="A613">
            <v>751574</v>
          </cell>
          <cell r="B613" t="str">
            <v>5.1</v>
          </cell>
        </row>
        <row r="614">
          <cell r="A614">
            <v>5250</v>
          </cell>
          <cell r="B614" t="str">
            <v>2.12.1</v>
          </cell>
        </row>
        <row r="615">
          <cell r="A615">
            <v>826.32</v>
          </cell>
          <cell r="B615" t="str">
            <v>2.8.3</v>
          </cell>
        </row>
        <row r="616">
          <cell r="A616">
            <v>1652.64</v>
          </cell>
          <cell r="B616" t="str">
            <v>2.8.3</v>
          </cell>
        </row>
        <row r="617">
          <cell r="A617">
            <v>1652.64</v>
          </cell>
          <cell r="B617" t="str">
            <v>2.8.3</v>
          </cell>
        </row>
        <row r="618">
          <cell r="A618">
            <v>2100.23</v>
          </cell>
          <cell r="B618" t="str">
            <v>2.8.3</v>
          </cell>
        </row>
        <row r="619">
          <cell r="A619">
            <v>4200.46</v>
          </cell>
          <cell r="B619" t="str">
            <v>2.8.3</v>
          </cell>
        </row>
        <row r="620">
          <cell r="A620">
            <v>4200.46</v>
          </cell>
          <cell r="B620" t="str">
            <v>2.8.3</v>
          </cell>
        </row>
        <row r="621">
          <cell r="A621">
            <v>2682.41</v>
          </cell>
          <cell r="B621" t="str">
            <v>2.8.3</v>
          </cell>
        </row>
        <row r="622">
          <cell r="A622">
            <v>5364.82</v>
          </cell>
          <cell r="B622" t="str">
            <v>2.8.3</v>
          </cell>
        </row>
        <row r="623">
          <cell r="A623">
            <v>5364.82</v>
          </cell>
          <cell r="B623" t="str">
            <v>2.8.3</v>
          </cell>
        </row>
        <row r="624">
          <cell r="A624">
            <v>671.72</v>
          </cell>
          <cell r="B624" t="str">
            <v>4.6</v>
          </cell>
        </row>
        <row r="625">
          <cell r="A625">
            <v>263.99</v>
          </cell>
          <cell r="B625" t="str">
            <v>4.6</v>
          </cell>
        </row>
        <row r="626">
          <cell r="A626">
            <v>27000</v>
          </cell>
          <cell r="B626" t="str">
            <v>2.12.1</v>
          </cell>
        </row>
        <row r="627">
          <cell r="A627">
            <v>13900</v>
          </cell>
          <cell r="B627" t="str">
            <v>2.11.2</v>
          </cell>
        </row>
        <row r="628">
          <cell r="A628">
            <v>13100</v>
          </cell>
          <cell r="B628" t="str">
            <v>2.11.2</v>
          </cell>
        </row>
        <row r="629">
          <cell r="A629">
            <v>297</v>
          </cell>
          <cell r="B629" t="str">
            <v>2.11.2</v>
          </cell>
        </row>
        <row r="630">
          <cell r="A630">
            <v>288</v>
          </cell>
          <cell r="B630" t="str">
            <v>2.11.2</v>
          </cell>
        </row>
        <row r="631">
          <cell r="A631">
            <v>250</v>
          </cell>
          <cell r="B631" t="str">
            <v>2.11.2</v>
          </cell>
        </row>
        <row r="632">
          <cell r="A632">
            <v>29750</v>
          </cell>
          <cell r="B632" t="str">
            <v>2.12.1</v>
          </cell>
        </row>
        <row r="633">
          <cell r="A633">
            <v>54.75</v>
          </cell>
          <cell r="B633" t="str">
            <v>4.1</v>
          </cell>
        </row>
        <row r="634">
          <cell r="A634">
            <v>539</v>
          </cell>
          <cell r="B634" t="str">
            <v>4.1</v>
          </cell>
        </row>
        <row r="635">
          <cell r="A635">
            <v>38</v>
          </cell>
          <cell r="B635" t="str">
            <v>4.1</v>
          </cell>
        </row>
        <row r="636">
          <cell r="A636">
            <v>38</v>
          </cell>
          <cell r="B636" t="str">
            <v>4.1</v>
          </cell>
        </row>
        <row r="637">
          <cell r="A637">
            <v>23.75</v>
          </cell>
          <cell r="B637" t="str">
            <v>4.1</v>
          </cell>
        </row>
        <row r="638">
          <cell r="A638">
            <v>112.5</v>
          </cell>
          <cell r="B638" t="str">
            <v>4.1</v>
          </cell>
        </row>
        <row r="639">
          <cell r="A639">
            <v>112.5</v>
          </cell>
          <cell r="B639" t="str">
            <v>4.1</v>
          </cell>
        </row>
        <row r="640">
          <cell r="A640">
            <v>28.13</v>
          </cell>
          <cell r="B640" t="str">
            <v>4.1</v>
          </cell>
        </row>
        <row r="641">
          <cell r="A641">
            <v>42073.73</v>
          </cell>
          <cell r="B641" t="str">
            <v>3.1</v>
          </cell>
        </row>
        <row r="642">
          <cell r="A642">
            <v>1954.64</v>
          </cell>
          <cell r="B642" t="str">
            <v>3.1</v>
          </cell>
        </row>
        <row r="643">
          <cell r="A643">
            <v>15042.35</v>
          </cell>
          <cell r="B643" t="str">
            <v>4.6</v>
          </cell>
        </row>
        <row r="644">
          <cell r="A644">
            <v>1605.36</v>
          </cell>
          <cell r="B644" t="str">
            <v>4.6</v>
          </cell>
        </row>
        <row r="645">
          <cell r="A645">
            <v>6007.85</v>
          </cell>
          <cell r="B645" t="str">
            <v>4.6</v>
          </cell>
        </row>
        <row r="646">
          <cell r="A646">
            <v>321.95</v>
          </cell>
          <cell r="B646" t="str">
            <v>4.6</v>
          </cell>
        </row>
        <row r="647">
          <cell r="A647">
            <v>246.6</v>
          </cell>
          <cell r="B647" t="str">
            <v>4.6</v>
          </cell>
        </row>
        <row r="648">
          <cell r="A648">
            <v>36.99</v>
          </cell>
          <cell r="B648" t="str">
            <v>4.6</v>
          </cell>
        </row>
        <row r="649">
          <cell r="A649">
            <v>281.62</v>
          </cell>
          <cell r="B649" t="str">
            <v>4.6</v>
          </cell>
        </row>
        <row r="650">
          <cell r="A650">
            <v>9203.0400000000009</v>
          </cell>
          <cell r="B650" t="str">
            <v>2.8.3</v>
          </cell>
        </row>
        <row r="651">
          <cell r="A651">
            <v>18406.080000000002</v>
          </cell>
          <cell r="B651" t="str">
            <v>2.8.3</v>
          </cell>
        </row>
        <row r="652">
          <cell r="A652">
            <v>18406.080000000002</v>
          </cell>
          <cell r="B652" t="str">
            <v>2.8.3</v>
          </cell>
        </row>
        <row r="653">
          <cell r="A653">
            <v>9203.0400000000009</v>
          </cell>
          <cell r="B653" t="str">
            <v>2.8.3</v>
          </cell>
        </row>
        <row r="654">
          <cell r="A654">
            <v>18406.080000000002</v>
          </cell>
          <cell r="B654" t="str">
            <v>2.8.3</v>
          </cell>
        </row>
        <row r="655">
          <cell r="A655">
            <v>18406.080000000002</v>
          </cell>
          <cell r="B655" t="str">
            <v>2.8.3</v>
          </cell>
        </row>
        <row r="656">
          <cell r="A656">
            <v>8280.08</v>
          </cell>
          <cell r="B656" t="str">
            <v>2.8.3</v>
          </cell>
        </row>
        <row r="657">
          <cell r="A657">
            <v>16560.16</v>
          </cell>
          <cell r="B657" t="str">
            <v>2.8.3</v>
          </cell>
        </row>
        <row r="658">
          <cell r="A658">
            <v>16560.16</v>
          </cell>
          <cell r="B658" t="str">
            <v>2.8.3</v>
          </cell>
        </row>
        <row r="659">
          <cell r="A659">
            <v>3069.1</v>
          </cell>
          <cell r="B659" t="str">
            <v>4.6</v>
          </cell>
        </row>
        <row r="660">
          <cell r="A660">
            <v>1470.8</v>
          </cell>
          <cell r="B660" t="str">
            <v>4.6</v>
          </cell>
        </row>
        <row r="661">
          <cell r="A661">
            <v>220.62</v>
          </cell>
          <cell r="B661" t="str">
            <v>4.6</v>
          </cell>
        </row>
        <row r="662">
          <cell r="A662">
            <v>1689.71</v>
          </cell>
          <cell r="B662" t="str">
            <v>4.6</v>
          </cell>
        </row>
        <row r="663">
          <cell r="A663">
            <v>1906.47</v>
          </cell>
          <cell r="B663" t="str">
            <v>3.2</v>
          </cell>
        </row>
        <row r="664">
          <cell r="A664">
            <v>128427.49</v>
          </cell>
          <cell r="B664" t="str">
            <v>2.12.1</v>
          </cell>
        </row>
        <row r="665">
          <cell r="A665">
            <v>14600</v>
          </cell>
          <cell r="B665" t="str">
            <v>2.12.1</v>
          </cell>
        </row>
        <row r="666">
          <cell r="A666">
            <v>269.64999999999998</v>
          </cell>
          <cell r="B666" t="str">
            <v>4.1</v>
          </cell>
        </row>
        <row r="667">
          <cell r="A667">
            <v>3003.58</v>
          </cell>
          <cell r="B667" t="str">
            <v>4.1</v>
          </cell>
        </row>
        <row r="668">
          <cell r="A668">
            <v>1572.95</v>
          </cell>
          <cell r="B668" t="str">
            <v>4.1</v>
          </cell>
        </row>
        <row r="669">
          <cell r="A669">
            <v>1757.59</v>
          </cell>
          <cell r="B669" t="str">
            <v>4.1</v>
          </cell>
        </row>
        <row r="670">
          <cell r="A670">
            <v>400</v>
          </cell>
          <cell r="B670" t="str">
            <v>4.1</v>
          </cell>
        </row>
        <row r="671">
          <cell r="A671">
            <v>5669.3</v>
          </cell>
          <cell r="B671" t="str">
            <v>3.1</v>
          </cell>
        </row>
        <row r="672">
          <cell r="A672">
            <v>36036.25</v>
          </cell>
          <cell r="B672" t="str">
            <v>3.1</v>
          </cell>
        </row>
        <row r="673">
          <cell r="A673">
            <v>3527.65</v>
          </cell>
          <cell r="B673" t="str">
            <v>3.1</v>
          </cell>
        </row>
        <row r="674">
          <cell r="A674">
            <v>21036.85</v>
          </cell>
          <cell r="B674" t="str">
            <v>3.1</v>
          </cell>
        </row>
        <row r="675">
          <cell r="A675">
            <v>175722.55</v>
          </cell>
          <cell r="B675" t="str">
            <v>3.1</v>
          </cell>
        </row>
        <row r="676">
          <cell r="A676">
            <v>16855.669999999998</v>
          </cell>
          <cell r="B676" t="str">
            <v>3.1</v>
          </cell>
        </row>
        <row r="677">
          <cell r="A677">
            <v>1650.03</v>
          </cell>
          <cell r="B677" t="str">
            <v>3.1</v>
          </cell>
        </row>
        <row r="678">
          <cell r="A678">
            <v>26714.400000000001</v>
          </cell>
          <cell r="B678" t="str">
            <v>3.1</v>
          </cell>
        </row>
        <row r="679">
          <cell r="A679">
            <v>6887.27</v>
          </cell>
          <cell r="B679" t="str">
            <v>3.1</v>
          </cell>
        </row>
        <row r="680">
          <cell r="A680">
            <v>189934.52</v>
          </cell>
          <cell r="B680" t="str">
            <v>3.1</v>
          </cell>
        </row>
        <row r="681">
          <cell r="A681">
            <v>150.34</v>
          </cell>
          <cell r="B681" t="str">
            <v>3.1</v>
          </cell>
        </row>
        <row r="682">
          <cell r="A682">
            <v>1154.4000000000001</v>
          </cell>
          <cell r="B682" t="str">
            <v>3.1</v>
          </cell>
        </row>
        <row r="683">
          <cell r="A683">
            <v>21614.32</v>
          </cell>
          <cell r="B683" t="str">
            <v>3.1</v>
          </cell>
        </row>
        <row r="684">
          <cell r="A684">
            <v>25721.7</v>
          </cell>
          <cell r="B684" t="str">
            <v>3.1</v>
          </cell>
        </row>
        <row r="685">
          <cell r="A685">
            <v>561.46</v>
          </cell>
          <cell r="B685" t="str">
            <v>3.1</v>
          </cell>
        </row>
        <row r="686">
          <cell r="A686">
            <v>7521</v>
          </cell>
          <cell r="B686" t="str">
            <v>2.19.1</v>
          </cell>
        </row>
        <row r="687">
          <cell r="A687">
            <v>450</v>
          </cell>
          <cell r="B687" t="str">
            <v>2.19.1</v>
          </cell>
        </row>
        <row r="688">
          <cell r="A688">
            <v>19800</v>
          </cell>
          <cell r="B688" t="str">
            <v>2.19.1</v>
          </cell>
        </row>
        <row r="689">
          <cell r="A689">
            <v>9980</v>
          </cell>
          <cell r="B689" t="str">
            <v>2.19.1</v>
          </cell>
        </row>
        <row r="690">
          <cell r="A690">
            <v>17951.400000000001</v>
          </cell>
          <cell r="B690" t="str">
            <v>2.19.1</v>
          </cell>
        </row>
        <row r="691">
          <cell r="A691">
            <v>39900</v>
          </cell>
          <cell r="B691" t="str">
            <v>2.19.1</v>
          </cell>
        </row>
        <row r="692">
          <cell r="A692">
            <v>6190.1</v>
          </cell>
          <cell r="B692" t="str">
            <v>2.19.1</v>
          </cell>
        </row>
        <row r="693">
          <cell r="A693">
            <v>4039.36</v>
          </cell>
          <cell r="B693" t="str">
            <v>2.19.1</v>
          </cell>
        </row>
        <row r="694">
          <cell r="A694">
            <v>54580.82</v>
          </cell>
          <cell r="B694" t="str">
            <v>3.1</v>
          </cell>
        </row>
        <row r="695">
          <cell r="A695">
            <v>5952.73</v>
          </cell>
          <cell r="B695" t="str">
            <v>3.1</v>
          </cell>
        </row>
        <row r="696">
          <cell r="A696">
            <v>1609.32</v>
          </cell>
          <cell r="B696" t="str">
            <v>4.6</v>
          </cell>
        </row>
        <row r="697">
          <cell r="A697">
            <v>42665.2</v>
          </cell>
          <cell r="B697" t="str">
            <v>3.1</v>
          </cell>
        </row>
        <row r="698">
          <cell r="A698">
            <v>4653.18</v>
          </cell>
          <cell r="B698" t="str">
            <v>3.1</v>
          </cell>
        </row>
        <row r="699">
          <cell r="A699">
            <v>1609.32</v>
          </cell>
          <cell r="B699" t="str">
            <v>4.6</v>
          </cell>
        </row>
        <row r="700">
          <cell r="A700">
            <v>1609.32</v>
          </cell>
          <cell r="B700" t="str">
            <v>4.6</v>
          </cell>
        </row>
        <row r="701">
          <cell r="A701">
            <v>1609.32</v>
          </cell>
          <cell r="B701" t="str">
            <v>4.6</v>
          </cell>
        </row>
        <row r="702">
          <cell r="A702">
            <v>33737.800000000003</v>
          </cell>
          <cell r="B702" t="str">
            <v>3.1</v>
          </cell>
        </row>
        <row r="703">
          <cell r="A703">
            <v>62321.47</v>
          </cell>
          <cell r="B703" t="str">
            <v>3.1</v>
          </cell>
        </row>
        <row r="704">
          <cell r="A704">
            <v>3759.8</v>
          </cell>
          <cell r="B704" t="str">
            <v>3.1</v>
          </cell>
        </row>
        <row r="705">
          <cell r="A705">
            <v>7123.32</v>
          </cell>
          <cell r="B705" t="str">
            <v>3.1</v>
          </cell>
        </row>
        <row r="706">
          <cell r="A706">
            <v>7764.67</v>
          </cell>
          <cell r="B706" t="str">
            <v>3.1</v>
          </cell>
        </row>
        <row r="707">
          <cell r="A707">
            <v>617191.05000000005</v>
          </cell>
          <cell r="B707" t="str">
            <v>3.1</v>
          </cell>
        </row>
        <row r="708">
          <cell r="A708">
            <v>1644.74</v>
          </cell>
          <cell r="B708" t="str">
            <v>3.1</v>
          </cell>
        </row>
        <row r="709">
          <cell r="A709">
            <v>769.31</v>
          </cell>
          <cell r="B709" t="str">
            <v>3.1</v>
          </cell>
        </row>
        <row r="710">
          <cell r="A710">
            <v>29178.15</v>
          </cell>
          <cell r="B710" t="str">
            <v>3.1</v>
          </cell>
        </row>
        <row r="711">
          <cell r="A711">
            <v>18935.93</v>
          </cell>
          <cell r="B711" t="str">
            <v>3.1</v>
          </cell>
        </row>
        <row r="712">
          <cell r="A712">
            <v>10245.56</v>
          </cell>
          <cell r="B712" t="str">
            <v>3.1</v>
          </cell>
        </row>
        <row r="713">
          <cell r="A713">
            <v>1092.6400000000001</v>
          </cell>
          <cell r="B713" t="str">
            <v>3.1</v>
          </cell>
        </row>
        <row r="714">
          <cell r="A714">
            <v>2516.48</v>
          </cell>
          <cell r="B714" t="str">
            <v>3.1</v>
          </cell>
        </row>
        <row r="715">
          <cell r="A715">
            <v>1967.11</v>
          </cell>
          <cell r="B715" t="str">
            <v>3.1</v>
          </cell>
        </row>
        <row r="716">
          <cell r="A716">
            <v>4445.78</v>
          </cell>
          <cell r="B716" t="str">
            <v>3.1</v>
          </cell>
        </row>
        <row r="717">
          <cell r="A717">
            <v>169.49</v>
          </cell>
          <cell r="B717" t="str">
            <v>3.1</v>
          </cell>
        </row>
        <row r="718">
          <cell r="A718">
            <v>76750.42</v>
          </cell>
          <cell r="B718" t="str">
            <v>3.1</v>
          </cell>
        </row>
        <row r="719">
          <cell r="A719">
            <v>99.28</v>
          </cell>
          <cell r="B719" t="str">
            <v>3.1</v>
          </cell>
        </row>
        <row r="720">
          <cell r="A720">
            <v>46.44</v>
          </cell>
          <cell r="B720" t="str">
            <v>3.1</v>
          </cell>
        </row>
        <row r="721">
          <cell r="A721">
            <v>1761.31</v>
          </cell>
          <cell r="B721" t="str">
            <v>3.1</v>
          </cell>
        </row>
        <row r="722">
          <cell r="A722">
            <v>1143.05</v>
          </cell>
          <cell r="B722" t="str">
            <v>3.1</v>
          </cell>
        </row>
        <row r="723">
          <cell r="A723">
            <v>618.47</v>
          </cell>
          <cell r="B723" t="str">
            <v>3.1</v>
          </cell>
        </row>
        <row r="724">
          <cell r="A724">
            <v>65.959999999999994</v>
          </cell>
          <cell r="B724" t="str">
            <v>3.1</v>
          </cell>
        </row>
        <row r="725">
          <cell r="A725">
            <v>151.91</v>
          </cell>
          <cell r="B725" t="str">
            <v>3.1</v>
          </cell>
        </row>
        <row r="726">
          <cell r="A726">
            <v>118.74</v>
          </cell>
          <cell r="B726" t="str">
            <v>3.1</v>
          </cell>
        </row>
        <row r="727">
          <cell r="A727">
            <v>268.37</v>
          </cell>
          <cell r="B727" t="str">
            <v>3.1</v>
          </cell>
        </row>
        <row r="728">
          <cell r="A728">
            <v>212.19</v>
          </cell>
          <cell r="B728" t="str">
            <v>4.1</v>
          </cell>
        </row>
        <row r="729">
          <cell r="A729">
            <v>5607.4</v>
          </cell>
          <cell r="B729" t="str">
            <v>2.12.1</v>
          </cell>
        </row>
        <row r="730">
          <cell r="A730">
            <v>10541.34</v>
          </cell>
          <cell r="B730" t="str">
            <v>2.12.1</v>
          </cell>
        </row>
        <row r="731">
          <cell r="A731">
            <v>38725.32</v>
          </cell>
          <cell r="B731" t="str">
            <v>2.12.1</v>
          </cell>
        </row>
        <row r="732">
          <cell r="A732">
            <v>8498.34</v>
          </cell>
          <cell r="B732" t="str">
            <v>2.12.1</v>
          </cell>
        </row>
        <row r="733">
          <cell r="A733">
            <v>8498.34</v>
          </cell>
          <cell r="B733" t="str">
            <v>2.12.1</v>
          </cell>
        </row>
        <row r="734">
          <cell r="A734">
            <v>8498.34</v>
          </cell>
          <cell r="B734" t="str">
            <v>2.12.1</v>
          </cell>
        </row>
        <row r="735">
          <cell r="A735">
            <v>8815.7900000000009</v>
          </cell>
          <cell r="B735" t="str">
            <v>2.12.1</v>
          </cell>
        </row>
        <row r="736">
          <cell r="A736">
            <v>20255.89</v>
          </cell>
          <cell r="B736" t="str">
            <v>2.12.1</v>
          </cell>
        </row>
        <row r="737">
          <cell r="A737">
            <v>1115.1600000000001</v>
          </cell>
          <cell r="B737" t="str">
            <v>2.12.1</v>
          </cell>
        </row>
        <row r="738">
          <cell r="A738">
            <v>19916.310000000001</v>
          </cell>
          <cell r="B738" t="str">
            <v>2.12.1</v>
          </cell>
        </row>
        <row r="739">
          <cell r="A739">
            <v>22134.15</v>
          </cell>
          <cell r="B739" t="str">
            <v>2.12.1</v>
          </cell>
        </row>
        <row r="740">
          <cell r="A740">
            <v>20805.36</v>
          </cell>
          <cell r="B740" t="str">
            <v>2.12.1</v>
          </cell>
        </row>
        <row r="741">
          <cell r="A741">
            <v>1479.67</v>
          </cell>
          <cell r="B741" t="str">
            <v>2.12.1</v>
          </cell>
        </row>
        <row r="742">
          <cell r="A742">
            <v>1233.05</v>
          </cell>
          <cell r="B742" t="str">
            <v>2.12.1</v>
          </cell>
        </row>
        <row r="743">
          <cell r="A743">
            <v>6524.06</v>
          </cell>
          <cell r="B743" t="str">
            <v>2.12.1</v>
          </cell>
        </row>
        <row r="744">
          <cell r="A744">
            <v>3664.73</v>
          </cell>
          <cell r="B744" t="str">
            <v>2.12.1</v>
          </cell>
        </row>
        <row r="745">
          <cell r="A745">
            <v>1794</v>
          </cell>
          <cell r="B745" t="str">
            <v>2.12.1</v>
          </cell>
        </row>
        <row r="746">
          <cell r="A746">
            <v>2788.23</v>
          </cell>
          <cell r="B746" t="str">
            <v>4.1</v>
          </cell>
        </row>
        <row r="747">
          <cell r="A747">
            <v>413872.34</v>
          </cell>
          <cell r="B747" t="str">
            <v>3.1</v>
          </cell>
        </row>
        <row r="748">
          <cell r="A748">
            <v>41628.239999999998</v>
          </cell>
          <cell r="B748" t="str">
            <v>3.1</v>
          </cell>
        </row>
        <row r="749">
          <cell r="A749">
            <v>804.66</v>
          </cell>
          <cell r="B749" t="str">
            <v>4.1</v>
          </cell>
        </row>
        <row r="750">
          <cell r="A750">
            <v>985.3</v>
          </cell>
          <cell r="B750" t="str">
            <v>4.1</v>
          </cell>
        </row>
        <row r="751">
          <cell r="A751">
            <v>12718.55</v>
          </cell>
          <cell r="B751" t="str">
            <v>4.6</v>
          </cell>
        </row>
        <row r="752">
          <cell r="A752">
            <v>15632.94</v>
          </cell>
          <cell r="B752" t="str">
            <v>4.6</v>
          </cell>
        </row>
        <row r="753">
          <cell r="A753">
            <v>1800.23</v>
          </cell>
          <cell r="B753" t="str">
            <v>4.6</v>
          </cell>
        </row>
        <row r="754">
          <cell r="A754">
            <v>3200.4</v>
          </cell>
          <cell r="B754" t="str">
            <v>4.6</v>
          </cell>
        </row>
        <row r="755">
          <cell r="A755">
            <v>2428.86</v>
          </cell>
          <cell r="B755" t="str">
            <v>4.6</v>
          </cell>
        </row>
        <row r="756">
          <cell r="A756">
            <v>2135.91</v>
          </cell>
          <cell r="B756" t="str">
            <v>4.6</v>
          </cell>
        </row>
        <row r="757">
          <cell r="A757">
            <v>984</v>
          </cell>
          <cell r="B757" t="str">
            <v>4.6</v>
          </cell>
        </row>
        <row r="758">
          <cell r="A758">
            <v>235.5</v>
          </cell>
          <cell r="B758" t="str">
            <v>4.6</v>
          </cell>
        </row>
        <row r="759">
          <cell r="A759">
            <v>280.63</v>
          </cell>
          <cell r="B759" t="str">
            <v>4.6</v>
          </cell>
        </row>
        <row r="760">
          <cell r="A760">
            <v>24829.01</v>
          </cell>
          <cell r="B760" t="str">
            <v>4.2</v>
          </cell>
        </row>
        <row r="761">
          <cell r="A761">
            <v>6231.7</v>
          </cell>
          <cell r="B761" t="str">
            <v>4.2</v>
          </cell>
        </row>
        <row r="762">
          <cell r="A762">
            <v>202.65</v>
          </cell>
          <cell r="B762" t="str">
            <v>4.2</v>
          </cell>
        </row>
        <row r="763">
          <cell r="A763">
            <v>19627.28</v>
          </cell>
          <cell r="B763" t="str">
            <v>4.2</v>
          </cell>
        </row>
        <row r="764">
          <cell r="A764">
            <v>2960.24</v>
          </cell>
          <cell r="B764" t="str">
            <v>4.2</v>
          </cell>
        </row>
        <row r="765">
          <cell r="A765">
            <v>22.4</v>
          </cell>
          <cell r="B765" t="str">
            <v>4.1</v>
          </cell>
        </row>
        <row r="766">
          <cell r="A766">
            <v>24786.080000000002</v>
          </cell>
          <cell r="B766" t="str">
            <v>4.1</v>
          </cell>
        </row>
        <row r="767">
          <cell r="A767">
            <v>275</v>
          </cell>
          <cell r="B767" t="str">
            <v>4.1</v>
          </cell>
        </row>
        <row r="768">
          <cell r="A768">
            <v>5120.16</v>
          </cell>
          <cell r="B768" t="str">
            <v>4.2</v>
          </cell>
        </row>
        <row r="769">
          <cell r="A769">
            <v>1646.56</v>
          </cell>
          <cell r="B769" t="str">
            <v>4.2</v>
          </cell>
        </row>
        <row r="770">
          <cell r="A770">
            <v>3612.58</v>
          </cell>
          <cell r="B770" t="str">
            <v>4.2</v>
          </cell>
        </row>
        <row r="771">
          <cell r="A771">
            <v>1114.5899999999999</v>
          </cell>
          <cell r="B771" t="str">
            <v>4.2</v>
          </cell>
        </row>
        <row r="772">
          <cell r="A772">
            <v>1332.11</v>
          </cell>
          <cell r="B772" t="str">
            <v>4.2</v>
          </cell>
        </row>
        <row r="773">
          <cell r="A773">
            <v>1422.42</v>
          </cell>
          <cell r="B773" t="str">
            <v>4.2</v>
          </cell>
        </row>
        <row r="774">
          <cell r="A774">
            <v>722.52</v>
          </cell>
          <cell r="B774" t="str">
            <v>4.2</v>
          </cell>
        </row>
        <row r="775">
          <cell r="A775">
            <v>243.18</v>
          </cell>
          <cell r="B775" t="str">
            <v>4.2</v>
          </cell>
        </row>
        <row r="776">
          <cell r="A776">
            <v>1083.77</v>
          </cell>
          <cell r="B776" t="str">
            <v>4.2</v>
          </cell>
        </row>
        <row r="777">
          <cell r="A777">
            <v>303.98</v>
          </cell>
          <cell r="B777" t="str">
            <v>4.2</v>
          </cell>
        </row>
        <row r="778">
          <cell r="A778">
            <v>1422.42</v>
          </cell>
          <cell r="B778" t="str">
            <v>4.2</v>
          </cell>
        </row>
        <row r="779">
          <cell r="A779">
            <v>1280.04</v>
          </cell>
          <cell r="B779" t="str">
            <v>4.2</v>
          </cell>
        </row>
        <row r="780">
          <cell r="A780">
            <v>656.46</v>
          </cell>
          <cell r="B780" t="str">
            <v>4.2</v>
          </cell>
        </row>
        <row r="781">
          <cell r="A781">
            <v>373.96</v>
          </cell>
          <cell r="B781" t="str">
            <v>4.2</v>
          </cell>
        </row>
        <row r="782">
          <cell r="A782">
            <v>45.11</v>
          </cell>
          <cell r="B782" t="str">
            <v>4.1</v>
          </cell>
        </row>
        <row r="783">
          <cell r="A783">
            <v>159.47</v>
          </cell>
          <cell r="B783" t="str">
            <v>4.1</v>
          </cell>
        </row>
        <row r="784">
          <cell r="A784">
            <v>33.159999999999997</v>
          </cell>
          <cell r="B784" t="str">
            <v>4.1</v>
          </cell>
        </row>
        <row r="785">
          <cell r="A785">
            <v>107.28</v>
          </cell>
          <cell r="B785" t="str">
            <v>4.1</v>
          </cell>
        </row>
        <row r="786">
          <cell r="A786">
            <v>8622.9</v>
          </cell>
          <cell r="B786" t="str">
            <v>4.1</v>
          </cell>
        </row>
        <row r="787">
          <cell r="A787">
            <v>1011</v>
          </cell>
          <cell r="B787" t="str">
            <v>4.2</v>
          </cell>
        </row>
        <row r="788">
          <cell r="A788">
            <v>17233.48</v>
          </cell>
          <cell r="B788" t="str">
            <v>4.2</v>
          </cell>
        </row>
        <row r="789">
          <cell r="A789">
            <v>8237.9599999999991</v>
          </cell>
          <cell r="B789" t="str">
            <v>4.2</v>
          </cell>
        </row>
        <row r="790">
          <cell r="A790">
            <v>1240.32</v>
          </cell>
          <cell r="B790" t="str">
            <v>4.2</v>
          </cell>
        </row>
        <row r="791">
          <cell r="A791">
            <v>16081.95</v>
          </cell>
          <cell r="B791" t="str">
            <v>4.2</v>
          </cell>
        </row>
        <row r="792">
          <cell r="A792">
            <v>753.21</v>
          </cell>
          <cell r="B792" t="str">
            <v>4.2</v>
          </cell>
        </row>
        <row r="793">
          <cell r="A793">
            <v>10439.16</v>
          </cell>
          <cell r="B793" t="str">
            <v>4.2</v>
          </cell>
        </row>
        <row r="794">
          <cell r="A794">
            <v>55166.95</v>
          </cell>
          <cell r="B794" t="str">
            <v>4.2</v>
          </cell>
        </row>
        <row r="795">
          <cell r="A795">
            <v>18890.88</v>
          </cell>
          <cell r="B795" t="str">
            <v>4.2</v>
          </cell>
        </row>
        <row r="796">
          <cell r="A796">
            <v>3957.45</v>
          </cell>
          <cell r="B796" t="str">
            <v>4.2</v>
          </cell>
        </row>
        <row r="797">
          <cell r="A797">
            <v>7428.23</v>
          </cell>
          <cell r="B797" t="str">
            <v>4.2</v>
          </cell>
        </row>
        <row r="798">
          <cell r="A798">
            <v>4965.3500000000004</v>
          </cell>
          <cell r="B798" t="str">
            <v>4.2</v>
          </cell>
        </row>
        <row r="799">
          <cell r="A799">
            <v>32684.03</v>
          </cell>
          <cell r="B799" t="str">
            <v>4.2</v>
          </cell>
        </row>
        <row r="800">
          <cell r="A800">
            <v>19906.740000000002</v>
          </cell>
          <cell r="B800" t="str">
            <v>4.2</v>
          </cell>
        </row>
        <row r="801">
          <cell r="A801">
            <v>3043.57</v>
          </cell>
          <cell r="B801" t="str">
            <v>4.2</v>
          </cell>
        </row>
        <row r="802">
          <cell r="A802">
            <v>9041.66</v>
          </cell>
          <cell r="B802" t="str">
            <v>4.2</v>
          </cell>
        </row>
        <row r="803">
          <cell r="A803">
            <v>13529.12</v>
          </cell>
          <cell r="B803" t="str">
            <v>4.2</v>
          </cell>
        </row>
        <row r="804">
          <cell r="A804">
            <v>7583.44</v>
          </cell>
          <cell r="B804" t="str">
            <v>4.2</v>
          </cell>
        </row>
        <row r="805">
          <cell r="A805">
            <v>1412.28</v>
          </cell>
          <cell r="B805" t="str">
            <v>4.2</v>
          </cell>
        </row>
        <row r="806">
          <cell r="A806">
            <v>865.52</v>
          </cell>
          <cell r="B806" t="str">
            <v>4.2</v>
          </cell>
        </row>
        <row r="807">
          <cell r="A807">
            <v>2345.52</v>
          </cell>
          <cell r="B807" t="str">
            <v>4.2</v>
          </cell>
        </row>
        <row r="808">
          <cell r="A808">
            <v>2581.6</v>
          </cell>
          <cell r="B808" t="str">
            <v>4.2</v>
          </cell>
        </row>
        <row r="809">
          <cell r="A809">
            <v>2092.16</v>
          </cell>
          <cell r="B809" t="str">
            <v>4.2</v>
          </cell>
        </row>
        <row r="810">
          <cell r="A810">
            <v>757.2</v>
          </cell>
          <cell r="B810" t="str">
            <v>4.2</v>
          </cell>
        </row>
        <row r="811">
          <cell r="A811">
            <v>1228.48</v>
          </cell>
          <cell r="B811" t="str">
            <v>4.2</v>
          </cell>
        </row>
        <row r="812">
          <cell r="A812">
            <v>390</v>
          </cell>
          <cell r="B812" t="str">
            <v>4.2</v>
          </cell>
        </row>
        <row r="813">
          <cell r="A813">
            <v>1125.18</v>
          </cell>
          <cell r="B813" t="str">
            <v>4.2</v>
          </cell>
        </row>
        <row r="814">
          <cell r="A814">
            <v>5707.43</v>
          </cell>
          <cell r="B814" t="str">
            <v>4.2</v>
          </cell>
        </row>
        <row r="815">
          <cell r="A815">
            <v>7680.26</v>
          </cell>
          <cell r="B815" t="str">
            <v>4.2</v>
          </cell>
        </row>
        <row r="816">
          <cell r="A816">
            <v>7191.8</v>
          </cell>
          <cell r="B816" t="str">
            <v>4.2</v>
          </cell>
        </row>
        <row r="817">
          <cell r="A817">
            <v>7260.96</v>
          </cell>
          <cell r="B817" t="str">
            <v>4.2</v>
          </cell>
        </row>
        <row r="818">
          <cell r="A818">
            <v>3900</v>
          </cell>
          <cell r="B818" t="str">
            <v>4.2</v>
          </cell>
        </row>
        <row r="819">
          <cell r="A819">
            <v>19215</v>
          </cell>
          <cell r="B819" t="str">
            <v>4.2</v>
          </cell>
        </row>
        <row r="820">
          <cell r="A820">
            <v>3590.5</v>
          </cell>
          <cell r="B820" t="str">
            <v>4.2</v>
          </cell>
        </row>
        <row r="821">
          <cell r="A821">
            <v>3239.06</v>
          </cell>
          <cell r="B821" t="str">
            <v>4.2</v>
          </cell>
        </row>
        <row r="822">
          <cell r="A822">
            <v>5012.16</v>
          </cell>
          <cell r="B822" t="str">
            <v>4.2</v>
          </cell>
        </row>
        <row r="823">
          <cell r="A823">
            <v>841.54</v>
          </cell>
          <cell r="B823" t="str">
            <v>4.2</v>
          </cell>
        </row>
        <row r="824">
          <cell r="A824">
            <v>588.29999999999995</v>
          </cell>
          <cell r="B824" t="str">
            <v>4.2</v>
          </cell>
        </row>
        <row r="825">
          <cell r="A825">
            <v>1002.43</v>
          </cell>
          <cell r="B825" t="str">
            <v>4.2</v>
          </cell>
        </row>
        <row r="826">
          <cell r="A826">
            <v>841.54</v>
          </cell>
          <cell r="B826" t="str">
            <v>4.2</v>
          </cell>
        </row>
        <row r="827">
          <cell r="A827">
            <v>351.59</v>
          </cell>
          <cell r="B827" t="str">
            <v>4.2</v>
          </cell>
        </row>
        <row r="828">
          <cell r="A828">
            <v>142.05000000000001</v>
          </cell>
          <cell r="B828" t="str">
            <v>4.2</v>
          </cell>
        </row>
        <row r="829">
          <cell r="A829">
            <v>37</v>
          </cell>
          <cell r="B829" t="str">
            <v>4.2</v>
          </cell>
        </row>
        <row r="830">
          <cell r="A830">
            <v>34091.519999999997</v>
          </cell>
          <cell r="B830" t="str">
            <v>4.2</v>
          </cell>
        </row>
        <row r="831">
          <cell r="A831">
            <v>1596.69</v>
          </cell>
          <cell r="B831" t="str">
            <v>4.2</v>
          </cell>
        </row>
        <row r="832">
          <cell r="A832">
            <v>865.52</v>
          </cell>
          <cell r="B832" t="str">
            <v>4.2</v>
          </cell>
        </row>
        <row r="833">
          <cell r="A833">
            <v>1563.68</v>
          </cell>
          <cell r="B833" t="str">
            <v>4.2</v>
          </cell>
        </row>
        <row r="834">
          <cell r="A834">
            <v>2581.6</v>
          </cell>
          <cell r="B834" t="str">
            <v>4.2</v>
          </cell>
        </row>
        <row r="835">
          <cell r="A835">
            <v>2615.1999999999998</v>
          </cell>
          <cell r="B835" t="str">
            <v>4.2</v>
          </cell>
        </row>
        <row r="836">
          <cell r="A836">
            <v>2593.1999999999998</v>
          </cell>
          <cell r="B836" t="str">
            <v>4.2</v>
          </cell>
        </row>
        <row r="837">
          <cell r="A837">
            <v>322.7</v>
          </cell>
          <cell r="B837" t="str">
            <v>4.2</v>
          </cell>
        </row>
        <row r="838">
          <cell r="A838">
            <v>1176.8399999999999</v>
          </cell>
          <cell r="B838" t="str">
            <v>4.2</v>
          </cell>
        </row>
        <row r="839">
          <cell r="A839">
            <v>1512.7</v>
          </cell>
          <cell r="B839" t="str">
            <v>4.2</v>
          </cell>
        </row>
        <row r="840">
          <cell r="A840">
            <v>946.5</v>
          </cell>
          <cell r="B840" t="str">
            <v>4.2</v>
          </cell>
        </row>
        <row r="841">
          <cell r="A841">
            <v>1151.7</v>
          </cell>
          <cell r="B841" t="str">
            <v>4.2</v>
          </cell>
        </row>
        <row r="842">
          <cell r="A842">
            <v>995.58</v>
          </cell>
          <cell r="B842" t="str">
            <v>4.2</v>
          </cell>
        </row>
        <row r="843">
          <cell r="A843">
            <v>1064.33</v>
          </cell>
          <cell r="B843" t="str">
            <v>4.1</v>
          </cell>
        </row>
        <row r="844">
          <cell r="A844">
            <v>4449.21</v>
          </cell>
          <cell r="B844" t="str">
            <v>4.1</v>
          </cell>
        </row>
        <row r="845">
          <cell r="A845">
            <v>1485.43</v>
          </cell>
          <cell r="B845" t="str">
            <v>4.1</v>
          </cell>
        </row>
        <row r="846">
          <cell r="A846">
            <v>464.03</v>
          </cell>
          <cell r="B846" t="str">
            <v>4.1</v>
          </cell>
        </row>
        <row r="847">
          <cell r="A847">
            <v>4689.97</v>
          </cell>
          <cell r="B847" t="str">
            <v>4.1</v>
          </cell>
        </row>
        <row r="848">
          <cell r="A848">
            <v>67.77</v>
          </cell>
          <cell r="B848" t="str">
            <v>4.1</v>
          </cell>
        </row>
        <row r="849">
          <cell r="A849">
            <v>180.72</v>
          </cell>
          <cell r="B849" t="str">
            <v>4.1</v>
          </cell>
        </row>
        <row r="850">
          <cell r="A850">
            <v>417.08</v>
          </cell>
          <cell r="B850" t="str">
            <v>4.1</v>
          </cell>
        </row>
        <row r="851">
          <cell r="A851">
            <v>895.57</v>
          </cell>
          <cell r="B851" t="str">
            <v>4.1</v>
          </cell>
        </row>
        <row r="852">
          <cell r="A852">
            <v>194.87</v>
          </cell>
          <cell r="B852" t="str">
            <v>4.1</v>
          </cell>
        </row>
        <row r="853">
          <cell r="A853">
            <v>3082.17</v>
          </cell>
          <cell r="B853" t="str">
            <v>4.1</v>
          </cell>
        </row>
        <row r="854">
          <cell r="A854">
            <v>165.89</v>
          </cell>
          <cell r="B854" t="str">
            <v>4.1</v>
          </cell>
        </row>
        <row r="855">
          <cell r="A855">
            <v>391.68</v>
          </cell>
          <cell r="B855" t="str">
            <v>4.1</v>
          </cell>
        </row>
        <row r="856">
          <cell r="A856">
            <v>261.12</v>
          </cell>
          <cell r="B856" t="str">
            <v>4.1</v>
          </cell>
        </row>
        <row r="857">
          <cell r="A857">
            <v>61.44</v>
          </cell>
          <cell r="B857" t="str">
            <v>4.1</v>
          </cell>
        </row>
        <row r="858">
          <cell r="A858">
            <v>921.61</v>
          </cell>
          <cell r="B858" t="str">
            <v>4.1</v>
          </cell>
        </row>
        <row r="859">
          <cell r="A859">
            <v>164.35</v>
          </cell>
          <cell r="B859" t="str">
            <v>4.1</v>
          </cell>
        </row>
        <row r="860">
          <cell r="A860">
            <v>391.68</v>
          </cell>
          <cell r="B860" t="str">
            <v>4.1</v>
          </cell>
        </row>
        <row r="861">
          <cell r="A861">
            <v>261.12</v>
          </cell>
          <cell r="B861" t="str">
            <v>4.1</v>
          </cell>
        </row>
        <row r="862">
          <cell r="A862">
            <v>30.72</v>
          </cell>
          <cell r="B862" t="str">
            <v>4.1</v>
          </cell>
        </row>
        <row r="863">
          <cell r="A863">
            <v>864.77</v>
          </cell>
          <cell r="B863" t="str">
            <v>4.1</v>
          </cell>
        </row>
        <row r="864">
          <cell r="A864">
            <v>29.25</v>
          </cell>
          <cell r="B864" t="str">
            <v>4.1</v>
          </cell>
        </row>
        <row r="865">
          <cell r="A865">
            <v>517.08000000000004</v>
          </cell>
          <cell r="B865" t="str">
            <v>4.1</v>
          </cell>
        </row>
        <row r="866">
          <cell r="A866">
            <v>1827.27</v>
          </cell>
          <cell r="B866" t="str">
            <v>4.1</v>
          </cell>
        </row>
        <row r="867">
          <cell r="A867">
            <v>4836.8900000000003</v>
          </cell>
          <cell r="B867" t="str">
            <v>4.1</v>
          </cell>
        </row>
        <row r="868">
          <cell r="A868">
            <v>1096.3800000000001</v>
          </cell>
          <cell r="B868" t="str">
            <v>4.1</v>
          </cell>
        </row>
        <row r="869">
          <cell r="A869">
            <v>2387.1799999999998</v>
          </cell>
          <cell r="B869" t="str">
            <v>4.1</v>
          </cell>
        </row>
        <row r="870">
          <cell r="A870">
            <v>5236.3999999999996</v>
          </cell>
          <cell r="B870" t="str">
            <v>4.1</v>
          </cell>
        </row>
        <row r="871">
          <cell r="A871">
            <v>1827.27</v>
          </cell>
          <cell r="B871" t="str">
            <v>4.1</v>
          </cell>
        </row>
        <row r="872">
          <cell r="A872">
            <v>2823.12</v>
          </cell>
          <cell r="B872" t="str">
            <v>4.1</v>
          </cell>
        </row>
        <row r="873">
          <cell r="A873">
            <v>8410.5300000000007</v>
          </cell>
          <cell r="B873" t="str">
            <v>4.1</v>
          </cell>
        </row>
        <row r="874">
          <cell r="A874">
            <v>1978.95</v>
          </cell>
          <cell r="B874" t="str">
            <v>4.1</v>
          </cell>
        </row>
        <row r="875">
          <cell r="A875">
            <v>3710.53</v>
          </cell>
          <cell r="B875" t="str">
            <v>4.1</v>
          </cell>
        </row>
        <row r="876">
          <cell r="A876">
            <v>5916.26</v>
          </cell>
          <cell r="B876" t="str">
            <v>4.1</v>
          </cell>
        </row>
        <row r="877">
          <cell r="A877">
            <v>570</v>
          </cell>
          <cell r="B877" t="str">
            <v>4.6</v>
          </cell>
        </row>
        <row r="878">
          <cell r="A878">
            <v>5028.3999999999996</v>
          </cell>
          <cell r="B878" t="str">
            <v>4.6</v>
          </cell>
        </row>
        <row r="879">
          <cell r="A879">
            <v>784.48</v>
          </cell>
          <cell r="B879" t="str">
            <v>4.6</v>
          </cell>
        </row>
        <row r="880">
          <cell r="A880">
            <v>165238.95000000001</v>
          </cell>
          <cell r="B880" t="str">
            <v>2.12.1</v>
          </cell>
        </row>
        <row r="881">
          <cell r="A881">
            <v>3745.97</v>
          </cell>
          <cell r="B881" t="str">
            <v>2.12.1</v>
          </cell>
        </row>
        <row r="882">
          <cell r="A882">
            <v>39124.589999999997</v>
          </cell>
          <cell r="B882" t="str">
            <v>2.12.1</v>
          </cell>
        </row>
        <row r="883">
          <cell r="A883">
            <v>79799.7</v>
          </cell>
          <cell r="B883" t="str">
            <v>2.12.1</v>
          </cell>
        </row>
        <row r="884">
          <cell r="A884">
            <v>1809.06</v>
          </cell>
          <cell r="B884" t="str">
            <v>2.12.1</v>
          </cell>
        </row>
        <row r="885">
          <cell r="A885">
            <v>18894.64</v>
          </cell>
          <cell r="B885" t="str">
            <v>2.12.1</v>
          </cell>
        </row>
        <row r="886">
          <cell r="A886">
            <v>30836.95</v>
          </cell>
          <cell r="B886" t="str">
            <v>2.12.1</v>
          </cell>
        </row>
        <row r="887">
          <cell r="A887">
            <v>3335.64</v>
          </cell>
          <cell r="B887" t="str">
            <v>2.12.1</v>
          </cell>
        </row>
        <row r="888">
          <cell r="A888">
            <v>7831.84</v>
          </cell>
          <cell r="B888" t="str">
            <v>2.12.1</v>
          </cell>
        </row>
        <row r="889">
          <cell r="A889">
            <v>16772.25</v>
          </cell>
          <cell r="B889" t="str">
            <v>2.12.1</v>
          </cell>
        </row>
        <row r="890">
          <cell r="A890">
            <v>5858.8</v>
          </cell>
          <cell r="B890" t="str">
            <v>2.12.1</v>
          </cell>
        </row>
        <row r="891">
          <cell r="A891">
            <v>1403.95</v>
          </cell>
          <cell r="B891" t="str">
            <v>2.12.1</v>
          </cell>
        </row>
        <row r="892">
          <cell r="A892">
            <v>132.63999999999999</v>
          </cell>
          <cell r="B892" t="str">
            <v>2.12.1</v>
          </cell>
        </row>
        <row r="893">
          <cell r="A893">
            <v>5445.02</v>
          </cell>
          <cell r="B893" t="str">
            <v>2.12.1</v>
          </cell>
        </row>
        <row r="894">
          <cell r="A894">
            <v>12660.28</v>
          </cell>
          <cell r="B894" t="str">
            <v>2.12.1</v>
          </cell>
        </row>
        <row r="895">
          <cell r="A895">
            <v>11152.48</v>
          </cell>
          <cell r="B895" t="str">
            <v>2.12.1</v>
          </cell>
        </row>
        <row r="896">
          <cell r="A896">
            <v>26095.82</v>
          </cell>
          <cell r="B896" t="str">
            <v>2.12.1</v>
          </cell>
        </row>
        <row r="897">
          <cell r="A897">
            <v>13729.73</v>
          </cell>
          <cell r="B897" t="str">
            <v>2.12.1</v>
          </cell>
        </row>
        <row r="898">
          <cell r="A898">
            <v>25588.06</v>
          </cell>
          <cell r="B898" t="str">
            <v>2.12.1</v>
          </cell>
        </row>
        <row r="899">
          <cell r="A899">
            <v>47184.02</v>
          </cell>
          <cell r="B899" t="str">
            <v>2.12.1</v>
          </cell>
        </row>
        <row r="900">
          <cell r="A900">
            <v>58206.33</v>
          </cell>
          <cell r="B900" t="str">
            <v>2.12.1</v>
          </cell>
        </row>
        <row r="901">
          <cell r="A901">
            <v>599</v>
          </cell>
          <cell r="B901" t="str">
            <v>2.12.1</v>
          </cell>
        </row>
        <row r="902">
          <cell r="A902">
            <v>572.66999999999996</v>
          </cell>
          <cell r="B902" t="str">
            <v>2.12.1</v>
          </cell>
        </row>
        <row r="903">
          <cell r="A903">
            <v>3546.75</v>
          </cell>
          <cell r="B903" t="str">
            <v>2.12.1</v>
          </cell>
        </row>
        <row r="904">
          <cell r="A904">
            <v>658.88</v>
          </cell>
          <cell r="B904" t="str">
            <v>2.12.1</v>
          </cell>
        </row>
        <row r="905">
          <cell r="A905">
            <v>648.34</v>
          </cell>
          <cell r="B905" t="str">
            <v>2.12.1</v>
          </cell>
        </row>
        <row r="906">
          <cell r="A906">
            <v>984.63</v>
          </cell>
          <cell r="B906" t="str">
            <v>2.12.1</v>
          </cell>
        </row>
        <row r="907">
          <cell r="A907">
            <v>1280.92</v>
          </cell>
          <cell r="B907" t="str">
            <v>2.12.1</v>
          </cell>
        </row>
        <row r="908">
          <cell r="A908">
            <v>162.01</v>
          </cell>
          <cell r="B908" t="str">
            <v>2.12.1</v>
          </cell>
        </row>
        <row r="909">
          <cell r="A909">
            <v>20397.72</v>
          </cell>
          <cell r="B909" t="str">
            <v>2.12.1</v>
          </cell>
        </row>
        <row r="910">
          <cell r="A910">
            <v>7189</v>
          </cell>
          <cell r="B910" t="str">
            <v>2.12.1</v>
          </cell>
        </row>
        <row r="911">
          <cell r="A911">
            <v>102593.60000000001</v>
          </cell>
          <cell r="B911" t="str">
            <v>2.12.1</v>
          </cell>
        </row>
        <row r="912">
          <cell r="A912">
            <v>13977.91</v>
          </cell>
          <cell r="B912" t="str">
            <v>2.12.1</v>
          </cell>
        </row>
        <row r="913">
          <cell r="A913">
            <v>5591.68</v>
          </cell>
          <cell r="B913" t="str">
            <v>2.12.1</v>
          </cell>
        </row>
        <row r="914">
          <cell r="A914">
            <v>3385.92</v>
          </cell>
          <cell r="B914" t="str">
            <v>2.12.1</v>
          </cell>
        </row>
        <row r="915">
          <cell r="A915">
            <v>2113.44</v>
          </cell>
          <cell r="B915" t="str">
            <v>2.12.1</v>
          </cell>
        </row>
        <row r="916">
          <cell r="A916">
            <v>1251.24</v>
          </cell>
          <cell r="B916" t="str">
            <v>2.12.1</v>
          </cell>
        </row>
        <row r="917">
          <cell r="A917">
            <v>3503.2</v>
          </cell>
          <cell r="B917" t="str">
            <v>2.12.1</v>
          </cell>
        </row>
        <row r="918">
          <cell r="A918">
            <v>2018.4</v>
          </cell>
          <cell r="B918" t="str">
            <v>2.12.1</v>
          </cell>
        </row>
        <row r="919">
          <cell r="A919">
            <v>14227.8</v>
          </cell>
          <cell r="B919" t="str">
            <v>2.12.1</v>
          </cell>
        </row>
        <row r="920">
          <cell r="A920">
            <v>6064.22</v>
          </cell>
          <cell r="B920" t="str">
            <v>2.12.1</v>
          </cell>
        </row>
        <row r="921">
          <cell r="A921">
            <v>7.04</v>
          </cell>
          <cell r="B921" t="str">
            <v>4.1</v>
          </cell>
        </row>
        <row r="922">
          <cell r="A922">
            <v>35.29</v>
          </cell>
          <cell r="B922" t="str">
            <v>4.1</v>
          </cell>
        </row>
        <row r="923">
          <cell r="A923">
            <v>35.42</v>
          </cell>
          <cell r="B923" t="str">
            <v>4.1</v>
          </cell>
        </row>
        <row r="924">
          <cell r="A924">
            <v>22.15</v>
          </cell>
          <cell r="B924" t="str">
            <v>4.1</v>
          </cell>
        </row>
        <row r="925">
          <cell r="A925">
            <v>88.53</v>
          </cell>
          <cell r="B925" t="str">
            <v>4.1</v>
          </cell>
        </row>
        <row r="926">
          <cell r="A926">
            <v>72.98</v>
          </cell>
          <cell r="B926" t="str">
            <v>4.1</v>
          </cell>
        </row>
        <row r="927">
          <cell r="A927">
            <v>9.86</v>
          </cell>
          <cell r="B927" t="str">
            <v>4.1</v>
          </cell>
        </row>
        <row r="928">
          <cell r="A928">
            <v>31.3</v>
          </cell>
          <cell r="B928" t="str">
            <v>4.1</v>
          </cell>
        </row>
        <row r="929">
          <cell r="A929">
            <v>23.18</v>
          </cell>
          <cell r="B929" t="str">
            <v>4.1</v>
          </cell>
        </row>
        <row r="930">
          <cell r="A930">
            <v>21.17</v>
          </cell>
          <cell r="B930" t="str">
            <v>4.1</v>
          </cell>
        </row>
        <row r="931">
          <cell r="A931">
            <v>41.74</v>
          </cell>
          <cell r="B931" t="str">
            <v>4.1</v>
          </cell>
        </row>
        <row r="932">
          <cell r="A932">
            <v>41.74</v>
          </cell>
          <cell r="B932" t="str">
            <v>4.1</v>
          </cell>
        </row>
        <row r="933">
          <cell r="A933">
            <v>32.57</v>
          </cell>
          <cell r="B933" t="str">
            <v>4.1</v>
          </cell>
        </row>
        <row r="934">
          <cell r="A934">
            <v>49.02</v>
          </cell>
          <cell r="B934" t="str">
            <v>4.1</v>
          </cell>
        </row>
        <row r="935">
          <cell r="A935">
            <v>104.58</v>
          </cell>
          <cell r="B935" t="str">
            <v>4.1</v>
          </cell>
        </row>
        <row r="936">
          <cell r="A936">
            <v>4680</v>
          </cell>
          <cell r="B936" t="str">
            <v>3.2</v>
          </cell>
        </row>
        <row r="937">
          <cell r="A937">
            <v>78</v>
          </cell>
          <cell r="B937" t="str">
            <v>3.2</v>
          </cell>
        </row>
        <row r="938">
          <cell r="A938">
            <v>57500</v>
          </cell>
          <cell r="B938" t="str">
            <v>4.4</v>
          </cell>
        </row>
        <row r="939">
          <cell r="A939">
            <v>3726.07</v>
          </cell>
          <cell r="B939" t="str">
            <v>4.4</v>
          </cell>
        </row>
        <row r="940">
          <cell r="A940">
            <v>284665.28999999998</v>
          </cell>
          <cell r="B940" t="str">
            <v>4.1</v>
          </cell>
        </row>
        <row r="941">
          <cell r="A941">
            <v>235</v>
          </cell>
          <cell r="B941" t="str">
            <v>4.1</v>
          </cell>
        </row>
        <row r="942">
          <cell r="A942">
            <v>218264.17</v>
          </cell>
          <cell r="B942" t="str">
            <v>4.1</v>
          </cell>
        </row>
        <row r="943">
          <cell r="A943">
            <v>631.41</v>
          </cell>
          <cell r="B943" t="str">
            <v>4.1</v>
          </cell>
        </row>
        <row r="944">
          <cell r="A944">
            <v>8592.9699999999993</v>
          </cell>
          <cell r="B944" t="str">
            <v>4.1</v>
          </cell>
        </row>
        <row r="945">
          <cell r="A945">
            <v>2716.57</v>
          </cell>
          <cell r="B945" t="str">
            <v>4.1</v>
          </cell>
        </row>
        <row r="946">
          <cell r="A946">
            <v>6078.94</v>
          </cell>
          <cell r="B946" t="str">
            <v>4.1</v>
          </cell>
        </row>
        <row r="947">
          <cell r="A947">
            <v>238.63</v>
          </cell>
          <cell r="B947" t="str">
            <v>4.1</v>
          </cell>
        </row>
        <row r="948">
          <cell r="A948">
            <v>6289.9</v>
          </cell>
          <cell r="B948" t="str">
            <v>4.1</v>
          </cell>
        </row>
        <row r="949">
          <cell r="A949">
            <v>246.92</v>
          </cell>
          <cell r="B949" t="str">
            <v>4.1</v>
          </cell>
        </row>
        <row r="950">
          <cell r="A950">
            <v>14894.59</v>
          </cell>
          <cell r="B950" t="str">
            <v>4.1</v>
          </cell>
        </row>
        <row r="951">
          <cell r="A951">
            <v>584.70000000000005</v>
          </cell>
          <cell r="B951" t="str">
            <v>4.1</v>
          </cell>
        </row>
        <row r="952">
          <cell r="A952">
            <v>63.56</v>
          </cell>
          <cell r="B952" t="str">
            <v>4.1</v>
          </cell>
        </row>
        <row r="953">
          <cell r="A953">
            <v>150.51</v>
          </cell>
          <cell r="B953" t="str">
            <v>4.1</v>
          </cell>
        </row>
        <row r="954">
          <cell r="A954">
            <v>3575.85</v>
          </cell>
          <cell r="B954" t="str">
            <v>4.1</v>
          </cell>
        </row>
        <row r="955">
          <cell r="A955">
            <v>140.37</v>
          </cell>
          <cell r="B955" t="str">
            <v>4.1</v>
          </cell>
        </row>
        <row r="956">
          <cell r="A956">
            <v>5721.36</v>
          </cell>
          <cell r="B956" t="str">
            <v>4.1</v>
          </cell>
        </row>
        <row r="957">
          <cell r="A957">
            <v>224.6</v>
          </cell>
          <cell r="B957" t="str">
            <v>4.1</v>
          </cell>
        </row>
        <row r="958">
          <cell r="A958">
            <v>185640.16</v>
          </cell>
          <cell r="B958" t="str">
            <v>4.1</v>
          </cell>
        </row>
        <row r="959">
          <cell r="A959">
            <v>3731.28</v>
          </cell>
          <cell r="B959" t="str">
            <v>4.1</v>
          </cell>
        </row>
        <row r="960">
          <cell r="A960">
            <v>450.75</v>
          </cell>
          <cell r="B960" t="str">
            <v>4.1</v>
          </cell>
        </row>
        <row r="961">
          <cell r="A961">
            <v>555.41999999999996</v>
          </cell>
          <cell r="B961" t="str">
            <v>4.1</v>
          </cell>
        </row>
        <row r="962">
          <cell r="A962">
            <v>7473.46</v>
          </cell>
          <cell r="B962" t="str">
            <v>4.1</v>
          </cell>
        </row>
        <row r="963">
          <cell r="A963">
            <v>1235.81</v>
          </cell>
          <cell r="B963" t="str">
            <v>4.1</v>
          </cell>
        </row>
        <row r="964">
          <cell r="A964">
            <v>24701.52</v>
          </cell>
          <cell r="B964" t="str">
            <v>4.1</v>
          </cell>
        </row>
        <row r="965">
          <cell r="A965">
            <v>93.3</v>
          </cell>
          <cell r="B965" t="str">
            <v>4.1</v>
          </cell>
        </row>
        <row r="966">
          <cell r="A966">
            <v>65.34</v>
          </cell>
          <cell r="B966" t="str">
            <v>4.1</v>
          </cell>
        </row>
        <row r="967">
          <cell r="A967">
            <v>106.06</v>
          </cell>
          <cell r="B967" t="str">
            <v>4.1</v>
          </cell>
        </row>
        <row r="968">
          <cell r="A968">
            <v>287.76</v>
          </cell>
          <cell r="B968" t="str">
            <v>4.1</v>
          </cell>
        </row>
        <row r="969">
          <cell r="A969">
            <v>151222.39999999999</v>
          </cell>
          <cell r="B969" t="str">
            <v>4.1</v>
          </cell>
        </row>
        <row r="970">
          <cell r="A970">
            <v>3995.5</v>
          </cell>
          <cell r="B970" t="str">
            <v>4.1</v>
          </cell>
        </row>
        <row r="971">
          <cell r="A971">
            <v>132.58000000000001</v>
          </cell>
          <cell r="B971" t="str">
            <v>4.1</v>
          </cell>
        </row>
        <row r="972">
          <cell r="A972">
            <v>6108.85</v>
          </cell>
          <cell r="B972" t="str">
            <v>4.1</v>
          </cell>
        </row>
        <row r="973">
          <cell r="A973">
            <v>437.92</v>
          </cell>
          <cell r="B973" t="str">
            <v>4.1</v>
          </cell>
        </row>
        <row r="974">
          <cell r="A974">
            <v>360</v>
          </cell>
          <cell r="B974" t="str">
            <v>2.3.2</v>
          </cell>
        </row>
        <row r="975">
          <cell r="A975">
            <v>113.38</v>
          </cell>
          <cell r="B975" t="str">
            <v>4.1</v>
          </cell>
        </row>
        <row r="976">
          <cell r="A976">
            <v>44789.43</v>
          </cell>
          <cell r="B976" t="str">
            <v>3.2</v>
          </cell>
        </row>
        <row r="977">
          <cell r="A977">
            <v>3057.84</v>
          </cell>
          <cell r="B977" t="str">
            <v>3.2</v>
          </cell>
        </row>
        <row r="978">
          <cell r="A978">
            <v>14990.85</v>
          </cell>
          <cell r="B978" t="str">
            <v>3.2</v>
          </cell>
        </row>
        <row r="979">
          <cell r="A979">
            <v>1665.31</v>
          </cell>
          <cell r="B979" t="str">
            <v>4.1</v>
          </cell>
        </row>
        <row r="980">
          <cell r="A980">
            <v>-50762.18</v>
          </cell>
          <cell r="B980" t="str">
            <v>2.12.1</v>
          </cell>
        </row>
        <row r="981">
          <cell r="A981">
            <v>50762.18</v>
          </cell>
          <cell r="B981" t="str">
            <v>4.6</v>
          </cell>
        </row>
        <row r="982">
          <cell r="A982">
            <v>-18330.689999999999</v>
          </cell>
          <cell r="B982" t="str">
            <v>2.12.1</v>
          </cell>
        </row>
        <row r="983">
          <cell r="A983">
            <v>18330.689999999999</v>
          </cell>
          <cell r="B983" t="str">
            <v>4.6</v>
          </cell>
        </row>
        <row r="984">
          <cell r="A984">
            <v>-6649</v>
          </cell>
          <cell r="B984" t="str">
            <v>2.28</v>
          </cell>
        </row>
        <row r="985">
          <cell r="A985">
            <v>-450</v>
          </cell>
          <cell r="B985" t="str">
            <v>2.28</v>
          </cell>
        </row>
        <row r="986">
          <cell r="A986">
            <v>-1920</v>
          </cell>
          <cell r="B986" t="str">
            <v>2.28</v>
          </cell>
        </row>
        <row r="987">
          <cell r="A987">
            <v>-9980</v>
          </cell>
          <cell r="B987" t="str">
            <v>2.28</v>
          </cell>
        </row>
        <row r="988">
          <cell r="A988">
            <v>-2568.4499999999998</v>
          </cell>
          <cell r="B988" t="str">
            <v>2.28</v>
          </cell>
        </row>
        <row r="989">
          <cell r="A989">
            <v>-5005.5</v>
          </cell>
          <cell r="B989" t="str">
            <v>2.28</v>
          </cell>
        </row>
        <row r="990">
          <cell r="A990">
            <v>6649</v>
          </cell>
          <cell r="B990" t="str">
            <v>2.21.1</v>
          </cell>
        </row>
        <row r="991">
          <cell r="A991">
            <v>450</v>
          </cell>
          <cell r="B991" t="str">
            <v>2.21.1</v>
          </cell>
        </row>
        <row r="992">
          <cell r="A992">
            <v>1920</v>
          </cell>
          <cell r="B992" t="str">
            <v>2.21.1</v>
          </cell>
        </row>
        <row r="993">
          <cell r="A993">
            <v>9980</v>
          </cell>
          <cell r="B993" t="str">
            <v>2.21.1</v>
          </cell>
        </row>
        <row r="994">
          <cell r="A994">
            <v>2568.4499999999998</v>
          </cell>
          <cell r="B994" t="str">
            <v>2.21.1</v>
          </cell>
        </row>
        <row r="995">
          <cell r="A995">
            <v>5005.5</v>
          </cell>
          <cell r="B995" t="str">
            <v>2.21.1</v>
          </cell>
        </row>
        <row r="996">
          <cell r="A996">
            <v>-30632.61</v>
          </cell>
          <cell r="B996" t="str">
            <v>2.23.2</v>
          </cell>
        </row>
        <row r="997">
          <cell r="A997">
            <v>30632.61</v>
          </cell>
          <cell r="B997" t="str">
            <v>3.1</v>
          </cell>
        </row>
        <row r="998">
          <cell r="A998">
            <v>-8720</v>
          </cell>
          <cell r="B998" t="str">
            <v>2.23.2</v>
          </cell>
        </row>
        <row r="999">
          <cell r="A999">
            <v>8720</v>
          </cell>
          <cell r="B999" t="str">
            <v>3.1</v>
          </cell>
        </row>
        <row r="1000">
          <cell r="A1000">
            <v>-8015.41</v>
          </cell>
          <cell r="B1000" t="str">
            <v>3.1</v>
          </cell>
        </row>
        <row r="1001">
          <cell r="A1001">
            <v>8015.41</v>
          </cell>
          <cell r="B1001" t="str">
            <v>4.1</v>
          </cell>
        </row>
        <row r="1002">
          <cell r="A1002">
            <v>-3211.09</v>
          </cell>
          <cell r="B1002" t="str">
            <v>2.8.1</v>
          </cell>
        </row>
        <row r="1003">
          <cell r="A1003">
            <v>-23672.38</v>
          </cell>
          <cell r="B1003" t="str">
            <v>2.8.1</v>
          </cell>
        </row>
        <row r="1004">
          <cell r="A1004">
            <v>-2674.23</v>
          </cell>
          <cell r="B1004" t="str">
            <v>2.8.1</v>
          </cell>
        </row>
        <row r="1005">
          <cell r="A1005">
            <v>-9161.8700000000008</v>
          </cell>
          <cell r="B1005" t="str">
            <v>2.8.1</v>
          </cell>
        </row>
        <row r="1006">
          <cell r="A1006">
            <v>-16951.939999999999</v>
          </cell>
          <cell r="B1006" t="str">
            <v>2.8.1</v>
          </cell>
        </row>
        <row r="1007">
          <cell r="A1007">
            <v>-4681.46</v>
          </cell>
          <cell r="B1007" t="str">
            <v>2.8.1</v>
          </cell>
        </row>
        <row r="1008">
          <cell r="A1008">
            <v>-1585.07</v>
          </cell>
          <cell r="B1008" t="str">
            <v>2.8.1</v>
          </cell>
        </row>
        <row r="1009">
          <cell r="A1009">
            <v>-2009.12</v>
          </cell>
          <cell r="B1009" t="str">
            <v>2.8.1</v>
          </cell>
        </row>
        <row r="1010">
          <cell r="A1010">
            <v>-357.83</v>
          </cell>
          <cell r="B1010" t="str">
            <v>2.8.1</v>
          </cell>
        </row>
        <row r="1011">
          <cell r="A1011">
            <v>-1888.1</v>
          </cell>
          <cell r="B1011" t="str">
            <v>2.8.1</v>
          </cell>
        </row>
        <row r="1012">
          <cell r="A1012">
            <v>-400.36</v>
          </cell>
          <cell r="B1012" t="str">
            <v>2.8.1</v>
          </cell>
        </row>
        <row r="1013">
          <cell r="A1013">
            <v>-6777.9</v>
          </cell>
          <cell r="B1013" t="str">
            <v>2.8.1</v>
          </cell>
        </row>
        <row r="1014">
          <cell r="A1014">
            <v>-68380.73</v>
          </cell>
          <cell r="B1014" t="str">
            <v>2.8.1</v>
          </cell>
        </row>
        <row r="1015">
          <cell r="A1015">
            <v>-13405.01</v>
          </cell>
          <cell r="B1015" t="str">
            <v>2.8.1</v>
          </cell>
        </row>
        <row r="1016">
          <cell r="A1016">
            <v>-513.99</v>
          </cell>
          <cell r="B1016" t="str">
            <v>2.8.1</v>
          </cell>
        </row>
        <row r="1017">
          <cell r="A1017">
            <v>-2698.47</v>
          </cell>
          <cell r="B1017" t="str">
            <v>2.8.1</v>
          </cell>
        </row>
        <row r="1018">
          <cell r="A1018">
            <v>-21376.99</v>
          </cell>
          <cell r="B1018" t="str">
            <v>2.8.1</v>
          </cell>
        </row>
        <row r="1019">
          <cell r="A1019">
            <v>-12186.11</v>
          </cell>
          <cell r="B1019" t="str">
            <v>2.8.1</v>
          </cell>
        </row>
        <row r="1020">
          <cell r="A1020">
            <v>-216.6</v>
          </cell>
          <cell r="B1020" t="str">
            <v>2.8.1</v>
          </cell>
        </row>
        <row r="1021">
          <cell r="A1021">
            <v>-122467.94</v>
          </cell>
          <cell r="B1021" t="str">
            <v>2.8.1</v>
          </cell>
        </row>
        <row r="1022">
          <cell r="A1022">
            <v>-19235.82</v>
          </cell>
          <cell r="B1022" t="str">
            <v>2.8.1</v>
          </cell>
        </row>
        <row r="1023">
          <cell r="A1023">
            <v>-24080.45</v>
          </cell>
          <cell r="B1023" t="str">
            <v>2.8.1</v>
          </cell>
        </row>
        <row r="1024">
          <cell r="A1024">
            <v>-12750.63</v>
          </cell>
          <cell r="B1024" t="str">
            <v>2.8.1</v>
          </cell>
        </row>
        <row r="1025">
          <cell r="A1025">
            <v>-611.16</v>
          </cell>
          <cell r="B1025" t="str">
            <v>2.8.1</v>
          </cell>
        </row>
        <row r="1026">
          <cell r="A1026">
            <v>-78614.73</v>
          </cell>
          <cell r="B1026" t="str">
            <v>2.8.1</v>
          </cell>
        </row>
        <row r="1027">
          <cell r="A1027">
            <v>-51799.23</v>
          </cell>
          <cell r="B1027" t="str">
            <v>2.8.1</v>
          </cell>
        </row>
        <row r="1028">
          <cell r="A1028">
            <v>-53491.59</v>
          </cell>
          <cell r="B1028" t="str">
            <v>2.8.1</v>
          </cell>
        </row>
        <row r="1029">
          <cell r="A1029">
            <v>-27705.73</v>
          </cell>
          <cell r="B1029" t="str">
            <v>2.8.1</v>
          </cell>
        </row>
        <row r="1030">
          <cell r="A1030">
            <v>3211.09</v>
          </cell>
          <cell r="B1030" t="str">
            <v>2.8.1</v>
          </cell>
        </row>
        <row r="1031">
          <cell r="A1031">
            <v>23672.38</v>
          </cell>
          <cell r="B1031" t="str">
            <v>2.8.1</v>
          </cell>
        </row>
        <row r="1032">
          <cell r="A1032">
            <v>2674.23</v>
          </cell>
          <cell r="B1032" t="str">
            <v>2.8.1</v>
          </cell>
        </row>
        <row r="1033">
          <cell r="A1033">
            <v>9161.8700000000008</v>
          </cell>
          <cell r="B1033" t="str">
            <v>2.8.1</v>
          </cell>
        </row>
        <row r="1034">
          <cell r="A1034">
            <v>16951.939999999999</v>
          </cell>
          <cell r="B1034" t="str">
            <v>2.8.1</v>
          </cell>
        </row>
        <row r="1035">
          <cell r="A1035">
            <v>4681.46</v>
          </cell>
          <cell r="B1035" t="str">
            <v>2.8.1</v>
          </cell>
        </row>
        <row r="1036">
          <cell r="A1036">
            <v>1585.07</v>
          </cell>
          <cell r="B1036" t="str">
            <v>2.8.1</v>
          </cell>
        </row>
        <row r="1037">
          <cell r="A1037">
            <v>2009.12</v>
          </cell>
          <cell r="B1037" t="str">
            <v>2.8.1</v>
          </cell>
        </row>
        <row r="1038">
          <cell r="A1038">
            <v>357.83</v>
          </cell>
          <cell r="B1038" t="str">
            <v>2.8.1</v>
          </cell>
        </row>
        <row r="1039">
          <cell r="A1039">
            <v>1888.1</v>
          </cell>
          <cell r="B1039" t="str">
            <v>2.8.1</v>
          </cell>
        </row>
        <row r="1040">
          <cell r="A1040">
            <v>400.36</v>
          </cell>
          <cell r="B1040" t="str">
            <v>2.8.1</v>
          </cell>
        </row>
        <row r="1041">
          <cell r="A1041">
            <v>6777.9</v>
          </cell>
          <cell r="B1041" t="str">
            <v>2.8.1</v>
          </cell>
        </row>
        <row r="1042">
          <cell r="A1042">
            <v>68380.73</v>
          </cell>
          <cell r="B1042" t="str">
            <v>2.8.1</v>
          </cell>
        </row>
        <row r="1043">
          <cell r="A1043">
            <v>13405.01</v>
          </cell>
          <cell r="B1043" t="str">
            <v>2.8.1</v>
          </cell>
        </row>
        <row r="1044">
          <cell r="A1044">
            <v>513.99</v>
          </cell>
          <cell r="B1044" t="str">
            <v>2.8.1</v>
          </cell>
        </row>
        <row r="1045">
          <cell r="A1045">
            <v>2698.47</v>
          </cell>
          <cell r="B1045" t="str">
            <v>2.8.1</v>
          </cell>
        </row>
        <row r="1046">
          <cell r="A1046">
            <v>21376.99</v>
          </cell>
          <cell r="B1046" t="str">
            <v>2.8.1</v>
          </cell>
        </row>
        <row r="1047">
          <cell r="A1047">
            <v>12186.11</v>
          </cell>
          <cell r="B1047" t="str">
            <v>2.8.1</v>
          </cell>
        </row>
        <row r="1048">
          <cell r="A1048">
            <v>216.6</v>
          </cell>
          <cell r="B1048" t="str">
            <v>2.8.1</v>
          </cell>
        </row>
        <row r="1049">
          <cell r="A1049">
            <v>122467.94</v>
          </cell>
          <cell r="B1049" t="str">
            <v>2.8.1</v>
          </cell>
        </row>
        <row r="1050">
          <cell r="A1050">
            <v>19235.82</v>
          </cell>
          <cell r="B1050" t="str">
            <v>2.8.1</v>
          </cell>
        </row>
        <row r="1051">
          <cell r="A1051">
            <v>24080.45</v>
          </cell>
          <cell r="B1051" t="str">
            <v>2.8.1</v>
          </cell>
        </row>
        <row r="1052">
          <cell r="A1052">
            <v>12750.63</v>
          </cell>
          <cell r="B1052" t="str">
            <v>2.8.1</v>
          </cell>
        </row>
        <row r="1053">
          <cell r="A1053">
            <v>611.16</v>
          </cell>
          <cell r="B1053" t="str">
            <v>2.8.1</v>
          </cell>
        </row>
        <row r="1054">
          <cell r="A1054">
            <v>78614.73</v>
          </cell>
          <cell r="B1054" t="str">
            <v>2.8.1</v>
          </cell>
        </row>
        <row r="1055">
          <cell r="A1055">
            <v>51799.23</v>
          </cell>
          <cell r="B1055" t="str">
            <v>2.8.1</v>
          </cell>
        </row>
        <row r="1056">
          <cell r="A1056">
            <v>53491.59</v>
          </cell>
          <cell r="B1056" t="str">
            <v>2.8.1</v>
          </cell>
        </row>
        <row r="1057">
          <cell r="A1057">
            <v>27705.73</v>
          </cell>
          <cell r="B1057" t="str">
            <v>2.8.1</v>
          </cell>
        </row>
        <row r="1058">
          <cell r="A1058">
            <v>-13156</v>
          </cell>
          <cell r="B1058" t="str">
            <v>4.2</v>
          </cell>
        </row>
        <row r="1059">
          <cell r="A1059">
            <v>-614.04</v>
          </cell>
          <cell r="B1059" t="str">
            <v>4.2</v>
          </cell>
        </row>
        <row r="1060">
          <cell r="A1060">
            <v>-539.89</v>
          </cell>
          <cell r="B1060" t="str">
            <v>4.2</v>
          </cell>
        </row>
        <row r="1061">
          <cell r="A1061">
            <v>-889.55</v>
          </cell>
          <cell r="B1061" t="str">
            <v>4.2</v>
          </cell>
        </row>
        <row r="1062">
          <cell r="A1062">
            <v>13156</v>
          </cell>
          <cell r="B1062" t="str">
            <v>4.3</v>
          </cell>
        </row>
        <row r="1063">
          <cell r="A1063">
            <v>614.04</v>
          </cell>
          <cell r="B1063" t="str">
            <v>4.3</v>
          </cell>
        </row>
        <row r="1064">
          <cell r="A1064">
            <v>539.89</v>
          </cell>
          <cell r="B1064" t="str">
            <v>4.3</v>
          </cell>
        </row>
        <row r="1065">
          <cell r="A1065">
            <v>889.55</v>
          </cell>
          <cell r="B1065" t="str">
            <v>4.3</v>
          </cell>
        </row>
        <row r="1066">
          <cell r="A1066">
            <v>-31325.71</v>
          </cell>
          <cell r="B1066" t="str">
            <v>2.23.2</v>
          </cell>
        </row>
        <row r="1067">
          <cell r="A1067">
            <v>31325.71</v>
          </cell>
          <cell r="B1067" t="str">
            <v>3.1</v>
          </cell>
        </row>
        <row r="1068">
          <cell r="A1068">
            <v>-4298.84</v>
          </cell>
          <cell r="B1068" t="str">
            <v>3.1</v>
          </cell>
        </row>
        <row r="1069">
          <cell r="A1069">
            <v>-7071.86</v>
          </cell>
          <cell r="B1069" t="str">
            <v>3.1</v>
          </cell>
        </row>
        <row r="1070">
          <cell r="A1070">
            <v>-121.1</v>
          </cell>
          <cell r="B1070" t="str">
            <v>3.1</v>
          </cell>
        </row>
        <row r="1071">
          <cell r="A1071">
            <v>-82461.73</v>
          </cell>
          <cell r="B1071" t="str">
            <v>3.1</v>
          </cell>
        </row>
        <row r="1072">
          <cell r="A1072">
            <v>-36536.620000000003</v>
          </cell>
          <cell r="B1072" t="str">
            <v>3.1</v>
          </cell>
        </row>
        <row r="1073">
          <cell r="A1073">
            <v>-1650.03</v>
          </cell>
          <cell r="B1073" t="str">
            <v>3.1</v>
          </cell>
        </row>
        <row r="1074">
          <cell r="A1074">
            <v>-1174.22</v>
          </cell>
          <cell r="B1074" t="str">
            <v>3.1</v>
          </cell>
        </row>
        <row r="1075">
          <cell r="A1075">
            <v>-154.94</v>
          </cell>
          <cell r="B1075" t="str">
            <v>3.1</v>
          </cell>
        </row>
        <row r="1076">
          <cell r="A1076">
            <v>-23555.77</v>
          </cell>
          <cell r="B1076" t="str">
            <v>3.1</v>
          </cell>
        </row>
        <row r="1077">
          <cell r="A1077">
            <v>-486</v>
          </cell>
          <cell r="B1077" t="str">
            <v>3.1</v>
          </cell>
        </row>
        <row r="1078">
          <cell r="A1078">
            <v>-6495.21</v>
          </cell>
          <cell r="B1078" t="str">
            <v>3.1</v>
          </cell>
        </row>
        <row r="1079">
          <cell r="A1079">
            <v>-4452.5200000000004</v>
          </cell>
          <cell r="B1079" t="str">
            <v>3.1</v>
          </cell>
        </row>
        <row r="1080">
          <cell r="A1080">
            <v>4298.84</v>
          </cell>
          <cell r="B1080" t="str">
            <v>3.1</v>
          </cell>
        </row>
        <row r="1081">
          <cell r="A1081">
            <v>7071.86</v>
          </cell>
          <cell r="B1081" t="str">
            <v>3.1</v>
          </cell>
        </row>
        <row r="1082">
          <cell r="A1082">
            <v>121.1</v>
          </cell>
          <cell r="B1082" t="str">
            <v>3.1</v>
          </cell>
        </row>
        <row r="1083">
          <cell r="A1083">
            <v>82461.73</v>
          </cell>
          <cell r="B1083" t="str">
            <v>3.1</v>
          </cell>
        </row>
        <row r="1084">
          <cell r="A1084">
            <v>36536.620000000003</v>
          </cell>
          <cell r="B1084" t="str">
            <v>3.1</v>
          </cell>
        </row>
        <row r="1085">
          <cell r="A1085">
            <v>1650.03</v>
          </cell>
          <cell r="B1085" t="str">
            <v>3.1</v>
          </cell>
        </row>
        <row r="1086">
          <cell r="A1086">
            <v>1174.22</v>
          </cell>
          <cell r="B1086" t="str">
            <v>3.1</v>
          </cell>
        </row>
        <row r="1087">
          <cell r="A1087">
            <v>154.94</v>
          </cell>
          <cell r="B1087" t="str">
            <v>3.1</v>
          </cell>
        </row>
        <row r="1088">
          <cell r="A1088">
            <v>23555.77</v>
          </cell>
          <cell r="B1088" t="str">
            <v>3.1</v>
          </cell>
        </row>
        <row r="1089">
          <cell r="A1089">
            <v>486</v>
          </cell>
          <cell r="B1089" t="str">
            <v>3.1</v>
          </cell>
        </row>
        <row r="1090">
          <cell r="A1090">
            <v>6495.21</v>
          </cell>
          <cell r="B1090" t="str">
            <v>3.1</v>
          </cell>
        </row>
        <row r="1091">
          <cell r="A1091">
            <v>4452.5200000000004</v>
          </cell>
          <cell r="B1091" t="str">
            <v>3.1</v>
          </cell>
        </row>
        <row r="1092">
          <cell r="A1092">
            <v>-876.78</v>
          </cell>
          <cell r="B1092" t="str">
            <v>2.8.1</v>
          </cell>
        </row>
        <row r="1093">
          <cell r="A1093">
            <v>-2574.59</v>
          </cell>
          <cell r="B1093" t="str">
            <v>2.8.1</v>
          </cell>
        </row>
        <row r="1094">
          <cell r="A1094">
            <v>-694.61</v>
          </cell>
          <cell r="B1094" t="str">
            <v>2.8.1</v>
          </cell>
        </row>
        <row r="1095">
          <cell r="A1095">
            <v>-9805</v>
          </cell>
          <cell r="B1095" t="str">
            <v>2.8.1</v>
          </cell>
        </row>
        <row r="1096">
          <cell r="A1096">
            <v>-222.62</v>
          </cell>
          <cell r="B1096" t="str">
            <v>2.8.1</v>
          </cell>
        </row>
        <row r="1097">
          <cell r="A1097">
            <v>-978.48</v>
          </cell>
          <cell r="B1097" t="str">
            <v>2.8.1</v>
          </cell>
        </row>
        <row r="1098">
          <cell r="A1098">
            <v>-5291.81</v>
          </cell>
          <cell r="B1098" t="str">
            <v>2.8.1</v>
          </cell>
        </row>
        <row r="1099">
          <cell r="A1099">
            <v>-3803.64</v>
          </cell>
          <cell r="B1099" t="str">
            <v>2.8.1</v>
          </cell>
        </row>
        <row r="1100">
          <cell r="A1100">
            <v>-3735.68</v>
          </cell>
          <cell r="B1100" t="str">
            <v>2.8.1</v>
          </cell>
        </row>
        <row r="1101">
          <cell r="A1101">
            <v>-857275.61</v>
          </cell>
          <cell r="B1101" t="str">
            <v>2.8.1</v>
          </cell>
        </row>
        <row r="1102">
          <cell r="A1102">
            <v>-21750.36</v>
          </cell>
          <cell r="B1102" t="str">
            <v>2.8.1</v>
          </cell>
        </row>
        <row r="1103">
          <cell r="A1103">
            <v>-3061.64</v>
          </cell>
          <cell r="B1103" t="str">
            <v>2.8.1</v>
          </cell>
        </row>
        <row r="1104">
          <cell r="A1104">
            <v>-155709.35999999999</v>
          </cell>
          <cell r="B1104" t="str">
            <v>2.8.1</v>
          </cell>
        </row>
        <row r="1105">
          <cell r="A1105">
            <v>-54027.87</v>
          </cell>
          <cell r="B1105" t="str">
            <v>2.8.1</v>
          </cell>
        </row>
        <row r="1106">
          <cell r="A1106">
            <v>-38384.58</v>
          </cell>
          <cell r="B1106" t="str">
            <v>2.8.1</v>
          </cell>
        </row>
        <row r="1107">
          <cell r="A1107">
            <v>-23934.880000000001</v>
          </cell>
          <cell r="B1107" t="str">
            <v>2.8.1</v>
          </cell>
        </row>
        <row r="1108">
          <cell r="A1108">
            <v>-51149.04</v>
          </cell>
          <cell r="B1108" t="str">
            <v>2.8.1</v>
          </cell>
        </row>
        <row r="1109">
          <cell r="A1109">
            <v>876.78</v>
          </cell>
          <cell r="B1109" t="str">
            <v>2.8.1</v>
          </cell>
        </row>
        <row r="1110">
          <cell r="A1110">
            <v>2574.59</v>
          </cell>
          <cell r="B1110" t="str">
            <v>2.8.1</v>
          </cell>
        </row>
        <row r="1111">
          <cell r="A1111">
            <v>694.61</v>
          </cell>
          <cell r="B1111" t="str">
            <v>2.8.1</v>
          </cell>
        </row>
        <row r="1112">
          <cell r="A1112">
            <v>9805</v>
          </cell>
          <cell r="B1112" t="str">
            <v>2.8.1</v>
          </cell>
        </row>
        <row r="1113">
          <cell r="A1113">
            <v>222.62</v>
          </cell>
          <cell r="B1113" t="str">
            <v>2.8.1</v>
          </cell>
        </row>
        <row r="1114">
          <cell r="A1114">
            <v>978.48</v>
          </cell>
          <cell r="B1114" t="str">
            <v>2.8.1</v>
          </cell>
        </row>
        <row r="1115">
          <cell r="A1115">
            <v>5291.81</v>
          </cell>
          <cell r="B1115" t="str">
            <v>2.8.1</v>
          </cell>
        </row>
        <row r="1116">
          <cell r="A1116">
            <v>3803.64</v>
          </cell>
          <cell r="B1116" t="str">
            <v>2.8.1</v>
          </cell>
        </row>
        <row r="1117">
          <cell r="A1117">
            <v>3735.68</v>
          </cell>
          <cell r="B1117" t="str">
            <v>2.8.1</v>
          </cell>
        </row>
        <row r="1118">
          <cell r="A1118">
            <v>857275.61</v>
          </cell>
          <cell r="B1118" t="str">
            <v>2.8.1</v>
          </cell>
        </row>
        <row r="1119">
          <cell r="A1119">
            <v>21750.36</v>
          </cell>
          <cell r="B1119" t="str">
            <v>2.8.1</v>
          </cell>
        </row>
        <row r="1120">
          <cell r="A1120">
            <v>3061.64</v>
          </cell>
          <cell r="B1120" t="str">
            <v>2.8.1</v>
          </cell>
        </row>
        <row r="1121">
          <cell r="A1121">
            <v>155709.35999999999</v>
          </cell>
          <cell r="B1121" t="str">
            <v>2.8.1</v>
          </cell>
        </row>
        <row r="1122">
          <cell r="A1122">
            <v>54027.87</v>
          </cell>
          <cell r="B1122" t="str">
            <v>2.8.1</v>
          </cell>
        </row>
        <row r="1123">
          <cell r="A1123">
            <v>38384.58</v>
          </cell>
          <cell r="B1123" t="str">
            <v>2.8.1</v>
          </cell>
        </row>
        <row r="1124">
          <cell r="A1124">
            <v>23934.880000000001</v>
          </cell>
          <cell r="B1124" t="str">
            <v>2.8.1</v>
          </cell>
        </row>
        <row r="1125">
          <cell r="A1125">
            <v>51149.04</v>
          </cell>
          <cell r="B1125" t="str">
            <v>2.8.1</v>
          </cell>
        </row>
        <row r="1126">
          <cell r="A1126">
            <v>-8015.41</v>
          </cell>
          <cell r="B1126" t="str">
            <v>3.1</v>
          </cell>
        </row>
        <row r="1127">
          <cell r="A1127">
            <v>8015.41</v>
          </cell>
          <cell r="B1127" t="str">
            <v>4.1</v>
          </cell>
        </row>
        <row r="1128">
          <cell r="A1128">
            <v>-10968</v>
          </cell>
          <cell r="B1128" t="str">
            <v>2.23.2</v>
          </cell>
        </row>
        <row r="1129">
          <cell r="A1129">
            <v>10968</v>
          </cell>
          <cell r="B1129" t="str">
            <v>3.1</v>
          </cell>
        </row>
        <row r="1130">
          <cell r="A1130">
            <v>-13156</v>
          </cell>
          <cell r="B1130" t="str">
            <v>4.2</v>
          </cell>
        </row>
        <row r="1131">
          <cell r="A1131">
            <v>-614.04</v>
          </cell>
          <cell r="B1131" t="str">
            <v>4.2</v>
          </cell>
        </row>
        <row r="1132">
          <cell r="A1132">
            <v>-539.89</v>
          </cell>
          <cell r="B1132" t="str">
            <v>4.2</v>
          </cell>
        </row>
        <row r="1133">
          <cell r="A1133">
            <v>-889.55</v>
          </cell>
          <cell r="B1133" t="str">
            <v>4.2</v>
          </cell>
        </row>
        <row r="1134">
          <cell r="A1134">
            <v>13156</v>
          </cell>
          <cell r="B1134" t="str">
            <v>4.3</v>
          </cell>
        </row>
        <row r="1135">
          <cell r="A1135">
            <v>614.04</v>
          </cell>
          <cell r="B1135" t="str">
            <v>4.3</v>
          </cell>
        </row>
        <row r="1136">
          <cell r="A1136">
            <v>539.89</v>
          </cell>
          <cell r="B1136" t="str">
            <v>4.3</v>
          </cell>
        </row>
        <row r="1137">
          <cell r="A1137">
            <v>889.55</v>
          </cell>
          <cell r="B1137" t="str">
            <v>4.3</v>
          </cell>
        </row>
        <row r="1138">
          <cell r="A1138">
            <v>-29950.63</v>
          </cell>
          <cell r="B1138" t="str">
            <v>2.23.2</v>
          </cell>
        </row>
        <row r="1139">
          <cell r="A1139">
            <v>29950.63</v>
          </cell>
          <cell r="B1139" t="str">
            <v>3.1</v>
          </cell>
        </row>
        <row r="1140">
          <cell r="A1140">
            <v>-8720</v>
          </cell>
          <cell r="B1140" t="str">
            <v>2.23.2</v>
          </cell>
        </row>
        <row r="1141">
          <cell r="A1141">
            <v>8720</v>
          </cell>
          <cell r="B1141" t="str">
            <v>3.1</v>
          </cell>
        </row>
        <row r="1142">
          <cell r="A1142">
            <v>-41892</v>
          </cell>
          <cell r="B1142" t="str">
            <v>4.2</v>
          </cell>
        </row>
        <row r="1143">
          <cell r="A1143">
            <v>-1955.27</v>
          </cell>
          <cell r="B1143" t="str">
            <v>4.2</v>
          </cell>
        </row>
        <row r="1144">
          <cell r="A1144">
            <v>-1719.14</v>
          </cell>
          <cell r="B1144" t="str">
            <v>4.2</v>
          </cell>
        </row>
        <row r="1145">
          <cell r="A1145">
            <v>-2832.55</v>
          </cell>
          <cell r="B1145" t="str">
            <v>4.2</v>
          </cell>
        </row>
        <row r="1146">
          <cell r="A1146">
            <v>41892</v>
          </cell>
          <cell r="B1146" t="str">
            <v>4.3</v>
          </cell>
        </row>
        <row r="1147">
          <cell r="A1147">
            <v>1955.27</v>
          </cell>
          <cell r="B1147" t="str">
            <v>4.3</v>
          </cell>
        </row>
        <row r="1148">
          <cell r="A1148">
            <v>1719.14</v>
          </cell>
          <cell r="B1148" t="str">
            <v>4.3</v>
          </cell>
        </row>
        <row r="1149">
          <cell r="A1149">
            <v>2832.55</v>
          </cell>
          <cell r="B1149" t="str">
            <v>4.3</v>
          </cell>
        </row>
        <row r="1150">
          <cell r="A1150">
            <v>-8015.41</v>
          </cell>
          <cell r="B1150" t="str">
            <v>3.1</v>
          </cell>
        </row>
        <row r="1151">
          <cell r="A1151">
            <v>8015.41</v>
          </cell>
          <cell r="B1151" t="str">
            <v>4.1</v>
          </cell>
        </row>
        <row r="1152">
          <cell r="A1152">
            <v>-10968</v>
          </cell>
          <cell r="B1152" t="str">
            <v>2.23.2</v>
          </cell>
        </row>
        <row r="1153">
          <cell r="A1153">
            <v>10968</v>
          </cell>
          <cell r="B1153" t="str">
            <v>3.1</v>
          </cell>
        </row>
        <row r="1154">
          <cell r="A1154">
            <v>-3513.87</v>
          </cell>
          <cell r="B1154" t="str">
            <v>3.1</v>
          </cell>
        </row>
        <row r="1155">
          <cell r="A1155">
            <v>-8014.44</v>
          </cell>
          <cell r="B1155" t="str">
            <v>3.1</v>
          </cell>
        </row>
        <row r="1156">
          <cell r="A1156">
            <v>-136.08000000000001</v>
          </cell>
          <cell r="B1156" t="str">
            <v>3.1</v>
          </cell>
        </row>
        <row r="1157">
          <cell r="A1157">
            <v>-81556.53</v>
          </cell>
          <cell r="B1157" t="str">
            <v>3.1</v>
          </cell>
        </row>
        <row r="1158">
          <cell r="A1158">
            <v>-34382.21</v>
          </cell>
          <cell r="B1158" t="str">
            <v>3.1</v>
          </cell>
        </row>
        <row r="1159">
          <cell r="A1159">
            <v>-1479.34</v>
          </cell>
          <cell r="B1159" t="str">
            <v>3.1</v>
          </cell>
        </row>
        <row r="1160">
          <cell r="A1160">
            <v>-1115.92</v>
          </cell>
          <cell r="B1160" t="str">
            <v>3.1</v>
          </cell>
        </row>
        <row r="1161">
          <cell r="A1161">
            <v>-118.8</v>
          </cell>
          <cell r="B1161" t="str">
            <v>3.1</v>
          </cell>
        </row>
        <row r="1162">
          <cell r="A1162">
            <v>-20101.36</v>
          </cell>
          <cell r="B1162" t="str">
            <v>3.1</v>
          </cell>
        </row>
        <row r="1163">
          <cell r="A1163">
            <v>-391.25</v>
          </cell>
          <cell r="B1163" t="str">
            <v>3.1</v>
          </cell>
        </row>
        <row r="1164">
          <cell r="A1164">
            <v>-2309.1799999999998</v>
          </cell>
          <cell r="B1164" t="str">
            <v>3.1</v>
          </cell>
        </row>
        <row r="1165">
          <cell r="A1165">
            <v>3513.87</v>
          </cell>
          <cell r="B1165" t="str">
            <v>3.1</v>
          </cell>
        </row>
        <row r="1166">
          <cell r="A1166">
            <v>8014.44</v>
          </cell>
          <cell r="B1166" t="str">
            <v>3.1</v>
          </cell>
        </row>
        <row r="1167">
          <cell r="A1167">
            <v>136.08000000000001</v>
          </cell>
          <cell r="B1167" t="str">
            <v>3.1</v>
          </cell>
        </row>
        <row r="1168">
          <cell r="A1168">
            <v>81556.53</v>
          </cell>
          <cell r="B1168" t="str">
            <v>3.1</v>
          </cell>
        </row>
        <row r="1169">
          <cell r="A1169">
            <v>34382.21</v>
          </cell>
          <cell r="B1169" t="str">
            <v>3.1</v>
          </cell>
        </row>
        <row r="1170">
          <cell r="A1170">
            <v>1479.34</v>
          </cell>
          <cell r="B1170" t="str">
            <v>3.1</v>
          </cell>
        </row>
        <row r="1171">
          <cell r="A1171">
            <v>1115.92</v>
          </cell>
          <cell r="B1171" t="str">
            <v>3.1</v>
          </cell>
        </row>
        <row r="1172">
          <cell r="A1172">
            <v>118.8</v>
          </cell>
          <cell r="B1172" t="str">
            <v>3.1</v>
          </cell>
        </row>
        <row r="1173">
          <cell r="A1173">
            <v>20101.36</v>
          </cell>
          <cell r="B1173" t="str">
            <v>3.1</v>
          </cell>
        </row>
        <row r="1174">
          <cell r="A1174">
            <v>391.25</v>
          </cell>
          <cell r="B1174" t="str">
            <v>3.1</v>
          </cell>
        </row>
        <row r="1175">
          <cell r="A1175">
            <v>2309.1799999999998</v>
          </cell>
          <cell r="B1175" t="str">
            <v>3.1</v>
          </cell>
        </row>
        <row r="1176">
          <cell r="A1176">
            <v>-5780.07</v>
          </cell>
          <cell r="B1176" t="str">
            <v>2.8.1</v>
          </cell>
        </row>
        <row r="1177">
          <cell r="A1177">
            <v>-1620.75</v>
          </cell>
          <cell r="B1177" t="str">
            <v>2.8.1</v>
          </cell>
        </row>
        <row r="1178">
          <cell r="A1178">
            <v>-5654.44</v>
          </cell>
          <cell r="B1178" t="str">
            <v>2.8.1</v>
          </cell>
        </row>
        <row r="1179">
          <cell r="A1179">
            <v>-761.18</v>
          </cell>
          <cell r="B1179" t="str">
            <v>2.8.1</v>
          </cell>
        </row>
        <row r="1180">
          <cell r="A1180">
            <v>-2548.3200000000002</v>
          </cell>
          <cell r="B1180" t="str">
            <v>2.8.1</v>
          </cell>
        </row>
        <row r="1181">
          <cell r="A1181">
            <v>-26.16</v>
          </cell>
          <cell r="B1181" t="str">
            <v>2.8.1</v>
          </cell>
        </row>
        <row r="1182">
          <cell r="A1182">
            <v>-31162.400000000001</v>
          </cell>
          <cell r="B1182" t="str">
            <v>2.8.1</v>
          </cell>
        </row>
        <row r="1183">
          <cell r="A1183">
            <v>-4712.3599999999997</v>
          </cell>
          <cell r="B1183" t="str">
            <v>2.8.1</v>
          </cell>
        </row>
        <row r="1184">
          <cell r="A1184">
            <v>-26901.62</v>
          </cell>
          <cell r="B1184" t="str">
            <v>2.8.1</v>
          </cell>
        </row>
        <row r="1185">
          <cell r="A1185">
            <v>-70286.649999999994</v>
          </cell>
          <cell r="B1185" t="str">
            <v>2.8.1</v>
          </cell>
        </row>
        <row r="1186">
          <cell r="A1186">
            <v>-22500.48</v>
          </cell>
          <cell r="B1186" t="str">
            <v>2.8.1</v>
          </cell>
        </row>
        <row r="1187">
          <cell r="A1187">
            <v>-18054.400000000001</v>
          </cell>
          <cell r="B1187" t="str">
            <v>2.8.1</v>
          </cell>
        </row>
        <row r="1188">
          <cell r="A1188">
            <v>-13955.71</v>
          </cell>
          <cell r="B1188" t="str">
            <v>2.8.1</v>
          </cell>
        </row>
        <row r="1189">
          <cell r="A1189">
            <v>-775.43</v>
          </cell>
          <cell r="B1189" t="str">
            <v>2.8.1</v>
          </cell>
        </row>
        <row r="1190">
          <cell r="A1190">
            <v>-90198.49</v>
          </cell>
          <cell r="B1190" t="str">
            <v>2.8.1</v>
          </cell>
        </row>
        <row r="1191">
          <cell r="A1191">
            <v>-27705.73</v>
          </cell>
          <cell r="B1191" t="str">
            <v>2.8.1</v>
          </cell>
        </row>
        <row r="1192">
          <cell r="A1192">
            <v>-5780.07</v>
          </cell>
          <cell r="B1192" t="str">
            <v>2.8.1</v>
          </cell>
        </row>
        <row r="1193">
          <cell r="A1193">
            <v>-1620.75</v>
          </cell>
          <cell r="B1193" t="str">
            <v>2.8.1</v>
          </cell>
        </row>
        <row r="1194">
          <cell r="A1194">
            <v>-5654.44</v>
          </cell>
          <cell r="B1194" t="str">
            <v>2.8.1</v>
          </cell>
        </row>
        <row r="1195">
          <cell r="A1195">
            <v>-761.18</v>
          </cell>
          <cell r="B1195" t="str">
            <v>2.8.1</v>
          </cell>
        </row>
        <row r="1196">
          <cell r="A1196">
            <v>-2548.3200000000002</v>
          </cell>
          <cell r="B1196" t="str">
            <v>2.8.1</v>
          </cell>
        </row>
        <row r="1197">
          <cell r="A1197">
            <v>-26.16</v>
          </cell>
          <cell r="B1197" t="str">
            <v>2.8.1</v>
          </cell>
        </row>
        <row r="1198">
          <cell r="A1198">
            <v>-31162.400000000001</v>
          </cell>
          <cell r="B1198" t="str">
            <v>2.8.1</v>
          </cell>
        </row>
        <row r="1199">
          <cell r="A1199">
            <v>-4712.3599999999997</v>
          </cell>
          <cell r="B1199" t="str">
            <v>2.8.1</v>
          </cell>
        </row>
        <row r="1200">
          <cell r="A1200">
            <v>-26901.62</v>
          </cell>
          <cell r="B1200" t="str">
            <v>2.8.1</v>
          </cell>
        </row>
        <row r="1201">
          <cell r="A1201">
            <v>-70286.649999999994</v>
          </cell>
          <cell r="B1201" t="str">
            <v>2.8.1</v>
          </cell>
        </row>
        <row r="1202">
          <cell r="A1202">
            <v>-22500.48</v>
          </cell>
          <cell r="B1202" t="str">
            <v>2.8.1</v>
          </cell>
        </row>
        <row r="1203">
          <cell r="A1203">
            <v>-18054.400000000001</v>
          </cell>
          <cell r="B1203" t="str">
            <v>2.8.1</v>
          </cell>
        </row>
        <row r="1204">
          <cell r="A1204">
            <v>-13955.71</v>
          </cell>
          <cell r="B1204" t="str">
            <v>2.8.1</v>
          </cell>
        </row>
        <row r="1205">
          <cell r="A1205">
            <v>-775.43</v>
          </cell>
          <cell r="B1205" t="str">
            <v>2.8.1</v>
          </cell>
        </row>
        <row r="1206">
          <cell r="A1206">
            <v>-90198.49</v>
          </cell>
          <cell r="B1206" t="str">
            <v>2.8.1</v>
          </cell>
        </row>
        <row r="1207">
          <cell r="A1207">
            <v>-27705.73</v>
          </cell>
          <cell r="B1207" t="str">
            <v>2.8.1</v>
          </cell>
        </row>
        <row r="1208">
          <cell r="A1208">
            <v>-5780.07</v>
          </cell>
          <cell r="B1208" t="str">
            <v>2.8.1</v>
          </cell>
        </row>
        <row r="1209">
          <cell r="A1209">
            <v>-1620.75</v>
          </cell>
          <cell r="B1209" t="str">
            <v>2.8.1</v>
          </cell>
        </row>
        <row r="1210">
          <cell r="A1210">
            <v>-5654.44</v>
          </cell>
          <cell r="B1210" t="str">
            <v>2.8.1</v>
          </cell>
        </row>
        <row r="1211">
          <cell r="A1211">
            <v>-761.18</v>
          </cell>
          <cell r="B1211" t="str">
            <v>2.8.1</v>
          </cell>
        </row>
        <row r="1212">
          <cell r="A1212">
            <v>-2548.3200000000002</v>
          </cell>
          <cell r="B1212" t="str">
            <v>2.8.1</v>
          </cell>
        </row>
        <row r="1213">
          <cell r="A1213">
            <v>-26.16</v>
          </cell>
          <cell r="B1213" t="str">
            <v>2.8.1</v>
          </cell>
        </row>
        <row r="1214">
          <cell r="A1214">
            <v>-31162.400000000001</v>
          </cell>
          <cell r="B1214" t="str">
            <v>2.8.1</v>
          </cell>
        </row>
        <row r="1215">
          <cell r="A1215">
            <v>-4712.3599999999997</v>
          </cell>
          <cell r="B1215" t="str">
            <v>2.8.1</v>
          </cell>
        </row>
        <row r="1216">
          <cell r="A1216">
            <v>-26901.62</v>
          </cell>
          <cell r="B1216" t="str">
            <v>2.8.1</v>
          </cell>
        </row>
        <row r="1217">
          <cell r="A1217">
            <v>-70286.649999999994</v>
          </cell>
          <cell r="B1217" t="str">
            <v>2.8.1</v>
          </cell>
        </row>
        <row r="1218">
          <cell r="A1218">
            <v>-22500.48</v>
          </cell>
          <cell r="B1218" t="str">
            <v>2.8.1</v>
          </cell>
        </row>
        <row r="1219">
          <cell r="A1219">
            <v>-18054.400000000001</v>
          </cell>
          <cell r="B1219" t="str">
            <v>2.8.1</v>
          </cell>
        </row>
        <row r="1220">
          <cell r="A1220">
            <v>-13955.71</v>
          </cell>
          <cell r="B1220" t="str">
            <v>2.8.1</v>
          </cell>
        </row>
        <row r="1221">
          <cell r="A1221">
            <v>-775.43</v>
          </cell>
          <cell r="B1221" t="str">
            <v>2.8.1</v>
          </cell>
        </row>
        <row r="1222">
          <cell r="A1222">
            <v>-90198.49</v>
          </cell>
          <cell r="B1222" t="str">
            <v>2.8.1</v>
          </cell>
        </row>
        <row r="1223">
          <cell r="A1223">
            <v>-27705.73</v>
          </cell>
          <cell r="B1223" t="str">
            <v>2.8.1</v>
          </cell>
        </row>
        <row r="1224">
          <cell r="A1224">
            <v>5780.07</v>
          </cell>
          <cell r="B1224" t="str">
            <v>2.8.1</v>
          </cell>
        </row>
        <row r="1225">
          <cell r="A1225">
            <v>1620.75</v>
          </cell>
          <cell r="B1225" t="str">
            <v>2.8.1</v>
          </cell>
        </row>
        <row r="1226">
          <cell r="A1226">
            <v>5654.44</v>
          </cell>
          <cell r="B1226" t="str">
            <v>2.8.1</v>
          </cell>
        </row>
        <row r="1227">
          <cell r="A1227">
            <v>761.18</v>
          </cell>
          <cell r="B1227" t="str">
            <v>2.8.1</v>
          </cell>
        </row>
        <row r="1228">
          <cell r="A1228">
            <v>2548.3200000000002</v>
          </cell>
          <cell r="B1228" t="str">
            <v>2.8.1</v>
          </cell>
        </row>
        <row r="1229">
          <cell r="A1229">
            <v>26.16</v>
          </cell>
          <cell r="B1229" t="str">
            <v>2.8.1</v>
          </cell>
        </row>
        <row r="1230">
          <cell r="A1230">
            <v>31162.400000000001</v>
          </cell>
          <cell r="B1230" t="str">
            <v>2.8.1</v>
          </cell>
        </row>
        <row r="1231">
          <cell r="A1231">
            <v>4712.3599999999997</v>
          </cell>
          <cell r="B1231" t="str">
            <v>2.8.1</v>
          </cell>
        </row>
        <row r="1232">
          <cell r="A1232">
            <v>26901.62</v>
          </cell>
          <cell r="B1232" t="str">
            <v>2.8.1</v>
          </cell>
        </row>
        <row r="1233">
          <cell r="A1233">
            <v>70286.649999999994</v>
          </cell>
          <cell r="B1233" t="str">
            <v>2.8.1</v>
          </cell>
        </row>
        <row r="1234">
          <cell r="A1234">
            <v>22500.48</v>
          </cell>
          <cell r="B1234" t="str">
            <v>2.8.1</v>
          </cell>
        </row>
        <row r="1235">
          <cell r="A1235">
            <v>18054.400000000001</v>
          </cell>
          <cell r="B1235" t="str">
            <v>2.8.1</v>
          </cell>
        </row>
        <row r="1236">
          <cell r="A1236">
            <v>13955.71</v>
          </cell>
          <cell r="B1236" t="str">
            <v>2.8.1</v>
          </cell>
        </row>
        <row r="1237">
          <cell r="A1237">
            <v>775.43</v>
          </cell>
          <cell r="B1237" t="str">
            <v>2.8.1</v>
          </cell>
        </row>
        <row r="1238">
          <cell r="A1238">
            <v>90198.49</v>
          </cell>
          <cell r="B1238" t="str">
            <v>2.8.1</v>
          </cell>
        </row>
        <row r="1239">
          <cell r="A1239">
            <v>27705.73</v>
          </cell>
          <cell r="B1239" t="str">
            <v>2.8.1</v>
          </cell>
        </row>
        <row r="1240">
          <cell r="A1240">
            <v>5780.07</v>
          </cell>
          <cell r="B1240" t="str">
            <v>2.8.1</v>
          </cell>
        </row>
        <row r="1241">
          <cell r="A1241">
            <v>1620.75</v>
          </cell>
          <cell r="B1241" t="str">
            <v>2.8.1</v>
          </cell>
        </row>
        <row r="1242">
          <cell r="A1242">
            <v>5654.44</v>
          </cell>
          <cell r="B1242" t="str">
            <v>2.8.1</v>
          </cell>
        </row>
        <row r="1243">
          <cell r="A1243">
            <v>761.18</v>
          </cell>
          <cell r="B1243" t="str">
            <v>2.8.1</v>
          </cell>
        </row>
        <row r="1244">
          <cell r="A1244">
            <v>2548.3200000000002</v>
          </cell>
          <cell r="B1244" t="str">
            <v>2.8.1</v>
          </cell>
        </row>
        <row r="1245">
          <cell r="A1245">
            <v>26.16</v>
          </cell>
          <cell r="B1245" t="str">
            <v>2.8.1</v>
          </cell>
        </row>
        <row r="1246">
          <cell r="A1246">
            <v>31162.400000000001</v>
          </cell>
          <cell r="B1246" t="str">
            <v>2.8.1</v>
          </cell>
        </row>
        <row r="1247">
          <cell r="A1247">
            <v>4712.3599999999997</v>
          </cell>
          <cell r="B1247" t="str">
            <v>2.8.1</v>
          </cell>
        </row>
        <row r="1248">
          <cell r="A1248">
            <v>26901.62</v>
          </cell>
          <cell r="B1248" t="str">
            <v>2.8.1</v>
          </cell>
        </row>
        <row r="1249">
          <cell r="A1249">
            <v>70286.649999999994</v>
          </cell>
          <cell r="B1249" t="str">
            <v>2.8.1</v>
          </cell>
        </row>
        <row r="1250">
          <cell r="A1250">
            <v>22500.48</v>
          </cell>
          <cell r="B1250" t="str">
            <v>2.8.1</v>
          </cell>
        </row>
        <row r="1251">
          <cell r="A1251">
            <v>18054.400000000001</v>
          </cell>
          <cell r="B1251" t="str">
            <v>2.8.1</v>
          </cell>
        </row>
        <row r="1252">
          <cell r="A1252">
            <v>13955.71</v>
          </cell>
          <cell r="B1252" t="str">
            <v>2.8.1</v>
          </cell>
        </row>
        <row r="1253">
          <cell r="A1253">
            <v>775.43</v>
          </cell>
          <cell r="B1253" t="str">
            <v>2.8.1</v>
          </cell>
        </row>
        <row r="1254">
          <cell r="A1254">
            <v>90198.49</v>
          </cell>
          <cell r="B1254" t="str">
            <v>2.8.1</v>
          </cell>
        </row>
        <row r="1255">
          <cell r="A1255">
            <v>27705.73</v>
          </cell>
          <cell r="B1255" t="str">
            <v>2.8.1</v>
          </cell>
        </row>
        <row r="1256">
          <cell r="A1256">
            <v>5780.07</v>
          </cell>
          <cell r="B1256" t="str">
            <v>2.8.1</v>
          </cell>
        </row>
        <row r="1257">
          <cell r="A1257">
            <v>1620.75</v>
          </cell>
          <cell r="B1257" t="str">
            <v>2.8.1</v>
          </cell>
        </row>
        <row r="1258">
          <cell r="A1258">
            <v>5654.44</v>
          </cell>
          <cell r="B1258" t="str">
            <v>2.8.1</v>
          </cell>
        </row>
        <row r="1259">
          <cell r="A1259">
            <v>761.18</v>
          </cell>
          <cell r="B1259" t="str">
            <v>2.8.1</v>
          </cell>
        </row>
        <row r="1260">
          <cell r="A1260">
            <v>2548.3200000000002</v>
          </cell>
          <cell r="B1260" t="str">
            <v>2.8.1</v>
          </cell>
        </row>
        <row r="1261">
          <cell r="A1261">
            <v>26.16</v>
          </cell>
          <cell r="B1261" t="str">
            <v>2.8.1</v>
          </cell>
        </row>
        <row r="1262">
          <cell r="A1262">
            <v>31162.400000000001</v>
          </cell>
          <cell r="B1262" t="str">
            <v>2.8.1</v>
          </cell>
        </row>
        <row r="1263">
          <cell r="A1263">
            <v>4712.3599999999997</v>
          </cell>
          <cell r="B1263" t="str">
            <v>2.8.1</v>
          </cell>
        </row>
        <row r="1264">
          <cell r="A1264">
            <v>26901.62</v>
          </cell>
          <cell r="B1264" t="str">
            <v>2.8.1</v>
          </cell>
        </row>
        <row r="1265">
          <cell r="A1265">
            <v>70286.649999999994</v>
          </cell>
          <cell r="B1265" t="str">
            <v>2.8.1</v>
          </cell>
        </row>
        <row r="1266">
          <cell r="A1266">
            <v>22500.48</v>
          </cell>
          <cell r="B1266" t="str">
            <v>2.8.1</v>
          </cell>
        </row>
        <row r="1267">
          <cell r="A1267">
            <v>18054.400000000001</v>
          </cell>
          <cell r="B1267" t="str">
            <v>2.8.1</v>
          </cell>
        </row>
        <row r="1268">
          <cell r="A1268">
            <v>13955.71</v>
          </cell>
          <cell r="B1268" t="str">
            <v>2.8.1</v>
          </cell>
        </row>
        <row r="1269">
          <cell r="A1269">
            <v>775.43</v>
          </cell>
          <cell r="B1269" t="str">
            <v>2.8.1</v>
          </cell>
        </row>
        <row r="1270">
          <cell r="A1270">
            <v>90198.49</v>
          </cell>
          <cell r="B1270" t="str">
            <v>2.8.1</v>
          </cell>
        </row>
        <row r="1271">
          <cell r="A1271">
            <v>27705.73</v>
          </cell>
          <cell r="B1271" t="str">
            <v>2.8.1</v>
          </cell>
        </row>
        <row r="1272">
          <cell r="A1272">
            <v>-8720</v>
          </cell>
          <cell r="B1272" t="str">
            <v>2.23.2</v>
          </cell>
        </row>
        <row r="1273">
          <cell r="A1273">
            <v>8720</v>
          </cell>
          <cell r="B1273" t="str">
            <v>3.1</v>
          </cell>
        </row>
        <row r="1274">
          <cell r="A1274">
            <v>-10968</v>
          </cell>
          <cell r="B1274" t="str">
            <v>2.23.2</v>
          </cell>
        </row>
        <row r="1275">
          <cell r="A1275">
            <v>10968</v>
          </cell>
          <cell r="B1275" t="str">
            <v>3.1</v>
          </cell>
        </row>
        <row r="1276">
          <cell r="A1276">
            <v>-8015.41</v>
          </cell>
          <cell r="B1276" t="str">
            <v>3.1</v>
          </cell>
        </row>
        <row r="1277">
          <cell r="A1277">
            <v>8015.41</v>
          </cell>
          <cell r="B1277" t="str">
            <v>4.1</v>
          </cell>
        </row>
        <row r="1278">
          <cell r="A1278">
            <v>-25882.34</v>
          </cell>
          <cell r="B1278" t="str">
            <v>2.23.2</v>
          </cell>
        </row>
        <row r="1279">
          <cell r="A1279">
            <v>25882.34</v>
          </cell>
          <cell r="B1279" t="str">
            <v>3.1</v>
          </cell>
        </row>
        <row r="1280">
          <cell r="A1280">
            <v>-1422.44</v>
          </cell>
          <cell r="B1280" t="str">
            <v>3.1</v>
          </cell>
        </row>
        <row r="1281">
          <cell r="A1281">
            <v>-1192.8800000000001</v>
          </cell>
          <cell r="B1281" t="str">
            <v>3.1</v>
          </cell>
        </row>
        <row r="1282">
          <cell r="A1282">
            <v>-149.76</v>
          </cell>
          <cell r="B1282" t="str">
            <v>3.1</v>
          </cell>
        </row>
        <row r="1283">
          <cell r="A1283">
            <v>-21669.38</v>
          </cell>
          <cell r="B1283" t="str">
            <v>3.1</v>
          </cell>
        </row>
        <row r="1284">
          <cell r="A1284">
            <v>-475.63</v>
          </cell>
          <cell r="B1284" t="str">
            <v>3.1</v>
          </cell>
        </row>
        <row r="1285">
          <cell r="A1285">
            <v>-6127.44</v>
          </cell>
          <cell r="B1285" t="str">
            <v>3.1</v>
          </cell>
        </row>
        <row r="1286">
          <cell r="A1286">
            <v>-4903.22</v>
          </cell>
          <cell r="B1286" t="str">
            <v>3.1</v>
          </cell>
        </row>
        <row r="1287">
          <cell r="A1287">
            <v>-3829.43</v>
          </cell>
          <cell r="B1287" t="str">
            <v>3.1</v>
          </cell>
        </row>
        <row r="1288">
          <cell r="A1288">
            <v>-8078.6</v>
          </cell>
          <cell r="B1288" t="str">
            <v>3.1</v>
          </cell>
        </row>
        <row r="1289">
          <cell r="A1289">
            <v>-165.31</v>
          </cell>
          <cell r="B1289" t="str">
            <v>3.1</v>
          </cell>
        </row>
        <row r="1290">
          <cell r="A1290">
            <v>-88838.79</v>
          </cell>
          <cell r="B1290" t="str">
            <v>3.1</v>
          </cell>
        </row>
        <row r="1291">
          <cell r="A1291">
            <v>-38614.080000000002</v>
          </cell>
          <cell r="B1291" t="str">
            <v>3.1</v>
          </cell>
        </row>
        <row r="1292">
          <cell r="A1292">
            <v>1422.44</v>
          </cell>
          <cell r="B1292" t="str">
            <v>3.1</v>
          </cell>
        </row>
        <row r="1293">
          <cell r="A1293">
            <v>1192.8800000000001</v>
          </cell>
          <cell r="B1293" t="str">
            <v>3.1</v>
          </cell>
        </row>
        <row r="1294">
          <cell r="A1294">
            <v>149.76</v>
          </cell>
          <cell r="B1294" t="str">
            <v>3.1</v>
          </cell>
        </row>
        <row r="1295">
          <cell r="A1295">
            <v>21669.38</v>
          </cell>
          <cell r="B1295" t="str">
            <v>3.1</v>
          </cell>
        </row>
        <row r="1296">
          <cell r="A1296">
            <v>475.63</v>
          </cell>
          <cell r="B1296" t="str">
            <v>3.1</v>
          </cell>
        </row>
        <row r="1297">
          <cell r="A1297">
            <v>6127.44</v>
          </cell>
          <cell r="B1297" t="str">
            <v>3.1</v>
          </cell>
        </row>
        <row r="1298">
          <cell r="A1298">
            <v>4903.22</v>
          </cell>
          <cell r="B1298" t="str">
            <v>3.1</v>
          </cell>
        </row>
        <row r="1299">
          <cell r="A1299">
            <v>3829.43</v>
          </cell>
          <cell r="B1299" t="str">
            <v>3.1</v>
          </cell>
        </row>
        <row r="1300">
          <cell r="A1300">
            <v>8078.6</v>
          </cell>
          <cell r="B1300" t="str">
            <v>3.1</v>
          </cell>
        </row>
        <row r="1301">
          <cell r="A1301">
            <v>165.31</v>
          </cell>
          <cell r="B1301" t="str">
            <v>3.1</v>
          </cell>
        </row>
        <row r="1302">
          <cell r="A1302">
            <v>88838.79</v>
          </cell>
          <cell r="B1302" t="str">
            <v>3.1</v>
          </cell>
        </row>
        <row r="1303">
          <cell r="A1303">
            <v>38614.080000000002</v>
          </cell>
          <cell r="B1303" t="str">
            <v>3.1</v>
          </cell>
        </row>
        <row r="1304">
          <cell r="A1304">
            <v>-28887.040000000001</v>
          </cell>
          <cell r="B1304" t="str">
            <v>2.8.1</v>
          </cell>
        </row>
        <row r="1305">
          <cell r="A1305">
            <v>-23605.39</v>
          </cell>
          <cell r="B1305" t="str">
            <v>2.8.1</v>
          </cell>
        </row>
        <row r="1306">
          <cell r="A1306">
            <v>-23057.26</v>
          </cell>
          <cell r="B1306" t="str">
            <v>2.8.1</v>
          </cell>
        </row>
        <row r="1307">
          <cell r="A1307">
            <v>-4921.9799999999996</v>
          </cell>
          <cell r="B1307" t="str">
            <v>2.8.1</v>
          </cell>
        </row>
        <row r="1308">
          <cell r="A1308">
            <v>-34803.99</v>
          </cell>
          <cell r="B1308" t="str">
            <v>2.8.1</v>
          </cell>
        </row>
        <row r="1309">
          <cell r="A1309">
            <v>-3362.26</v>
          </cell>
          <cell r="B1309" t="str">
            <v>2.8.1</v>
          </cell>
        </row>
        <row r="1310">
          <cell r="A1310">
            <v>-2306.58</v>
          </cell>
          <cell r="B1310" t="str">
            <v>2.8.1</v>
          </cell>
        </row>
        <row r="1311">
          <cell r="A1311">
            <v>-7480.76</v>
          </cell>
          <cell r="B1311" t="str">
            <v>2.8.1</v>
          </cell>
        </row>
        <row r="1312">
          <cell r="A1312">
            <v>-3867.68</v>
          </cell>
          <cell r="B1312" t="str">
            <v>2.8.1</v>
          </cell>
        </row>
        <row r="1313">
          <cell r="A1313">
            <v>-2484.4499999999998</v>
          </cell>
          <cell r="B1313" t="str">
            <v>2.8.1</v>
          </cell>
        </row>
        <row r="1314">
          <cell r="A1314">
            <v>-6966.68</v>
          </cell>
          <cell r="B1314" t="str">
            <v>2.8.1</v>
          </cell>
        </row>
        <row r="1315">
          <cell r="A1315">
            <v>-625.96</v>
          </cell>
          <cell r="B1315" t="str">
            <v>2.8.1</v>
          </cell>
        </row>
        <row r="1316">
          <cell r="A1316">
            <v>-3801.06</v>
          </cell>
          <cell r="B1316" t="str">
            <v>2.8.1</v>
          </cell>
        </row>
        <row r="1317">
          <cell r="A1317">
            <v>-3247.94</v>
          </cell>
          <cell r="B1317" t="str">
            <v>2.8.1</v>
          </cell>
        </row>
        <row r="1318">
          <cell r="A1318">
            <v>-4120.22</v>
          </cell>
          <cell r="B1318" t="str">
            <v>2.8.1</v>
          </cell>
        </row>
        <row r="1319">
          <cell r="A1319">
            <v>-19597.099999999999</v>
          </cell>
          <cell r="B1319" t="str">
            <v>2.8.1</v>
          </cell>
        </row>
        <row r="1320">
          <cell r="A1320">
            <v>-53362.71</v>
          </cell>
          <cell r="B1320" t="str">
            <v>2.8.1</v>
          </cell>
        </row>
        <row r="1321">
          <cell r="A1321">
            <v>-820.09</v>
          </cell>
          <cell r="B1321" t="str">
            <v>2.8.1</v>
          </cell>
        </row>
        <row r="1322">
          <cell r="A1322">
            <v>-6238.17</v>
          </cell>
          <cell r="B1322" t="str">
            <v>2.8.1</v>
          </cell>
        </row>
        <row r="1323">
          <cell r="A1323">
            <v>-19968.599999999999</v>
          </cell>
          <cell r="B1323" t="str">
            <v>2.8.1</v>
          </cell>
        </row>
        <row r="1324">
          <cell r="A1324">
            <v>-1357.1</v>
          </cell>
          <cell r="B1324" t="str">
            <v>2.8.1</v>
          </cell>
        </row>
        <row r="1325">
          <cell r="A1325">
            <v>-13393.38</v>
          </cell>
          <cell r="B1325" t="str">
            <v>2.8.1</v>
          </cell>
        </row>
        <row r="1326">
          <cell r="A1326">
            <v>28887.040000000001</v>
          </cell>
          <cell r="B1326" t="str">
            <v>2.8.1</v>
          </cell>
        </row>
        <row r="1327">
          <cell r="A1327">
            <v>23605.39</v>
          </cell>
          <cell r="B1327" t="str">
            <v>2.8.1</v>
          </cell>
        </row>
        <row r="1328">
          <cell r="A1328">
            <v>23057.26</v>
          </cell>
          <cell r="B1328" t="str">
            <v>2.8.1</v>
          </cell>
        </row>
        <row r="1329">
          <cell r="A1329">
            <v>4921.9799999999996</v>
          </cell>
          <cell r="B1329" t="str">
            <v>2.8.1</v>
          </cell>
        </row>
        <row r="1330">
          <cell r="A1330">
            <v>34803.99</v>
          </cell>
          <cell r="B1330" t="str">
            <v>2.8.1</v>
          </cell>
        </row>
        <row r="1331">
          <cell r="A1331">
            <v>3362.26</v>
          </cell>
          <cell r="B1331" t="str">
            <v>2.8.1</v>
          </cell>
        </row>
        <row r="1332">
          <cell r="A1332">
            <v>2306.58</v>
          </cell>
          <cell r="B1332" t="str">
            <v>2.8.1</v>
          </cell>
        </row>
        <row r="1333">
          <cell r="A1333">
            <v>7480.76</v>
          </cell>
          <cell r="B1333" t="str">
            <v>2.8.1</v>
          </cell>
        </row>
        <row r="1334">
          <cell r="A1334">
            <v>3867.68</v>
          </cell>
          <cell r="B1334" t="str">
            <v>2.8.1</v>
          </cell>
        </row>
        <row r="1335">
          <cell r="A1335">
            <v>2484.4499999999998</v>
          </cell>
          <cell r="B1335" t="str">
            <v>2.8.1</v>
          </cell>
        </row>
        <row r="1336">
          <cell r="A1336">
            <v>6966.68</v>
          </cell>
          <cell r="B1336" t="str">
            <v>2.8.1</v>
          </cell>
        </row>
        <row r="1337">
          <cell r="A1337">
            <v>625.96</v>
          </cell>
          <cell r="B1337" t="str">
            <v>2.8.1</v>
          </cell>
        </row>
        <row r="1338">
          <cell r="A1338">
            <v>3801.06</v>
          </cell>
          <cell r="B1338" t="str">
            <v>2.8.1</v>
          </cell>
        </row>
        <row r="1339">
          <cell r="A1339">
            <v>3247.94</v>
          </cell>
          <cell r="B1339" t="str">
            <v>2.8.1</v>
          </cell>
        </row>
        <row r="1340">
          <cell r="A1340">
            <v>4120.22</v>
          </cell>
          <cell r="B1340" t="str">
            <v>2.8.1</v>
          </cell>
        </row>
        <row r="1341">
          <cell r="A1341">
            <v>19597.099999999999</v>
          </cell>
          <cell r="B1341" t="str">
            <v>2.8.1</v>
          </cell>
        </row>
        <row r="1342">
          <cell r="A1342">
            <v>53362.71</v>
          </cell>
          <cell r="B1342" t="str">
            <v>2.8.1</v>
          </cell>
        </row>
        <row r="1343">
          <cell r="A1343">
            <v>820.09</v>
          </cell>
          <cell r="B1343" t="str">
            <v>2.8.1</v>
          </cell>
        </row>
        <row r="1344">
          <cell r="A1344">
            <v>6238.17</v>
          </cell>
          <cell r="B1344" t="str">
            <v>2.8.1</v>
          </cell>
        </row>
        <row r="1345">
          <cell r="A1345">
            <v>19968.599999999999</v>
          </cell>
          <cell r="B1345" t="str">
            <v>2.8.1</v>
          </cell>
        </row>
        <row r="1346">
          <cell r="A1346">
            <v>1357.1</v>
          </cell>
          <cell r="B1346" t="str">
            <v>2.8.1</v>
          </cell>
        </row>
        <row r="1347">
          <cell r="A1347">
            <v>13393.38</v>
          </cell>
          <cell r="B1347" t="str">
            <v>2.8.1</v>
          </cell>
        </row>
        <row r="1348">
          <cell r="A1348">
            <v>-111044.41</v>
          </cell>
          <cell r="B1348" t="str">
            <v>2.8.1</v>
          </cell>
        </row>
        <row r="1349">
          <cell r="A1349">
            <v>-20156.68</v>
          </cell>
          <cell r="B1349" t="str">
            <v>2.8.1</v>
          </cell>
        </row>
        <row r="1350">
          <cell r="A1350">
            <v>-40963.199999999997</v>
          </cell>
          <cell r="B1350" t="str">
            <v>2.8.1</v>
          </cell>
        </row>
        <row r="1351">
          <cell r="A1351">
            <v>-2403.5500000000002</v>
          </cell>
          <cell r="B1351" t="str">
            <v>2.8.1</v>
          </cell>
        </row>
        <row r="1352">
          <cell r="A1352">
            <v>-20134.62</v>
          </cell>
          <cell r="B1352" t="str">
            <v>2.8.1</v>
          </cell>
        </row>
        <row r="1353">
          <cell r="A1353">
            <v>-42128.3</v>
          </cell>
          <cell r="B1353" t="str">
            <v>2.8.1</v>
          </cell>
        </row>
        <row r="1354">
          <cell r="A1354">
            <v>-80546.759999999995</v>
          </cell>
          <cell r="B1354" t="str">
            <v>2.8.1</v>
          </cell>
        </row>
        <row r="1355">
          <cell r="A1355">
            <v>-15290.16</v>
          </cell>
          <cell r="B1355" t="str">
            <v>2.8.1</v>
          </cell>
        </row>
        <row r="1356">
          <cell r="A1356">
            <v>-24369.86</v>
          </cell>
          <cell r="B1356" t="str">
            <v>2.8.1</v>
          </cell>
        </row>
        <row r="1357">
          <cell r="A1357">
            <v>-6096.06</v>
          </cell>
          <cell r="B1357" t="str">
            <v>2.8.1</v>
          </cell>
        </row>
        <row r="1358">
          <cell r="A1358">
            <v>-1584.03</v>
          </cell>
          <cell r="B1358" t="str">
            <v>2.8.1</v>
          </cell>
        </row>
        <row r="1359">
          <cell r="A1359">
            <v>-5932.69</v>
          </cell>
          <cell r="B1359" t="str">
            <v>2.8.1</v>
          </cell>
        </row>
        <row r="1360">
          <cell r="A1360">
            <v>-6476.04</v>
          </cell>
          <cell r="B1360" t="str">
            <v>2.8.1</v>
          </cell>
        </row>
        <row r="1361">
          <cell r="A1361">
            <v>-5319.34</v>
          </cell>
          <cell r="B1361" t="str">
            <v>2.8.1</v>
          </cell>
        </row>
        <row r="1362">
          <cell r="A1362">
            <v>-2824.45</v>
          </cell>
          <cell r="B1362" t="str">
            <v>2.8.1</v>
          </cell>
        </row>
        <row r="1363">
          <cell r="A1363">
            <v>-1445.95</v>
          </cell>
          <cell r="B1363" t="str">
            <v>2.8.1</v>
          </cell>
        </row>
        <row r="1364">
          <cell r="A1364">
            <v>-29184.83</v>
          </cell>
          <cell r="B1364" t="str">
            <v>2.8.1</v>
          </cell>
        </row>
        <row r="1365">
          <cell r="A1365">
            <v>-5626.8</v>
          </cell>
          <cell r="B1365" t="str">
            <v>2.8.1</v>
          </cell>
        </row>
        <row r="1366">
          <cell r="A1366">
            <v>-5740.62</v>
          </cell>
          <cell r="B1366" t="str">
            <v>2.8.1</v>
          </cell>
        </row>
        <row r="1367">
          <cell r="A1367">
            <v>-122467.94</v>
          </cell>
          <cell r="B1367" t="str">
            <v>2.8.1</v>
          </cell>
        </row>
        <row r="1368">
          <cell r="A1368">
            <v>-8500.42</v>
          </cell>
          <cell r="B1368" t="str">
            <v>2.8.1</v>
          </cell>
        </row>
        <row r="1369">
          <cell r="A1369">
            <v>-15742.82</v>
          </cell>
          <cell r="B1369" t="str">
            <v>2.8.1</v>
          </cell>
        </row>
        <row r="1370">
          <cell r="A1370">
            <v>111044.41</v>
          </cell>
          <cell r="B1370" t="str">
            <v>2.8.1</v>
          </cell>
        </row>
        <row r="1371">
          <cell r="A1371">
            <v>20156.68</v>
          </cell>
          <cell r="B1371" t="str">
            <v>2.8.1</v>
          </cell>
        </row>
        <row r="1372">
          <cell r="A1372">
            <v>40963.199999999997</v>
          </cell>
          <cell r="B1372" t="str">
            <v>2.8.1</v>
          </cell>
        </row>
        <row r="1373">
          <cell r="A1373">
            <v>2403.5500000000002</v>
          </cell>
          <cell r="B1373" t="str">
            <v>2.8.1</v>
          </cell>
        </row>
        <row r="1374">
          <cell r="A1374">
            <v>20134.62</v>
          </cell>
          <cell r="B1374" t="str">
            <v>2.8.1</v>
          </cell>
        </row>
        <row r="1375">
          <cell r="A1375">
            <v>42128.3</v>
          </cell>
          <cell r="B1375" t="str">
            <v>2.8.1</v>
          </cell>
        </row>
        <row r="1376">
          <cell r="A1376">
            <v>80546.759999999995</v>
          </cell>
          <cell r="B1376" t="str">
            <v>2.8.1</v>
          </cell>
        </row>
        <row r="1377">
          <cell r="A1377">
            <v>15290.16</v>
          </cell>
          <cell r="B1377" t="str">
            <v>2.8.1</v>
          </cell>
        </row>
        <row r="1378">
          <cell r="A1378">
            <v>24369.86</v>
          </cell>
          <cell r="B1378" t="str">
            <v>2.8.1</v>
          </cell>
        </row>
        <row r="1379">
          <cell r="A1379">
            <v>6096.06</v>
          </cell>
          <cell r="B1379" t="str">
            <v>2.8.1</v>
          </cell>
        </row>
        <row r="1380">
          <cell r="A1380">
            <v>1584.03</v>
          </cell>
          <cell r="B1380" t="str">
            <v>2.8.1</v>
          </cell>
        </row>
        <row r="1381">
          <cell r="A1381">
            <v>5932.69</v>
          </cell>
          <cell r="B1381" t="str">
            <v>2.8.1</v>
          </cell>
        </row>
        <row r="1382">
          <cell r="A1382">
            <v>6476.04</v>
          </cell>
          <cell r="B1382" t="str">
            <v>2.8.1</v>
          </cell>
        </row>
        <row r="1383">
          <cell r="A1383">
            <v>5319.34</v>
          </cell>
          <cell r="B1383" t="str">
            <v>2.8.1</v>
          </cell>
        </row>
        <row r="1384">
          <cell r="A1384">
            <v>2824.45</v>
          </cell>
          <cell r="B1384" t="str">
            <v>2.8.1</v>
          </cell>
        </row>
        <row r="1385">
          <cell r="A1385">
            <v>1445.95</v>
          </cell>
          <cell r="B1385" t="str">
            <v>2.8.1</v>
          </cell>
        </row>
        <row r="1386">
          <cell r="A1386">
            <v>29184.83</v>
          </cell>
          <cell r="B1386" t="str">
            <v>2.8.1</v>
          </cell>
        </row>
        <row r="1387">
          <cell r="A1387">
            <v>5626.8</v>
          </cell>
          <cell r="B1387" t="str">
            <v>2.8.1</v>
          </cell>
        </row>
        <row r="1388">
          <cell r="A1388">
            <v>5740.62</v>
          </cell>
          <cell r="B1388" t="str">
            <v>2.8.1</v>
          </cell>
        </row>
        <row r="1389">
          <cell r="A1389">
            <v>122467.94</v>
          </cell>
          <cell r="B1389" t="str">
            <v>2.8.1</v>
          </cell>
        </row>
        <row r="1390">
          <cell r="A1390">
            <v>8500.42</v>
          </cell>
          <cell r="B1390" t="str">
            <v>2.8.1</v>
          </cell>
        </row>
        <row r="1391">
          <cell r="A1391">
            <v>15742.82</v>
          </cell>
          <cell r="B1391" t="str">
            <v>2.8.1</v>
          </cell>
        </row>
        <row r="1392">
          <cell r="A1392">
            <v>-1877.62</v>
          </cell>
          <cell r="B1392" t="str">
            <v>3.1</v>
          </cell>
        </row>
        <row r="1393">
          <cell r="A1393">
            <v>-174.1</v>
          </cell>
          <cell r="B1393" t="str">
            <v>3.1</v>
          </cell>
        </row>
        <row r="1394">
          <cell r="A1394">
            <v>-81071.7</v>
          </cell>
          <cell r="B1394" t="str">
            <v>3.1</v>
          </cell>
        </row>
        <row r="1395">
          <cell r="A1395">
            <v>-39867.51</v>
          </cell>
          <cell r="B1395" t="str">
            <v>3.1</v>
          </cell>
        </row>
        <row r="1396">
          <cell r="A1396">
            <v>-4072</v>
          </cell>
          <cell r="B1396" t="str">
            <v>3.1</v>
          </cell>
        </row>
        <row r="1397">
          <cell r="A1397">
            <v>-8232.99</v>
          </cell>
          <cell r="B1397" t="str">
            <v>3.1</v>
          </cell>
        </row>
        <row r="1398">
          <cell r="A1398">
            <v>-6831.34</v>
          </cell>
          <cell r="B1398" t="str">
            <v>3.1</v>
          </cell>
        </row>
        <row r="1399">
          <cell r="A1399">
            <v>-5431.14</v>
          </cell>
          <cell r="B1399" t="str">
            <v>3.1</v>
          </cell>
        </row>
        <row r="1400">
          <cell r="A1400">
            <v>-585.22</v>
          </cell>
          <cell r="B1400" t="str">
            <v>3.1</v>
          </cell>
        </row>
        <row r="1401">
          <cell r="A1401">
            <v>-1192.8800000000001</v>
          </cell>
          <cell r="B1401" t="str">
            <v>3.1</v>
          </cell>
        </row>
        <row r="1402">
          <cell r="A1402">
            <v>-147.16999999999999</v>
          </cell>
          <cell r="B1402" t="str">
            <v>3.1</v>
          </cell>
        </row>
        <row r="1403">
          <cell r="A1403">
            <v>-23252.31</v>
          </cell>
          <cell r="B1403" t="str">
            <v>3.1</v>
          </cell>
        </row>
        <row r="1404">
          <cell r="A1404">
            <v>1877.62</v>
          </cell>
          <cell r="B1404" t="str">
            <v>3.1</v>
          </cell>
        </row>
        <row r="1405">
          <cell r="A1405">
            <v>174.1</v>
          </cell>
          <cell r="B1405" t="str">
            <v>3.1</v>
          </cell>
        </row>
        <row r="1406">
          <cell r="A1406">
            <v>81071.7</v>
          </cell>
          <cell r="B1406" t="str">
            <v>3.1</v>
          </cell>
        </row>
        <row r="1407">
          <cell r="A1407">
            <v>39867.51</v>
          </cell>
          <cell r="B1407" t="str">
            <v>3.1</v>
          </cell>
        </row>
        <row r="1408">
          <cell r="A1408">
            <v>4072</v>
          </cell>
          <cell r="B1408" t="str">
            <v>3.1</v>
          </cell>
        </row>
        <row r="1409">
          <cell r="A1409">
            <v>8232.99</v>
          </cell>
          <cell r="B1409" t="str">
            <v>3.1</v>
          </cell>
        </row>
        <row r="1410">
          <cell r="A1410">
            <v>6831.34</v>
          </cell>
          <cell r="B1410" t="str">
            <v>3.1</v>
          </cell>
        </row>
        <row r="1411">
          <cell r="A1411">
            <v>5431.14</v>
          </cell>
          <cell r="B1411" t="str">
            <v>3.1</v>
          </cell>
        </row>
        <row r="1412">
          <cell r="A1412">
            <v>585.22</v>
          </cell>
          <cell r="B1412" t="str">
            <v>3.1</v>
          </cell>
        </row>
        <row r="1413">
          <cell r="A1413">
            <v>1192.8800000000001</v>
          </cell>
          <cell r="B1413" t="str">
            <v>3.1</v>
          </cell>
        </row>
        <row r="1414">
          <cell r="A1414">
            <v>147.16999999999999</v>
          </cell>
          <cell r="B1414" t="str">
            <v>3.1</v>
          </cell>
        </row>
        <row r="1415">
          <cell r="A1415">
            <v>23252.31</v>
          </cell>
          <cell r="B1415" t="str">
            <v>3.1</v>
          </cell>
        </row>
        <row r="1416">
          <cell r="A1416">
            <v>-24649.83</v>
          </cell>
          <cell r="B1416" t="str">
            <v>2.23.2</v>
          </cell>
        </row>
        <row r="1417">
          <cell r="A1417">
            <v>-3972.56</v>
          </cell>
          <cell r="B1417" t="str">
            <v>2.23.2</v>
          </cell>
        </row>
        <row r="1418">
          <cell r="A1418">
            <v>24649.83</v>
          </cell>
          <cell r="B1418" t="str">
            <v>3.1</v>
          </cell>
        </row>
        <row r="1419">
          <cell r="A1419">
            <v>3972.56</v>
          </cell>
          <cell r="B1419" t="str">
            <v>3.1</v>
          </cell>
        </row>
        <row r="1420">
          <cell r="A1420">
            <v>-8015.41</v>
          </cell>
          <cell r="B1420" t="str">
            <v>3.1</v>
          </cell>
        </row>
        <row r="1421">
          <cell r="A1421">
            <v>8015.41</v>
          </cell>
          <cell r="B1421" t="str">
            <v>4.1</v>
          </cell>
        </row>
        <row r="1422">
          <cell r="A1422">
            <v>-10968</v>
          </cell>
          <cell r="B1422" t="str">
            <v>2.23.2</v>
          </cell>
        </row>
        <row r="1423">
          <cell r="A1423">
            <v>10968</v>
          </cell>
          <cell r="B1423" t="str">
            <v>3.1</v>
          </cell>
        </row>
        <row r="1424">
          <cell r="A1424">
            <v>-10968</v>
          </cell>
          <cell r="B1424" t="str">
            <v>2.23.2</v>
          </cell>
        </row>
        <row r="1425">
          <cell r="A1425">
            <v>10968</v>
          </cell>
          <cell r="B1425" t="str">
            <v>3.1</v>
          </cell>
        </row>
        <row r="1426">
          <cell r="A1426">
            <v>-2100</v>
          </cell>
          <cell r="B1426" t="str">
            <v>4.2</v>
          </cell>
        </row>
        <row r="1427">
          <cell r="A1427">
            <v>-1323</v>
          </cell>
          <cell r="B1427" t="str">
            <v>4.2</v>
          </cell>
        </row>
        <row r="1428">
          <cell r="A1428">
            <v>-239.07</v>
          </cell>
          <cell r="B1428" t="str">
            <v>4.2</v>
          </cell>
        </row>
        <row r="1429">
          <cell r="A1429">
            <v>-123.27</v>
          </cell>
          <cell r="B1429" t="str">
            <v>4.2</v>
          </cell>
        </row>
        <row r="1430">
          <cell r="A1430">
            <v>-677.88</v>
          </cell>
          <cell r="B1430" t="str">
            <v>4.2</v>
          </cell>
        </row>
        <row r="1431">
          <cell r="A1431">
            <v>-715.55</v>
          </cell>
          <cell r="B1431" t="str">
            <v>4.2</v>
          </cell>
        </row>
        <row r="1432">
          <cell r="A1432">
            <v>-567</v>
          </cell>
          <cell r="B1432" t="str">
            <v>4.2</v>
          </cell>
        </row>
        <row r="1433">
          <cell r="A1433">
            <v>-44.97</v>
          </cell>
          <cell r="B1433" t="str">
            <v>4.2</v>
          </cell>
        </row>
        <row r="1434">
          <cell r="A1434">
            <v>-23.18</v>
          </cell>
          <cell r="B1434" t="str">
            <v>4.2</v>
          </cell>
        </row>
        <row r="1435">
          <cell r="A1435">
            <v>-338.94</v>
          </cell>
          <cell r="B1435" t="str">
            <v>4.2</v>
          </cell>
        </row>
        <row r="1436">
          <cell r="A1436">
            <v>2100</v>
          </cell>
          <cell r="B1436" t="str">
            <v>4.3</v>
          </cell>
        </row>
        <row r="1437">
          <cell r="A1437">
            <v>1323</v>
          </cell>
          <cell r="B1437" t="str">
            <v>4.3</v>
          </cell>
        </row>
        <row r="1438">
          <cell r="A1438">
            <v>239.07</v>
          </cell>
          <cell r="B1438" t="str">
            <v>4.3</v>
          </cell>
        </row>
        <row r="1439">
          <cell r="A1439">
            <v>123.27</v>
          </cell>
          <cell r="B1439" t="str">
            <v>4.3</v>
          </cell>
        </row>
        <row r="1440">
          <cell r="A1440">
            <v>677.88</v>
          </cell>
          <cell r="B1440" t="str">
            <v>4.3</v>
          </cell>
        </row>
        <row r="1441">
          <cell r="A1441">
            <v>715.55</v>
          </cell>
          <cell r="B1441" t="str">
            <v>4.3</v>
          </cell>
        </row>
        <row r="1442">
          <cell r="A1442">
            <v>567</v>
          </cell>
          <cell r="B1442" t="str">
            <v>4.3</v>
          </cell>
        </row>
        <row r="1443">
          <cell r="A1443">
            <v>44.97</v>
          </cell>
          <cell r="B1443" t="str">
            <v>4.3</v>
          </cell>
        </row>
        <row r="1444">
          <cell r="A1444">
            <v>23.18</v>
          </cell>
          <cell r="B1444" t="str">
            <v>4.3</v>
          </cell>
        </row>
        <row r="1445">
          <cell r="A1445">
            <v>338.94</v>
          </cell>
          <cell r="B1445" t="str">
            <v>4.3</v>
          </cell>
        </row>
        <row r="1446">
          <cell r="A1446">
            <v>-1045.1500000000001</v>
          </cell>
          <cell r="B1446" t="str">
            <v>3.1</v>
          </cell>
        </row>
        <row r="1447">
          <cell r="A1447">
            <v>-14442.53</v>
          </cell>
          <cell r="B1447" t="str">
            <v>3.1</v>
          </cell>
        </row>
        <row r="1448">
          <cell r="A1448">
            <v>-11537.69</v>
          </cell>
          <cell r="B1448" t="str">
            <v>3.1</v>
          </cell>
        </row>
        <row r="1449">
          <cell r="A1449">
            <v>-13174.34</v>
          </cell>
          <cell r="B1449" t="str">
            <v>3.1</v>
          </cell>
        </row>
        <row r="1450">
          <cell r="A1450">
            <v>-7444.37</v>
          </cell>
          <cell r="B1450" t="str">
            <v>3.1</v>
          </cell>
        </row>
        <row r="1451">
          <cell r="A1451">
            <v>1045.1500000000001</v>
          </cell>
          <cell r="B1451" t="str">
            <v>3.1</v>
          </cell>
        </row>
        <row r="1452">
          <cell r="A1452">
            <v>14442.53</v>
          </cell>
          <cell r="B1452" t="str">
            <v>3.1</v>
          </cell>
        </row>
        <row r="1453">
          <cell r="A1453">
            <v>11537.69</v>
          </cell>
          <cell r="B1453" t="str">
            <v>3.1</v>
          </cell>
        </row>
        <row r="1454">
          <cell r="A1454">
            <v>13174.34</v>
          </cell>
          <cell r="B1454" t="str">
            <v>3.1</v>
          </cell>
        </row>
        <row r="1455">
          <cell r="A1455">
            <v>7444.37</v>
          </cell>
          <cell r="B1455" t="str">
            <v>3.1</v>
          </cell>
        </row>
        <row r="1456">
          <cell r="A1456">
            <v>66951.53</v>
          </cell>
          <cell r="B1456" t="str">
            <v>4.1</v>
          </cell>
        </row>
        <row r="1457">
          <cell r="A1457">
            <v>-8720</v>
          </cell>
          <cell r="B1457" t="str">
            <v>2.23.2</v>
          </cell>
        </row>
        <row r="1458">
          <cell r="A1458">
            <v>8720</v>
          </cell>
          <cell r="B1458" t="str">
            <v>3.1</v>
          </cell>
        </row>
        <row r="1459">
          <cell r="A1459">
            <v>-8015.41</v>
          </cell>
          <cell r="B1459" t="str">
            <v>3.1</v>
          </cell>
        </row>
        <row r="1460">
          <cell r="A1460">
            <v>8015.41</v>
          </cell>
          <cell r="B1460" t="str">
            <v>4.1</v>
          </cell>
        </row>
        <row r="1461">
          <cell r="A1461">
            <v>-30812.400000000001</v>
          </cell>
          <cell r="B1461" t="str">
            <v>2.23.2</v>
          </cell>
        </row>
        <row r="1462">
          <cell r="A1462">
            <v>30812.400000000001</v>
          </cell>
          <cell r="B1462" t="str">
            <v>3.1</v>
          </cell>
        </row>
        <row r="1463">
          <cell r="A1463">
            <v>4377.2</v>
          </cell>
          <cell r="B1463" t="str">
            <v>4.1</v>
          </cell>
        </row>
        <row r="1464">
          <cell r="A1464">
            <v>1955.06</v>
          </cell>
          <cell r="B1464" t="str">
            <v>4.1</v>
          </cell>
        </row>
        <row r="1465">
          <cell r="A1465">
            <v>28977.88</v>
          </cell>
          <cell r="B1465" t="str">
            <v>4.1</v>
          </cell>
        </row>
        <row r="1466">
          <cell r="A1466">
            <v>11707.53</v>
          </cell>
          <cell r="B1466" t="str">
            <v>4.6</v>
          </cell>
        </row>
        <row r="1467">
          <cell r="A1467">
            <v>1716.74</v>
          </cell>
          <cell r="B1467" t="str">
            <v>4.1</v>
          </cell>
        </row>
        <row r="1468">
          <cell r="A1468">
            <v>917.34</v>
          </cell>
          <cell r="B1468" t="str">
            <v>4.1</v>
          </cell>
        </row>
        <row r="1469">
          <cell r="A1469">
            <v>1025.07</v>
          </cell>
          <cell r="B1469" t="str">
            <v>4.1</v>
          </cell>
        </row>
        <row r="1470">
          <cell r="A1470">
            <v>547.75</v>
          </cell>
          <cell r="B1470" t="str">
            <v>4.1</v>
          </cell>
        </row>
        <row r="1471">
          <cell r="A1471">
            <v>8183.59</v>
          </cell>
          <cell r="B1471" t="str">
            <v>4.1</v>
          </cell>
        </row>
        <row r="1472">
          <cell r="A1472">
            <v>5054.9399999999996</v>
          </cell>
          <cell r="B1472" t="str">
            <v>4.1</v>
          </cell>
        </row>
        <row r="1473">
          <cell r="A1473">
            <v>569.37</v>
          </cell>
          <cell r="B1473" t="str">
            <v>4.1</v>
          </cell>
        </row>
        <row r="1474">
          <cell r="A1474">
            <v>8465.74</v>
          </cell>
          <cell r="B1474" t="str">
            <v>4.1</v>
          </cell>
        </row>
        <row r="1475">
          <cell r="A1475">
            <v>3402.28</v>
          </cell>
          <cell r="B1475" t="str">
            <v>4.1</v>
          </cell>
        </row>
        <row r="1476">
          <cell r="A1476">
            <v>1294.04</v>
          </cell>
          <cell r="B1476" t="str">
            <v>4.1</v>
          </cell>
        </row>
        <row r="1477">
          <cell r="A1477">
            <v>3993.81</v>
          </cell>
          <cell r="B1477" t="str">
            <v>4.1</v>
          </cell>
        </row>
        <row r="1478">
          <cell r="A1478">
            <v>2134.1</v>
          </cell>
          <cell r="B1478" t="str">
            <v>4.1</v>
          </cell>
        </row>
        <row r="1479">
          <cell r="A1479">
            <v>2050.14</v>
          </cell>
          <cell r="B1479" t="str">
            <v>4.1</v>
          </cell>
        </row>
        <row r="1480">
          <cell r="A1480">
            <v>1095.49</v>
          </cell>
          <cell r="B1480" t="str">
            <v>4.1</v>
          </cell>
        </row>
        <row r="1481">
          <cell r="A1481">
            <v>128.77000000000001</v>
          </cell>
          <cell r="B1481" t="str">
            <v>4.1</v>
          </cell>
        </row>
        <row r="1482">
          <cell r="A1482">
            <v>7012.51</v>
          </cell>
          <cell r="B1482" t="str">
            <v>4.1</v>
          </cell>
        </row>
        <row r="1483">
          <cell r="A1483">
            <v>3747.14</v>
          </cell>
          <cell r="B1483" t="str">
            <v>4.1</v>
          </cell>
        </row>
        <row r="1484">
          <cell r="A1484">
            <v>1379.86</v>
          </cell>
          <cell r="B1484" t="str">
            <v>4.1</v>
          </cell>
        </row>
        <row r="1485">
          <cell r="A1485">
            <v>737.33</v>
          </cell>
          <cell r="B1485" t="str">
            <v>4.1</v>
          </cell>
        </row>
        <row r="1486">
          <cell r="A1486">
            <v>440.89</v>
          </cell>
          <cell r="B1486" t="str">
            <v>4.1</v>
          </cell>
        </row>
        <row r="1487">
          <cell r="A1487">
            <v>235.59</v>
          </cell>
          <cell r="B1487" t="str">
            <v>4.1</v>
          </cell>
        </row>
        <row r="1488">
          <cell r="A1488">
            <v>54028.37</v>
          </cell>
          <cell r="B1488" t="str">
            <v>4.1</v>
          </cell>
        </row>
        <row r="1489">
          <cell r="A1489">
            <v>28870.12</v>
          </cell>
          <cell r="B1489" t="str">
            <v>4.1</v>
          </cell>
        </row>
        <row r="1490">
          <cell r="A1490">
            <v>8594.67</v>
          </cell>
          <cell r="B1490" t="str">
            <v>4.1</v>
          </cell>
        </row>
        <row r="1491">
          <cell r="A1491">
            <v>4592.57</v>
          </cell>
          <cell r="B1491" t="str">
            <v>4.1</v>
          </cell>
        </row>
        <row r="1492">
          <cell r="A1492">
            <v>1998.23</v>
          </cell>
          <cell r="B1492" t="str">
            <v>4.1</v>
          </cell>
        </row>
        <row r="1493">
          <cell r="A1493">
            <v>1067.75</v>
          </cell>
          <cell r="B1493" t="str">
            <v>4.1</v>
          </cell>
        </row>
        <row r="1494">
          <cell r="A1494">
            <v>894.28</v>
          </cell>
          <cell r="B1494" t="str">
            <v>4.1</v>
          </cell>
        </row>
        <row r="1495">
          <cell r="A1495">
            <v>477.86</v>
          </cell>
          <cell r="B1495" t="str">
            <v>4.1</v>
          </cell>
        </row>
        <row r="1496">
          <cell r="A1496">
            <v>1906.47</v>
          </cell>
          <cell r="B1496" t="str">
            <v>3.2</v>
          </cell>
        </row>
        <row r="1497">
          <cell r="A1497">
            <v>1782.28</v>
          </cell>
          <cell r="B1497" t="str">
            <v>4.2</v>
          </cell>
        </row>
        <row r="1498">
          <cell r="A1498">
            <v>225.75</v>
          </cell>
          <cell r="B1498" t="str">
            <v>4.1</v>
          </cell>
        </row>
        <row r="1499">
          <cell r="A1499">
            <v>12.5</v>
          </cell>
          <cell r="B1499" t="str">
            <v>4.1</v>
          </cell>
        </row>
        <row r="1500">
          <cell r="A1500">
            <v>231.54</v>
          </cell>
          <cell r="B1500" t="str">
            <v>4.1</v>
          </cell>
        </row>
        <row r="1501">
          <cell r="A1501">
            <v>1762.16</v>
          </cell>
          <cell r="B1501" t="str">
            <v>4.2</v>
          </cell>
        </row>
        <row r="1502">
          <cell r="A1502">
            <v>5890.68</v>
          </cell>
          <cell r="B1502" t="str">
            <v>4.2</v>
          </cell>
        </row>
        <row r="1503">
          <cell r="A1503">
            <v>2265.64</v>
          </cell>
          <cell r="B1503" t="str">
            <v>4.2</v>
          </cell>
        </row>
        <row r="1504">
          <cell r="A1504">
            <v>940.04</v>
          </cell>
          <cell r="B1504" t="str">
            <v>4.2</v>
          </cell>
        </row>
        <row r="1505">
          <cell r="A1505">
            <v>1192.55</v>
          </cell>
          <cell r="B1505" t="str">
            <v>4.2</v>
          </cell>
        </row>
        <row r="1506">
          <cell r="A1506">
            <v>407.67</v>
          </cell>
          <cell r="B1506" t="str">
            <v>4.2</v>
          </cell>
        </row>
        <row r="1507">
          <cell r="A1507">
            <v>818.03</v>
          </cell>
          <cell r="B1507" t="str">
            <v>4.2</v>
          </cell>
        </row>
        <row r="1508">
          <cell r="A1508">
            <v>1948.58</v>
          </cell>
          <cell r="B1508" t="str">
            <v>4.2</v>
          </cell>
        </row>
        <row r="1509">
          <cell r="A1509">
            <v>1624.23</v>
          </cell>
          <cell r="B1509" t="str">
            <v>4.2</v>
          </cell>
        </row>
        <row r="1510">
          <cell r="A1510">
            <v>253.47</v>
          </cell>
          <cell r="B1510" t="str">
            <v>4.2</v>
          </cell>
        </row>
        <row r="1511">
          <cell r="A1511">
            <v>7.78</v>
          </cell>
          <cell r="B1511" t="str">
            <v>4.2</v>
          </cell>
        </row>
        <row r="1512">
          <cell r="A1512">
            <v>56.81</v>
          </cell>
          <cell r="B1512" t="str">
            <v>4.2</v>
          </cell>
        </row>
        <row r="1513">
          <cell r="A1513">
            <v>657.82</v>
          </cell>
          <cell r="B1513" t="str">
            <v>4.2</v>
          </cell>
        </row>
        <row r="1514">
          <cell r="A1514">
            <v>590.1</v>
          </cell>
          <cell r="B1514" t="str">
            <v>4.2</v>
          </cell>
        </row>
        <row r="1515">
          <cell r="A1515">
            <v>107458.47</v>
          </cell>
          <cell r="B1515" t="str">
            <v>2.15.1</v>
          </cell>
        </row>
        <row r="1516">
          <cell r="A1516">
            <v>108038.22</v>
          </cell>
          <cell r="B1516" t="str">
            <v>2.15.1</v>
          </cell>
        </row>
        <row r="1517">
          <cell r="A1517">
            <v>93814.34</v>
          </cell>
          <cell r="B1517" t="str">
            <v>2.15.1</v>
          </cell>
        </row>
        <row r="1518">
          <cell r="A1518">
            <v>3162</v>
          </cell>
          <cell r="B1518" t="str">
            <v>2.15.1</v>
          </cell>
        </row>
        <row r="1519">
          <cell r="A1519">
            <v>10737.15</v>
          </cell>
          <cell r="B1519" t="str">
            <v>2.15.1</v>
          </cell>
        </row>
        <row r="1520">
          <cell r="A1520">
            <v>1612.1</v>
          </cell>
          <cell r="B1520" t="str">
            <v>2.15.1</v>
          </cell>
        </row>
        <row r="1521">
          <cell r="A1521">
            <v>442.09</v>
          </cell>
          <cell r="B1521" t="str">
            <v>2.15.1</v>
          </cell>
        </row>
        <row r="1522">
          <cell r="A1522">
            <v>3195.49</v>
          </cell>
          <cell r="B1522" t="str">
            <v>2.15.1</v>
          </cell>
        </row>
        <row r="1523">
          <cell r="A1523">
            <v>17101.3</v>
          </cell>
          <cell r="B1523" t="str">
            <v>2.15.1</v>
          </cell>
        </row>
        <row r="1524">
          <cell r="A1524">
            <v>2937</v>
          </cell>
          <cell r="B1524" t="str">
            <v>4.1</v>
          </cell>
        </row>
        <row r="1525">
          <cell r="A1525">
            <v>90.21</v>
          </cell>
          <cell r="B1525" t="str">
            <v>4.1</v>
          </cell>
        </row>
        <row r="1526">
          <cell r="A1526">
            <v>145.94999999999999</v>
          </cell>
          <cell r="B1526" t="str">
            <v>4.1</v>
          </cell>
        </row>
        <row r="1527">
          <cell r="A1527">
            <v>36488.67</v>
          </cell>
          <cell r="B1527" t="str">
            <v>4.1</v>
          </cell>
        </row>
        <row r="1528">
          <cell r="A1528">
            <v>21893.200000000001</v>
          </cell>
          <cell r="B1528" t="str">
            <v>4.1</v>
          </cell>
        </row>
        <row r="1529">
          <cell r="A1529">
            <v>12028.25</v>
          </cell>
          <cell r="B1529" t="str">
            <v>4.1</v>
          </cell>
        </row>
        <row r="1530">
          <cell r="A1530">
            <v>7339.77</v>
          </cell>
          <cell r="B1530" t="str">
            <v>4.6</v>
          </cell>
        </row>
        <row r="1531">
          <cell r="A1531">
            <v>162.47</v>
          </cell>
          <cell r="B1531" t="str">
            <v>4.6</v>
          </cell>
        </row>
        <row r="1532">
          <cell r="A1532">
            <v>1746.84</v>
          </cell>
          <cell r="B1532" t="str">
            <v>4.6</v>
          </cell>
        </row>
      </sheetData>
      <sheetData sheetId="9">
        <row r="1">
          <cell r="A1">
            <v>13681985.960000005</v>
          </cell>
        </row>
        <row r="2">
          <cell r="A2" t="str">
            <v>Valor/moeda objeto</v>
          </cell>
          <cell r="B2" t="str">
            <v>CIF</v>
          </cell>
        </row>
        <row r="3">
          <cell r="A3">
            <v>634.20000000000005</v>
          </cell>
          <cell r="B3" t="str">
            <v>4.1</v>
          </cell>
        </row>
        <row r="4">
          <cell r="A4">
            <v>676.2</v>
          </cell>
          <cell r="B4" t="str">
            <v>3.1</v>
          </cell>
        </row>
        <row r="5">
          <cell r="A5">
            <v>8450</v>
          </cell>
          <cell r="B5" t="str">
            <v>3.4</v>
          </cell>
        </row>
        <row r="6">
          <cell r="A6">
            <v>3123.2</v>
          </cell>
          <cell r="B6" t="str">
            <v>3.4</v>
          </cell>
        </row>
        <row r="7">
          <cell r="A7">
            <v>12400</v>
          </cell>
          <cell r="B7" t="str">
            <v>2.8.3</v>
          </cell>
        </row>
        <row r="8">
          <cell r="A8">
            <v>22000</v>
          </cell>
          <cell r="B8" t="str">
            <v>2.8.3</v>
          </cell>
        </row>
        <row r="9">
          <cell r="A9">
            <v>28600</v>
          </cell>
          <cell r="B9" t="str">
            <v>2.8.3</v>
          </cell>
        </row>
        <row r="10">
          <cell r="A10">
            <v>13500</v>
          </cell>
          <cell r="B10" t="str">
            <v>2.8.3</v>
          </cell>
        </row>
        <row r="11">
          <cell r="A11">
            <v>34054.800000000003</v>
          </cell>
          <cell r="B11" t="str">
            <v>2.8.3</v>
          </cell>
        </row>
        <row r="12">
          <cell r="A12">
            <v>23852</v>
          </cell>
          <cell r="B12" t="str">
            <v>2.8.3</v>
          </cell>
        </row>
        <row r="13">
          <cell r="A13">
            <v>29836.32</v>
          </cell>
          <cell r="B13" t="str">
            <v>2.8.3</v>
          </cell>
        </row>
        <row r="14">
          <cell r="A14">
            <v>1349.46</v>
          </cell>
          <cell r="B14" t="str">
            <v>2.8.3</v>
          </cell>
        </row>
        <row r="15">
          <cell r="A15">
            <v>5000</v>
          </cell>
          <cell r="B15" t="str">
            <v>2.8.3</v>
          </cell>
        </row>
        <row r="16">
          <cell r="A16">
            <v>49000</v>
          </cell>
          <cell r="B16" t="str">
            <v>2.8.3</v>
          </cell>
        </row>
        <row r="17">
          <cell r="A17">
            <v>509.3</v>
          </cell>
          <cell r="B17" t="str">
            <v>2.8.3</v>
          </cell>
        </row>
        <row r="18">
          <cell r="A18">
            <v>76162.5</v>
          </cell>
          <cell r="B18" t="str">
            <v>2.8.3</v>
          </cell>
        </row>
        <row r="19">
          <cell r="A19">
            <v>150106.25</v>
          </cell>
          <cell r="B19" t="str">
            <v>2.8.3</v>
          </cell>
        </row>
        <row r="20">
          <cell r="A20">
            <v>626.41</v>
          </cell>
          <cell r="B20" t="str">
            <v>2.8.3</v>
          </cell>
        </row>
        <row r="21">
          <cell r="A21">
            <v>3150</v>
          </cell>
          <cell r="B21" t="str">
            <v>2.8.3</v>
          </cell>
        </row>
        <row r="22">
          <cell r="A22">
            <v>1858.5</v>
          </cell>
          <cell r="B22" t="str">
            <v>2.8.3</v>
          </cell>
        </row>
        <row r="23">
          <cell r="A23">
            <v>586.25</v>
          </cell>
          <cell r="B23" t="str">
            <v>2.8.3</v>
          </cell>
        </row>
        <row r="24">
          <cell r="A24">
            <v>1248.6300000000001</v>
          </cell>
          <cell r="B24" t="str">
            <v>2.8.3</v>
          </cell>
        </row>
        <row r="25">
          <cell r="A25">
            <v>853.13</v>
          </cell>
          <cell r="B25" t="str">
            <v>2.8.3</v>
          </cell>
        </row>
        <row r="26">
          <cell r="A26">
            <v>8450</v>
          </cell>
          <cell r="B26" t="str">
            <v>2.8.3</v>
          </cell>
        </row>
        <row r="27">
          <cell r="A27">
            <v>3900</v>
          </cell>
          <cell r="B27" t="str">
            <v>2.8.3</v>
          </cell>
        </row>
        <row r="28">
          <cell r="A28">
            <v>5000</v>
          </cell>
          <cell r="B28" t="str">
            <v>2.8.3</v>
          </cell>
        </row>
        <row r="29">
          <cell r="A29">
            <v>7114.8</v>
          </cell>
          <cell r="B29" t="str">
            <v>2.8.3</v>
          </cell>
        </row>
        <row r="30">
          <cell r="A30">
            <v>21268.32</v>
          </cell>
          <cell r="B30" t="str">
            <v>2.8.3</v>
          </cell>
        </row>
        <row r="31">
          <cell r="A31">
            <v>15302.8</v>
          </cell>
          <cell r="B31" t="str">
            <v>2.8.3</v>
          </cell>
        </row>
        <row r="32">
          <cell r="A32">
            <v>15211.63</v>
          </cell>
          <cell r="B32" t="str">
            <v>2.8.3</v>
          </cell>
        </row>
        <row r="33">
          <cell r="A33">
            <v>2489</v>
          </cell>
          <cell r="B33" t="str">
            <v>2.8.3</v>
          </cell>
        </row>
        <row r="34">
          <cell r="A34">
            <v>493.9</v>
          </cell>
          <cell r="B34" t="str">
            <v>2.8.3</v>
          </cell>
        </row>
        <row r="35">
          <cell r="A35">
            <v>83700</v>
          </cell>
          <cell r="B35" t="str">
            <v>2.8.3</v>
          </cell>
        </row>
        <row r="36">
          <cell r="A36">
            <v>150106.25</v>
          </cell>
          <cell r="B36" t="str">
            <v>2.8.3</v>
          </cell>
        </row>
        <row r="37">
          <cell r="A37">
            <v>35.200000000000003</v>
          </cell>
          <cell r="B37" t="str">
            <v>4.1</v>
          </cell>
        </row>
        <row r="38">
          <cell r="A38">
            <v>8450</v>
          </cell>
          <cell r="B38" t="str">
            <v>2.3.1</v>
          </cell>
        </row>
        <row r="39">
          <cell r="A39">
            <v>16824.900000000001</v>
          </cell>
          <cell r="B39" t="str">
            <v>2.3.1</v>
          </cell>
        </row>
        <row r="40">
          <cell r="A40">
            <v>8000</v>
          </cell>
          <cell r="B40" t="str">
            <v>2.3.1</v>
          </cell>
        </row>
        <row r="41">
          <cell r="A41">
            <v>1700</v>
          </cell>
          <cell r="B41" t="str">
            <v>2.3.1</v>
          </cell>
        </row>
        <row r="42">
          <cell r="A42">
            <v>2500</v>
          </cell>
          <cell r="B42" t="str">
            <v>2.3.1</v>
          </cell>
        </row>
        <row r="43">
          <cell r="A43">
            <v>3500</v>
          </cell>
          <cell r="B43" t="str">
            <v>2.3.1</v>
          </cell>
        </row>
        <row r="44">
          <cell r="A44">
            <v>264.60000000000002</v>
          </cell>
          <cell r="B44" t="str">
            <v>2.3.1</v>
          </cell>
        </row>
        <row r="45">
          <cell r="A45">
            <v>2730</v>
          </cell>
          <cell r="B45" t="str">
            <v>2.3.1</v>
          </cell>
        </row>
        <row r="46">
          <cell r="A46">
            <v>17150</v>
          </cell>
          <cell r="B46" t="str">
            <v>2.3.1</v>
          </cell>
        </row>
        <row r="47">
          <cell r="A47">
            <v>1715</v>
          </cell>
          <cell r="B47" t="str">
            <v>2.3.1</v>
          </cell>
        </row>
        <row r="48">
          <cell r="A48">
            <v>19983.599999999999</v>
          </cell>
          <cell r="B48" t="str">
            <v>2.3.1</v>
          </cell>
        </row>
        <row r="49">
          <cell r="A49">
            <v>14176.3</v>
          </cell>
          <cell r="B49" t="str">
            <v>2.3.1</v>
          </cell>
        </row>
        <row r="50">
          <cell r="A50">
            <v>4528.55</v>
          </cell>
          <cell r="B50" t="str">
            <v>2.3.1</v>
          </cell>
        </row>
        <row r="51">
          <cell r="A51">
            <v>10289.25</v>
          </cell>
          <cell r="B51" t="str">
            <v>2.3.1</v>
          </cell>
        </row>
        <row r="52">
          <cell r="A52">
            <v>15604.6</v>
          </cell>
          <cell r="B52" t="str">
            <v>2.3.1</v>
          </cell>
        </row>
        <row r="53">
          <cell r="A53">
            <v>2200</v>
          </cell>
          <cell r="B53" t="str">
            <v>2.3.1</v>
          </cell>
        </row>
        <row r="54">
          <cell r="A54">
            <v>17149.5</v>
          </cell>
          <cell r="B54" t="str">
            <v>2.3.1</v>
          </cell>
        </row>
        <row r="55">
          <cell r="A55">
            <v>787.8</v>
          </cell>
          <cell r="B55" t="str">
            <v>2.3.1</v>
          </cell>
        </row>
        <row r="56">
          <cell r="A56">
            <v>23939.200000000001</v>
          </cell>
          <cell r="B56" t="str">
            <v>2.3.1</v>
          </cell>
        </row>
        <row r="57">
          <cell r="A57">
            <v>2407.1999999999998</v>
          </cell>
          <cell r="B57" t="str">
            <v>2.3.1</v>
          </cell>
        </row>
        <row r="58">
          <cell r="A58">
            <v>2180.66</v>
          </cell>
          <cell r="B58" t="str">
            <v>2.3.1</v>
          </cell>
        </row>
        <row r="59">
          <cell r="A59">
            <v>22765</v>
          </cell>
          <cell r="B59" t="str">
            <v>2.3.1</v>
          </cell>
        </row>
        <row r="60">
          <cell r="A60">
            <v>75975.899999999994</v>
          </cell>
          <cell r="B60" t="str">
            <v>2.3.1</v>
          </cell>
        </row>
        <row r="61">
          <cell r="A61">
            <v>64811.29</v>
          </cell>
          <cell r="B61" t="str">
            <v>2.3.1</v>
          </cell>
        </row>
        <row r="62">
          <cell r="A62">
            <v>5289.9</v>
          </cell>
          <cell r="B62" t="str">
            <v>2.3.1</v>
          </cell>
        </row>
        <row r="63">
          <cell r="A63">
            <v>132440</v>
          </cell>
          <cell r="B63" t="str">
            <v>2.3.1</v>
          </cell>
        </row>
        <row r="64">
          <cell r="A64">
            <v>37422</v>
          </cell>
          <cell r="B64" t="str">
            <v>2.3.1</v>
          </cell>
        </row>
        <row r="65">
          <cell r="A65">
            <v>23.1</v>
          </cell>
          <cell r="B65" t="str">
            <v>2.3.1</v>
          </cell>
        </row>
        <row r="66">
          <cell r="A66">
            <v>16747.5</v>
          </cell>
          <cell r="B66" t="str">
            <v>2.3.1</v>
          </cell>
        </row>
        <row r="67">
          <cell r="A67">
            <v>49952</v>
          </cell>
          <cell r="B67" t="str">
            <v>2.3.1</v>
          </cell>
        </row>
        <row r="68">
          <cell r="A68">
            <v>1620</v>
          </cell>
          <cell r="B68" t="str">
            <v>2.3.1</v>
          </cell>
        </row>
        <row r="69">
          <cell r="A69">
            <v>77637.63</v>
          </cell>
          <cell r="B69" t="str">
            <v>2.3.1</v>
          </cell>
        </row>
        <row r="70">
          <cell r="A70">
            <v>1536.64</v>
          </cell>
          <cell r="B70" t="str">
            <v>3.4</v>
          </cell>
        </row>
        <row r="71">
          <cell r="A71">
            <v>60372.23</v>
          </cell>
          <cell r="B71" t="str">
            <v>2.8.3</v>
          </cell>
        </row>
        <row r="72">
          <cell r="A72">
            <v>41563.660000000003</v>
          </cell>
          <cell r="B72" t="str">
            <v>2.8.3</v>
          </cell>
        </row>
        <row r="73">
          <cell r="A73">
            <v>652.52</v>
          </cell>
          <cell r="B73" t="str">
            <v>2.3.1</v>
          </cell>
        </row>
        <row r="74">
          <cell r="A74">
            <v>12.92</v>
          </cell>
          <cell r="B74" t="str">
            <v>3.4</v>
          </cell>
        </row>
        <row r="75">
          <cell r="A75">
            <v>507.42</v>
          </cell>
          <cell r="B75" t="str">
            <v>2.8.3</v>
          </cell>
        </row>
        <row r="76">
          <cell r="A76">
            <v>349.34</v>
          </cell>
          <cell r="B76" t="str">
            <v>2.8.3</v>
          </cell>
        </row>
        <row r="77">
          <cell r="A77">
            <v>890.36</v>
          </cell>
          <cell r="B77" t="str">
            <v>2.3.1</v>
          </cell>
        </row>
        <row r="78">
          <cell r="A78">
            <v>17.62</v>
          </cell>
          <cell r="B78" t="str">
            <v>3.4</v>
          </cell>
        </row>
        <row r="79">
          <cell r="A79">
            <v>692.36</v>
          </cell>
          <cell r="B79" t="str">
            <v>2.8.3</v>
          </cell>
        </row>
        <row r="80">
          <cell r="A80">
            <v>476.66</v>
          </cell>
          <cell r="B80" t="str">
            <v>2.8.3</v>
          </cell>
        </row>
        <row r="81">
          <cell r="A81">
            <v>2760.71</v>
          </cell>
          <cell r="B81" t="str">
            <v>2.3.1</v>
          </cell>
        </row>
        <row r="82">
          <cell r="A82">
            <v>54.64</v>
          </cell>
          <cell r="B82" t="str">
            <v>3.4</v>
          </cell>
        </row>
        <row r="83">
          <cell r="A83">
            <v>2146.77</v>
          </cell>
          <cell r="B83" t="str">
            <v>2.8.3</v>
          </cell>
        </row>
        <row r="84">
          <cell r="A84">
            <v>1477.96</v>
          </cell>
          <cell r="B84" t="str">
            <v>2.8.3</v>
          </cell>
        </row>
        <row r="85">
          <cell r="A85">
            <v>739.17</v>
          </cell>
          <cell r="B85" t="str">
            <v>2.3.1</v>
          </cell>
        </row>
        <row r="86">
          <cell r="A86">
            <v>14.63</v>
          </cell>
          <cell r="B86" t="str">
            <v>3.4</v>
          </cell>
        </row>
        <row r="87">
          <cell r="A87">
            <v>574.79</v>
          </cell>
          <cell r="B87" t="str">
            <v>2.8.3</v>
          </cell>
        </row>
        <row r="88">
          <cell r="A88">
            <v>395.72</v>
          </cell>
          <cell r="B88" t="str">
            <v>2.8.3</v>
          </cell>
        </row>
        <row r="89">
          <cell r="A89">
            <v>18746.46</v>
          </cell>
          <cell r="B89" t="str">
            <v>2.3.1</v>
          </cell>
        </row>
        <row r="90">
          <cell r="A90">
            <v>371.04</v>
          </cell>
          <cell r="B90" t="str">
            <v>3.4</v>
          </cell>
        </row>
        <row r="91">
          <cell r="A91">
            <v>14577.54</v>
          </cell>
          <cell r="B91" t="str">
            <v>2.8.3</v>
          </cell>
        </row>
        <row r="92">
          <cell r="A92">
            <v>10036</v>
          </cell>
          <cell r="B92" t="str">
            <v>2.8.3</v>
          </cell>
        </row>
        <row r="93">
          <cell r="A93">
            <v>17.57</v>
          </cell>
          <cell r="B93" t="str">
            <v>4.1</v>
          </cell>
        </row>
        <row r="94">
          <cell r="A94">
            <v>35715.300000000003</v>
          </cell>
          <cell r="B94" t="str">
            <v>2.23.1</v>
          </cell>
        </row>
        <row r="95">
          <cell r="A95">
            <v>169.77</v>
          </cell>
          <cell r="B95" t="str">
            <v>4.6</v>
          </cell>
        </row>
        <row r="96">
          <cell r="A96">
            <v>8015.41</v>
          </cell>
          <cell r="B96" t="str">
            <v>3.1</v>
          </cell>
        </row>
        <row r="97">
          <cell r="A97">
            <v>1842</v>
          </cell>
          <cell r="B97" t="str">
            <v>3.2</v>
          </cell>
        </row>
        <row r="98">
          <cell r="A98">
            <v>26.88</v>
          </cell>
          <cell r="B98" t="str">
            <v>4.1</v>
          </cell>
        </row>
        <row r="99">
          <cell r="A99">
            <v>92.6</v>
          </cell>
          <cell r="B99" t="str">
            <v>4.1</v>
          </cell>
        </row>
        <row r="100">
          <cell r="A100">
            <v>53.76</v>
          </cell>
          <cell r="B100" t="str">
            <v>4.1</v>
          </cell>
        </row>
        <row r="101">
          <cell r="A101">
            <v>185.2</v>
          </cell>
          <cell r="B101" t="str">
            <v>4.1</v>
          </cell>
        </row>
        <row r="102">
          <cell r="A102">
            <v>26.88</v>
          </cell>
          <cell r="B102" t="str">
            <v>4.1</v>
          </cell>
        </row>
        <row r="103">
          <cell r="A103">
            <v>92.6</v>
          </cell>
          <cell r="B103" t="str">
            <v>4.1</v>
          </cell>
        </row>
        <row r="104">
          <cell r="A104">
            <v>850</v>
          </cell>
          <cell r="B104" t="str">
            <v>4.2</v>
          </cell>
        </row>
        <row r="105">
          <cell r="A105">
            <v>5304</v>
          </cell>
          <cell r="B105" t="str">
            <v>4.2</v>
          </cell>
        </row>
        <row r="106">
          <cell r="A106">
            <v>9100</v>
          </cell>
          <cell r="B106" t="str">
            <v>4.2</v>
          </cell>
        </row>
        <row r="107">
          <cell r="A107">
            <v>3260</v>
          </cell>
          <cell r="B107" t="str">
            <v>4.2</v>
          </cell>
        </row>
        <row r="108">
          <cell r="A108">
            <v>16102.88</v>
          </cell>
          <cell r="B108" t="str">
            <v>4.2</v>
          </cell>
        </row>
        <row r="109">
          <cell r="A109">
            <v>12300</v>
          </cell>
          <cell r="B109" t="str">
            <v>4.2</v>
          </cell>
        </row>
        <row r="110">
          <cell r="A110">
            <v>2753.44</v>
          </cell>
          <cell r="B110" t="str">
            <v>4.2</v>
          </cell>
        </row>
        <row r="111">
          <cell r="A111">
            <v>1702</v>
          </cell>
          <cell r="B111" t="str">
            <v>4.2</v>
          </cell>
        </row>
        <row r="112">
          <cell r="A112">
            <v>8788</v>
          </cell>
          <cell r="B112" t="str">
            <v>4.2</v>
          </cell>
        </row>
        <row r="113">
          <cell r="A113">
            <v>571.84</v>
          </cell>
          <cell r="B113" t="str">
            <v>4.2</v>
          </cell>
        </row>
        <row r="114">
          <cell r="A114">
            <v>29652.3</v>
          </cell>
          <cell r="B114" t="str">
            <v>2.12.1</v>
          </cell>
        </row>
        <row r="115">
          <cell r="A115">
            <v>8804.69</v>
          </cell>
          <cell r="B115" t="str">
            <v>2.8.3</v>
          </cell>
        </row>
        <row r="116">
          <cell r="A116">
            <v>17609.38</v>
          </cell>
          <cell r="B116" t="str">
            <v>2.8.3</v>
          </cell>
        </row>
        <row r="117">
          <cell r="A117">
            <v>17609.38</v>
          </cell>
          <cell r="B117" t="str">
            <v>2.8.3</v>
          </cell>
        </row>
        <row r="118">
          <cell r="A118">
            <v>3396.05</v>
          </cell>
          <cell r="B118" t="str">
            <v>2.8.3</v>
          </cell>
        </row>
        <row r="119">
          <cell r="A119">
            <v>6792.1</v>
          </cell>
          <cell r="B119" t="str">
            <v>2.8.3</v>
          </cell>
        </row>
        <row r="120">
          <cell r="A120">
            <v>6792.1</v>
          </cell>
          <cell r="B120" t="str">
            <v>2.8.3</v>
          </cell>
        </row>
        <row r="121">
          <cell r="A121">
            <v>9203.0400000000009</v>
          </cell>
          <cell r="B121" t="str">
            <v>2.8.3</v>
          </cell>
        </row>
        <row r="122">
          <cell r="A122">
            <v>18406.080000000002</v>
          </cell>
          <cell r="B122" t="str">
            <v>2.8.3</v>
          </cell>
        </row>
        <row r="123">
          <cell r="A123">
            <v>18406.080000000002</v>
          </cell>
          <cell r="B123" t="str">
            <v>2.8.3</v>
          </cell>
        </row>
        <row r="124">
          <cell r="A124">
            <v>11832.48</v>
          </cell>
          <cell r="B124" t="str">
            <v>2.8.3</v>
          </cell>
        </row>
        <row r="125">
          <cell r="A125">
            <v>23664.959999999999</v>
          </cell>
          <cell r="B125" t="str">
            <v>2.8.3</v>
          </cell>
        </row>
        <row r="126">
          <cell r="A126">
            <v>23664.959999999999</v>
          </cell>
          <cell r="B126" t="str">
            <v>2.8.3</v>
          </cell>
        </row>
        <row r="127">
          <cell r="A127">
            <v>899.09</v>
          </cell>
          <cell r="B127" t="str">
            <v>2.12.1</v>
          </cell>
        </row>
        <row r="128">
          <cell r="A128">
            <v>308.25</v>
          </cell>
          <cell r="B128" t="str">
            <v>2.12.1</v>
          </cell>
        </row>
        <row r="129">
          <cell r="A129">
            <v>97.2</v>
          </cell>
          <cell r="B129" t="str">
            <v>2.12.1</v>
          </cell>
        </row>
        <row r="130">
          <cell r="A130">
            <v>211.82</v>
          </cell>
          <cell r="B130" t="str">
            <v>2.12.1</v>
          </cell>
        </row>
        <row r="131">
          <cell r="A131">
            <v>2593.79</v>
          </cell>
          <cell r="B131" t="str">
            <v>4.6</v>
          </cell>
        </row>
        <row r="132">
          <cell r="A132">
            <v>2570.4699999999998</v>
          </cell>
          <cell r="B132" t="str">
            <v>4.6</v>
          </cell>
        </row>
        <row r="133">
          <cell r="A133">
            <v>2570.4699999999998</v>
          </cell>
          <cell r="B133" t="str">
            <v>4.6</v>
          </cell>
        </row>
        <row r="134">
          <cell r="A134">
            <v>2570.4699999999998</v>
          </cell>
          <cell r="B134" t="str">
            <v>4.6</v>
          </cell>
        </row>
        <row r="135">
          <cell r="A135">
            <v>11400.6</v>
          </cell>
          <cell r="B135" t="str">
            <v>3.1</v>
          </cell>
        </row>
        <row r="136">
          <cell r="A136">
            <v>25083.82</v>
          </cell>
          <cell r="B136" t="str">
            <v>2.13.2</v>
          </cell>
        </row>
        <row r="137">
          <cell r="A137">
            <v>19944</v>
          </cell>
          <cell r="B137" t="str">
            <v>2.13.2</v>
          </cell>
        </row>
        <row r="138">
          <cell r="A138">
            <v>8720</v>
          </cell>
          <cell r="B138" t="str">
            <v>3.1</v>
          </cell>
        </row>
        <row r="139">
          <cell r="A139">
            <v>547.23</v>
          </cell>
          <cell r="B139" t="str">
            <v>2.12.1</v>
          </cell>
        </row>
        <row r="140">
          <cell r="A140">
            <v>30660.03</v>
          </cell>
          <cell r="B140" t="str">
            <v>2.12.1</v>
          </cell>
        </row>
        <row r="141">
          <cell r="A141">
            <v>32797.61</v>
          </cell>
          <cell r="B141" t="str">
            <v>2.12.1</v>
          </cell>
        </row>
        <row r="142">
          <cell r="A142">
            <v>8804.69</v>
          </cell>
          <cell r="B142" t="str">
            <v>2.8.3</v>
          </cell>
        </row>
        <row r="143">
          <cell r="A143">
            <v>17609.38</v>
          </cell>
          <cell r="B143" t="str">
            <v>2.8.3</v>
          </cell>
        </row>
        <row r="144">
          <cell r="A144">
            <v>17609.38</v>
          </cell>
          <cell r="B144" t="str">
            <v>2.8.3</v>
          </cell>
        </row>
        <row r="145">
          <cell r="A145">
            <v>3396.05</v>
          </cell>
          <cell r="B145" t="str">
            <v>2.8.3</v>
          </cell>
        </row>
        <row r="146">
          <cell r="A146">
            <v>6792.1</v>
          </cell>
          <cell r="B146" t="str">
            <v>2.8.3</v>
          </cell>
        </row>
        <row r="147">
          <cell r="A147">
            <v>6792.1</v>
          </cell>
          <cell r="B147" t="str">
            <v>2.8.3</v>
          </cell>
        </row>
        <row r="148">
          <cell r="A148">
            <v>2478.96</v>
          </cell>
          <cell r="B148" t="str">
            <v>2.8.3</v>
          </cell>
        </row>
        <row r="149">
          <cell r="A149">
            <v>4957.92</v>
          </cell>
          <cell r="B149" t="str">
            <v>2.8.3</v>
          </cell>
        </row>
        <row r="150">
          <cell r="A150">
            <v>4957.92</v>
          </cell>
          <cell r="B150" t="str">
            <v>2.8.3</v>
          </cell>
        </row>
        <row r="151">
          <cell r="A151">
            <v>2478.96</v>
          </cell>
          <cell r="B151" t="str">
            <v>2.8.3</v>
          </cell>
        </row>
        <row r="152">
          <cell r="A152">
            <v>4957.92</v>
          </cell>
          <cell r="B152" t="str">
            <v>2.8.3</v>
          </cell>
        </row>
        <row r="153">
          <cell r="A153">
            <v>4957.92</v>
          </cell>
          <cell r="B153" t="str">
            <v>2.8.3</v>
          </cell>
        </row>
        <row r="154">
          <cell r="A154">
            <v>2478.96</v>
          </cell>
          <cell r="B154" t="str">
            <v>2.8.3</v>
          </cell>
        </row>
        <row r="155">
          <cell r="A155">
            <v>4957.92</v>
          </cell>
          <cell r="B155" t="str">
            <v>2.8.3</v>
          </cell>
        </row>
        <row r="156">
          <cell r="A156">
            <v>4957.92</v>
          </cell>
          <cell r="B156" t="str">
            <v>2.8.3</v>
          </cell>
        </row>
        <row r="157">
          <cell r="A157">
            <v>1934.34</v>
          </cell>
          <cell r="B157" t="str">
            <v>2.8.3</v>
          </cell>
        </row>
        <row r="158">
          <cell r="A158">
            <v>3868.68</v>
          </cell>
          <cell r="B158" t="str">
            <v>2.8.3</v>
          </cell>
        </row>
        <row r="159">
          <cell r="A159">
            <v>3868.68</v>
          </cell>
          <cell r="B159" t="str">
            <v>2.8.3</v>
          </cell>
        </row>
        <row r="160">
          <cell r="A160">
            <v>1298.95</v>
          </cell>
          <cell r="B160" t="str">
            <v>2.8.3</v>
          </cell>
        </row>
        <row r="161">
          <cell r="A161">
            <v>2597.9</v>
          </cell>
          <cell r="B161" t="str">
            <v>2.8.3</v>
          </cell>
        </row>
        <row r="162">
          <cell r="A162">
            <v>2597.9</v>
          </cell>
          <cell r="B162" t="str">
            <v>2.8.3</v>
          </cell>
        </row>
        <row r="163">
          <cell r="A163">
            <v>688.6</v>
          </cell>
          <cell r="B163" t="str">
            <v>2.8.3</v>
          </cell>
        </row>
        <row r="164">
          <cell r="A164">
            <v>1377.2</v>
          </cell>
          <cell r="B164" t="str">
            <v>2.8.3</v>
          </cell>
        </row>
        <row r="165">
          <cell r="A165">
            <v>1377.2</v>
          </cell>
          <cell r="B165" t="str">
            <v>2.8.3</v>
          </cell>
        </row>
        <row r="166">
          <cell r="A166">
            <v>2751.27</v>
          </cell>
          <cell r="B166" t="str">
            <v>2.8.3</v>
          </cell>
        </row>
        <row r="167">
          <cell r="A167">
            <v>5502.54</v>
          </cell>
          <cell r="B167" t="str">
            <v>2.8.3</v>
          </cell>
        </row>
        <row r="168">
          <cell r="A168">
            <v>5502.54</v>
          </cell>
          <cell r="B168" t="str">
            <v>2.8.3</v>
          </cell>
        </row>
        <row r="169">
          <cell r="A169">
            <v>4382</v>
          </cell>
          <cell r="B169" t="str">
            <v>2.8.3</v>
          </cell>
        </row>
        <row r="170">
          <cell r="A170">
            <v>8764</v>
          </cell>
          <cell r="B170" t="str">
            <v>2.8.3</v>
          </cell>
        </row>
        <row r="171">
          <cell r="A171">
            <v>8764</v>
          </cell>
          <cell r="B171" t="str">
            <v>2.8.3</v>
          </cell>
        </row>
        <row r="172">
          <cell r="A172">
            <v>4382</v>
          </cell>
          <cell r="B172" t="str">
            <v>2.8.3</v>
          </cell>
        </row>
        <row r="173">
          <cell r="A173">
            <v>8764</v>
          </cell>
          <cell r="B173" t="str">
            <v>2.8.3</v>
          </cell>
        </row>
        <row r="174">
          <cell r="A174">
            <v>8764</v>
          </cell>
          <cell r="B174" t="str">
            <v>2.8.3</v>
          </cell>
        </row>
        <row r="175">
          <cell r="A175">
            <v>688.6</v>
          </cell>
          <cell r="B175" t="str">
            <v>2.8.3</v>
          </cell>
        </row>
        <row r="176">
          <cell r="A176">
            <v>1377.2</v>
          </cell>
          <cell r="B176" t="str">
            <v>2.8.3</v>
          </cell>
        </row>
        <row r="177">
          <cell r="A177">
            <v>1377.2</v>
          </cell>
          <cell r="B177" t="str">
            <v>2.8.3</v>
          </cell>
        </row>
        <row r="178">
          <cell r="A178">
            <v>2751.27</v>
          </cell>
          <cell r="B178" t="str">
            <v>2.8.3</v>
          </cell>
        </row>
        <row r="179">
          <cell r="A179">
            <v>5502.54</v>
          </cell>
          <cell r="B179" t="str">
            <v>2.8.3</v>
          </cell>
        </row>
        <row r="180">
          <cell r="A180">
            <v>5502.54</v>
          </cell>
          <cell r="B180" t="str">
            <v>2.8.3</v>
          </cell>
        </row>
        <row r="181">
          <cell r="A181">
            <v>4382</v>
          </cell>
          <cell r="B181" t="str">
            <v>2.8.3</v>
          </cell>
        </row>
        <row r="182">
          <cell r="A182">
            <v>8764</v>
          </cell>
          <cell r="B182" t="str">
            <v>2.8.3</v>
          </cell>
        </row>
        <row r="183">
          <cell r="A183">
            <v>8764</v>
          </cell>
          <cell r="B183" t="str">
            <v>2.8.3</v>
          </cell>
        </row>
        <row r="184">
          <cell r="A184">
            <v>4382</v>
          </cell>
          <cell r="B184" t="str">
            <v>2.8.3</v>
          </cell>
        </row>
        <row r="185">
          <cell r="A185">
            <v>8764</v>
          </cell>
          <cell r="B185" t="str">
            <v>2.8.3</v>
          </cell>
        </row>
        <row r="186">
          <cell r="A186">
            <v>8764</v>
          </cell>
          <cell r="B186" t="str">
            <v>2.8.3</v>
          </cell>
        </row>
        <row r="187">
          <cell r="A187">
            <v>441</v>
          </cell>
          <cell r="B187" t="str">
            <v>4.1</v>
          </cell>
        </row>
        <row r="188">
          <cell r="A188">
            <v>8720</v>
          </cell>
          <cell r="B188" t="str">
            <v>3.1</v>
          </cell>
        </row>
        <row r="189">
          <cell r="A189">
            <v>212.19</v>
          </cell>
          <cell r="B189" t="str">
            <v>4.1</v>
          </cell>
        </row>
        <row r="190">
          <cell r="A190">
            <v>311473.21999999997</v>
          </cell>
          <cell r="B190" t="str">
            <v>2.12.1</v>
          </cell>
        </row>
        <row r="191">
          <cell r="A191">
            <v>552.72</v>
          </cell>
          <cell r="B191" t="str">
            <v>3.1</v>
          </cell>
        </row>
        <row r="192">
          <cell r="A192">
            <v>1954.64</v>
          </cell>
          <cell r="B192" t="str">
            <v>3.1</v>
          </cell>
        </row>
        <row r="193">
          <cell r="A193">
            <v>42073.73</v>
          </cell>
          <cell r="B193" t="str">
            <v>3.1</v>
          </cell>
        </row>
        <row r="194">
          <cell r="A194">
            <v>826.32</v>
          </cell>
          <cell r="B194" t="str">
            <v>2.8.3</v>
          </cell>
        </row>
        <row r="195">
          <cell r="A195">
            <v>1652.64</v>
          </cell>
          <cell r="B195" t="str">
            <v>2.8.3</v>
          </cell>
        </row>
        <row r="196">
          <cell r="A196">
            <v>1652.64</v>
          </cell>
          <cell r="B196" t="str">
            <v>2.8.3</v>
          </cell>
        </row>
        <row r="197">
          <cell r="A197">
            <v>2097.1</v>
          </cell>
          <cell r="B197" t="str">
            <v>2.8.3</v>
          </cell>
        </row>
        <row r="198">
          <cell r="A198">
            <v>4194.2</v>
          </cell>
          <cell r="B198" t="str">
            <v>2.8.3</v>
          </cell>
        </row>
        <row r="199">
          <cell r="A199">
            <v>4194.2</v>
          </cell>
          <cell r="B199" t="str">
            <v>2.8.3</v>
          </cell>
        </row>
        <row r="200">
          <cell r="A200">
            <v>2682.41</v>
          </cell>
          <cell r="B200" t="str">
            <v>2.8.3</v>
          </cell>
        </row>
        <row r="201">
          <cell r="A201">
            <v>5364.82</v>
          </cell>
          <cell r="B201" t="str">
            <v>2.8.3</v>
          </cell>
        </row>
        <row r="202">
          <cell r="A202">
            <v>5364.82</v>
          </cell>
          <cell r="B202" t="str">
            <v>2.8.3</v>
          </cell>
        </row>
        <row r="203">
          <cell r="A203">
            <v>29235.66</v>
          </cell>
          <cell r="B203" t="str">
            <v>2.12.1</v>
          </cell>
        </row>
        <row r="204">
          <cell r="A204">
            <v>8079.94</v>
          </cell>
          <cell r="B204" t="str">
            <v>2.12.1</v>
          </cell>
        </row>
        <row r="205">
          <cell r="A205">
            <v>39768.36</v>
          </cell>
          <cell r="B205" t="str">
            <v>2.12.1</v>
          </cell>
        </row>
        <row r="206">
          <cell r="A206">
            <v>178474.62</v>
          </cell>
          <cell r="B206" t="str">
            <v>2.12.1</v>
          </cell>
        </row>
        <row r="207">
          <cell r="A207">
            <v>13414.04</v>
          </cell>
          <cell r="B207" t="str">
            <v>2.12.1</v>
          </cell>
        </row>
        <row r="208">
          <cell r="A208">
            <v>229333.45</v>
          </cell>
          <cell r="B208" t="str">
            <v>2.12.1</v>
          </cell>
        </row>
        <row r="209">
          <cell r="A209">
            <v>1274.0999999999999</v>
          </cell>
          <cell r="B209" t="str">
            <v>2.12.1</v>
          </cell>
        </row>
        <row r="210">
          <cell r="A210">
            <v>1613.01</v>
          </cell>
          <cell r="B210" t="str">
            <v>2.12.1</v>
          </cell>
        </row>
        <row r="211">
          <cell r="A211">
            <v>33716</v>
          </cell>
          <cell r="B211" t="str">
            <v>4.3</v>
          </cell>
        </row>
        <row r="212">
          <cell r="A212">
            <v>1573.66</v>
          </cell>
          <cell r="B212" t="str">
            <v>4.3</v>
          </cell>
        </row>
        <row r="213">
          <cell r="A213">
            <v>1383.62</v>
          </cell>
          <cell r="B213" t="str">
            <v>4.3</v>
          </cell>
        </row>
        <row r="214">
          <cell r="A214">
            <v>2279.7199999999998</v>
          </cell>
          <cell r="B214" t="str">
            <v>4.3</v>
          </cell>
        </row>
        <row r="215">
          <cell r="A215">
            <v>263.99</v>
          </cell>
          <cell r="B215" t="str">
            <v>4.6</v>
          </cell>
        </row>
        <row r="216">
          <cell r="A216">
            <v>36905.81</v>
          </cell>
          <cell r="B216" t="str">
            <v>2.23.1</v>
          </cell>
        </row>
        <row r="217">
          <cell r="A217">
            <v>4000</v>
          </cell>
          <cell r="B217" t="str">
            <v>4.3</v>
          </cell>
        </row>
        <row r="218">
          <cell r="A218">
            <v>1428.42</v>
          </cell>
          <cell r="B218" t="str">
            <v>4.3</v>
          </cell>
        </row>
        <row r="219">
          <cell r="A219">
            <v>5162.4799999999996</v>
          </cell>
          <cell r="B219" t="str">
            <v>4.3</v>
          </cell>
        </row>
        <row r="220">
          <cell r="A220">
            <v>17550</v>
          </cell>
          <cell r="B220" t="str">
            <v>4.3</v>
          </cell>
        </row>
        <row r="221">
          <cell r="A221">
            <v>2833.57</v>
          </cell>
          <cell r="B221" t="str">
            <v>4.3</v>
          </cell>
        </row>
        <row r="222">
          <cell r="A222">
            <v>668.29</v>
          </cell>
          <cell r="B222" t="str">
            <v>4.2</v>
          </cell>
        </row>
        <row r="223">
          <cell r="A223">
            <v>561.02</v>
          </cell>
          <cell r="B223" t="str">
            <v>4.2</v>
          </cell>
        </row>
        <row r="224">
          <cell r="A224">
            <v>79.540000000000006</v>
          </cell>
          <cell r="B224" t="str">
            <v>4.2</v>
          </cell>
        </row>
        <row r="225">
          <cell r="A225">
            <v>2879.17</v>
          </cell>
          <cell r="B225" t="str">
            <v>4.2</v>
          </cell>
        </row>
        <row r="226">
          <cell r="A226">
            <v>3341.44</v>
          </cell>
          <cell r="B226" t="str">
            <v>4.2</v>
          </cell>
        </row>
        <row r="227">
          <cell r="A227">
            <v>561.02</v>
          </cell>
          <cell r="B227" t="str">
            <v>4.2</v>
          </cell>
        </row>
        <row r="228">
          <cell r="A228">
            <v>438.77</v>
          </cell>
          <cell r="B228" t="str">
            <v>4.2</v>
          </cell>
        </row>
        <row r="229">
          <cell r="A229">
            <v>1757.59</v>
          </cell>
          <cell r="B229" t="str">
            <v>4.1</v>
          </cell>
        </row>
        <row r="230">
          <cell r="A230">
            <v>1747.73</v>
          </cell>
          <cell r="B230" t="str">
            <v>4.1</v>
          </cell>
        </row>
        <row r="231">
          <cell r="A231">
            <v>3003.58</v>
          </cell>
          <cell r="B231" t="str">
            <v>4.1</v>
          </cell>
        </row>
        <row r="232">
          <cell r="A232">
            <v>27604.880000000001</v>
          </cell>
          <cell r="B232" t="str">
            <v>3.1</v>
          </cell>
        </row>
        <row r="233">
          <cell r="A233">
            <v>9222.61</v>
          </cell>
          <cell r="B233" t="str">
            <v>3.1</v>
          </cell>
        </row>
        <row r="234">
          <cell r="A234">
            <v>193317.84</v>
          </cell>
          <cell r="B234" t="str">
            <v>3.1</v>
          </cell>
        </row>
        <row r="235">
          <cell r="A235">
            <v>1192.8800000000001</v>
          </cell>
          <cell r="B235" t="str">
            <v>3.1</v>
          </cell>
        </row>
        <row r="236">
          <cell r="A236">
            <v>201.31</v>
          </cell>
          <cell r="B236" t="str">
            <v>3.1</v>
          </cell>
        </row>
        <row r="237">
          <cell r="A237">
            <v>21999.34</v>
          </cell>
          <cell r="B237" t="str">
            <v>3.1</v>
          </cell>
        </row>
        <row r="238">
          <cell r="A238">
            <v>39179.58</v>
          </cell>
          <cell r="B238" t="str">
            <v>3.1</v>
          </cell>
        </row>
        <row r="239">
          <cell r="A239">
            <v>855.22</v>
          </cell>
          <cell r="B239" t="str">
            <v>3.1</v>
          </cell>
        </row>
        <row r="240">
          <cell r="A240">
            <v>21036.85</v>
          </cell>
          <cell r="B240" t="str">
            <v>3.1</v>
          </cell>
        </row>
        <row r="241">
          <cell r="A241">
            <v>182693.81</v>
          </cell>
          <cell r="B241" t="str">
            <v>3.1</v>
          </cell>
        </row>
        <row r="242">
          <cell r="A242">
            <v>36036.25</v>
          </cell>
          <cell r="B242" t="str">
            <v>3.1</v>
          </cell>
        </row>
        <row r="243">
          <cell r="A243">
            <v>3527.65</v>
          </cell>
          <cell r="B243" t="str">
            <v>3.1</v>
          </cell>
        </row>
        <row r="244">
          <cell r="A244">
            <v>14530.75</v>
          </cell>
          <cell r="B244" t="str">
            <v>3.1</v>
          </cell>
        </row>
        <row r="245">
          <cell r="A245">
            <v>1422.44</v>
          </cell>
          <cell r="B245" t="str">
            <v>3.1</v>
          </cell>
        </row>
        <row r="246">
          <cell r="A246">
            <v>58840.95</v>
          </cell>
          <cell r="B246" t="str">
            <v>3.1</v>
          </cell>
        </row>
        <row r="247">
          <cell r="A247">
            <v>6417.35</v>
          </cell>
          <cell r="B247" t="str">
            <v>3.1</v>
          </cell>
        </row>
        <row r="248">
          <cell r="A248">
            <v>37064.339999999997</v>
          </cell>
          <cell r="B248" t="str">
            <v>3.1</v>
          </cell>
        </row>
        <row r="249">
          <cell r="A249">
            <v>4042.34</v>
          </cell>
          <cell r="B249" t="str">
            <v>3.1</v>
          </cell>
        </row>
        <row r="250">
          <cell r="A250">
            <v>34201.339999999997</v>
          </cell>
          <cell r="B250" t="str">
            <v>3.1</v>
          </cell>
        </row>
        <row r="251">
          <cell r="A251">
            <v>59940.62</v>
          </cell>
          <cell r="B251" t="str">
            <v>3.1</v>
          </cell>
        </row>
        <row r="252">
          <cell r="A252">
            <v>3811.46</v>
          </cell>
          <cell r="B252" t="str">
            <v>3.1</v>
          </cell>
        </row>
        <row r="253">
          <cell r="A253">
            <v>6851.19</v>
          </cell>
          <cell r="B253" t="str">
            <v>3.1</v>
          </cell>
        </row>
        <row r="254">
          <cell r="A254">
            <v>9011.5</v>
          </cell>
          <cell r="B254" t="str">
            <v>3.1</v>
          </cell>
        </row>
        <row r="255">
          <cell r="A255">
            <v>658731.62</v>
          </cell>
          <cell r="B255" t="str">
            <v>3.1</v>
          </cell>
        </row>
        <row r="256">
          <cell r="A256">
            <v>1562.17</v>
          </cell>
          <cell r="B256" t="str">
            <v>3.1</v>
          </cell>
        </row>
        <row r="257">
          <cell r="A257">
            <v>629.91</v>
          </cell>
          <cell r="B257" t="str">
            <v>3.1</v>
          </cell>
        </row>
        <row r="258">
          <cell r="A258">
            <v>29607.86</v>
          </cell>
          <cell r="B258" t="str">
            <v>3.1</v>
          </cell>
        </row>
        <row r="259">
          <cell r="A259">
            <v>19066.099999999999</v>
          </cell>
          <cell r="B259" t="str">
            <v>3.1</v>
          </cell>
        </row>
        <row r="260">
          <cell r="A260">
            <v>10010.92</v>
          </cell>
          <cell r="B260" t="str">
            <v>3.1</v>
          </cell>
        </row>
        <row r="261">
          <cell r="A261">
            <v>1580.76</v>
          </cell>
          <cell r="B261" t="str">
            <v>3.1</v>
          </cell>
        </row>
        <row r="262">
          <cell r="A262">
            <v>2576.71</v>
          </cell>
          <cell r="B262" t="str">
            <v>3.1</v>
          </cell>
        </row>
        <row r="263">
          <cell r="A263">
            <v>1623.09</v>
          </cell>
          <cell r="B263" t="str">
            <v>3.1</v>
          </cell>
        </row>
        <row r="264">
          <cell r="A264">
            <v>4138.18</v>
          </cell>
          <cell r="B264" t="str">
            <v>3.1</v>
          </cell>
        </row>
        <row r="265">
          <cell r="A265">
            <v>196.7</v>
          </cell>
          <cell r="B265" t="str">
            <v>3.1</v>
          </cell>
        </row>
        <row r="266">
          <cell r="A266">
            <v>81916.17</v>
          </cell>
          <cell r="B266" t="str">
            <v>3.1</v>
          </cell>
        </row>
        <row r="267">
          <cell r="A267">
            <v>94.3</v>
          </cell>
          <cell r="B267" t="str">
            <v>3.1</v>
          </cell>
        </row>
        <row r="268">
          <cell r="A268">
            <v>38.020000000000003</v>
          </cell>
          <cell r="B268" t="str">
            <v>3.1</v>
          </cell>
        </row>
        <row r="269">
          <cell r="A269">
            <v>1787.26</v>
          </cell>
          <cell r="B269" t="str">
            <v>3.1</v>
          </cell>
        </row>
        <row r="270">
          <cell r="A270">
            <v>1150.9100000000001</v>
          </cell>
          <cell r="B270" t="str">
            <v>3.1</v>
          </cell>
        </row>
        <row r="271">
          <cell r="A271">
            <v>604.29999999999995</v>
          </cell>
          <cell r="B271" t="str">
            <v>3.1</v>
          </cell>
        </row>
        <row r="272">
          <cell r="A272">
            <v>95.42</v>
          </cell>
          <cell r="B272" t="str">
            <v>3.1</v>
          </cell>
        </row>
        <row r="273">
          <cell r="A273">
            <v>155.54</v>
          </cell>
          <cell r="B273" t="str">
            <v>3.1</v>
          </cell>
        </row>
        <row r="274">
          <cell r="A274">
            <v>97.98</v>
          </cell>
          <cell r="B274" t="str">
            <v>3.1</v>
          </cell>
        </row>
        <row r="275">
          <cell r="A275">
            <v>249.8</v>
          </cell>
          <cell r="B275" t="str">
            <v>3.1</v>
          </cell>
        </row>
        <row r="276">
          <cell r="A276">
            <v>438742.92</v>
          </cell>
          <cell r="B276" t="str">
            <v>3.1</v>
          </cell>
        </row>
        <row r="277">
          <cell r="A277">
            <v>44129.78</v>
          </cell>
          <cell r="B277" t="str">
            <v>3.1</v>
          </cell>
        </row>
        <row r="278">
          <cell r="A278">
            <v>7854.24</v>
          </cell>
          <cell r="B278" t="str">
            <v>4.2</v>
          </cell>
        </row>
        <row r="279">
          <cell r="A279">
            <v>6293.44</v>
          </cell>
          <cell r="B279" t="str">
            <v>4.2</v>
          </cell>
        </row>
        <row r="280">
          <cell r="A280">
            <v>594.09</v>
          </cell>
          <cell r="B280" t="str">
            <v>4.2</v>
          </cell>
        </row>
        <row r="281">
          <cell r="A281">
            <v>3522.98</v>
          </cell>
          <cell r="B281" t="str">
            <v>4.2</v>
          </cell>
        </row>
        <row r="282">
          <cell r="A282">
            <v>2412.4699999999998</v>
          </cell>
          <cell r="B282" t="str">
            <v>4.2</v>
          </cell>
        </row>
        <row r="283">
          <cell r="A283">
            <v>5973.75</v>
          </cell>
          <cell r="B283" t="str">
            <v>4.2</v>
          </cell>
        </row>
        <row r="284">
          <cell r="A284">
            <v>1309.04</v>
          </cell>
          <cell r="B284" t="str">
            <v>4.2</v>
          </cell>
        </row>
        <row r="285">
          <cell r="A285">
            <v>3927.12</v>
          </cell>
          <cell r="B285" t="str">
            <v>4.2</v>
          </cell>
        </row>
        <row r="286">
          <cell r="A286">
            <v>1510.43</v>
          </cell>
          <cell r="B286" t="str">
            <v>4.2</v>
          </cell>
        </row>
        <row r="287">
          <cell r="A287">
            <v>13216.44</v>
          </cell>
          <cell r="B287" t="str">
            <v>2.12.1</v>
          </cell>
        </row>
        <row r="288">
          <cell r="A288">
            <v>1083.98</v>
          </cell>
          <cell r="B288" t="str">
            <v>4.6</v>
          </cell>
        </row>
        <row r="289">
          <cell r="A289">
            <v>1209.02</v>
          </cell>
          <cell r="B289" t="str">
            <v>4.6</v>
          </cell>
        </row>
        <row r="290">
          <cell r="A290">
            <v>1076.78</v>
          </cell>
          <cell r="B290" t="str">
            <v>4.6</v>
          </cell>
        </row>
        <row r="291">
          <cell r="A291">
            <v>1165.24</v>
          </cell>
          <cell r="B291" t="str">
            <v>4.6</v>
          </cell>
        </row>
        <row r="292">
          <cell r="A292">
            <v>1194.4100000000001</v>
          </cell>
          <cell r="B292" t="str">
            <v>4.6</v>
          </cell>
        </row>
        <row r="293">
          <cell r="A293">
            <v>3626.32</v>
          </cell>
          <cell r="B293" t="str">
            <v>4.6</v>
          </cell>
        </row>
        <row r="294">
          <cell r="A294">
            <v>1255.52</v>
          </cell>
          <cell r="B294" t="str">
            <v>4.6</v>
          </cell>
        </row>
        <row r="295">
          <cell r="A295">
            <v>29264.44</v>
          </cell>
          <cell r="B295" t="str">
            <v>2.12.1</v>
          </cell>
        </row>
        <row r="296">
          <cell r="A296">
            <v>28995.52</v>
          </cell>
          <cell r="B296" t="str">
            <v>2.13.1</v>
          </cell>
        </row>
        <row r="297">
          <cell r="A297">
            <v>22.4</v>
          </cell>
          <cell r="B297" t="str">
            <v>4.1</v>
          </cell>
        </row>
        <row r="298">
          <cell r="A298">
            <v>6477.77</v>
          </cell>
          <cell r="B298" t="str">
            <v>2.12.1</v>
          </cell>
        </row>
        <row r="299">
          <cell r="A299">
            <v>9791.86</v>
          </cell>
          <cell r="B299" t="str">
            <v>2.12.1</v>
          </cell>
        </row>
        <row r="300">
          <cell r="A300">
            <v>44587.49</v>
          </cell>
          <cell r="B300" t="str">
            <v>2.12.1</v>
          </cell>
        </row>
        <row r="301">
          <cell r="A301">
            <v>9997.16</v>
          </cell>
          <cell r="B301" t="str">
            <v>2.12.1</v>
          </cell>
        </row>
        <row r="302">
          <cell r="A302">
            <v>14988.25</v>
          </cell>
          <cell r="B302" t="str">
            <v>2.12.1</v>
          </cell>
        </row>
        <row r="303">
          <cell r="A303">
            <v>14988.25</v>
          </cell>
          <cell r="B303" t="str">
            <v>2.12.1</v>
          </cell>
        </row>
        <row r="304">
          <cell r="A304">
            <v>10370.6</v>
          </cell>
          <cell r="B304" t="str">
            <v>2.12.1</v>
          </cell>
        </row>
        <row r="305">
          <cell r="A305">
            <v>35724.68</v>
          </cell>
          <cell r="B305" t="str">
            <v>2.12.1</v>
          </cell>
        </row>
        <row r="306">
          <cell r="A306">
            <v>2230.31</v>
          </cell>
          <cell r="B306" t="str">
            <v>2.12.1</v>
          </cell>
        </row>
        <row r="307">
          <cell r="A307">
            <v>25588.41</v>
          </cell>
          <cell r="B307" t="str">
            <v>2.12.1</v>
          </cell>
        </row>
        <row r="308">
          <cell r="A308">
            <v>28437.88</v>
          </cell>
          <cell r="B308" t="str">
            <v>2.12.1</v>
          </cell>
        </row>
        <row r="309">
          <cell r="A309">
            <v>26730.66</v>
          </cell>
          <cell r="B309" t="str">
            <v>2.12.1</v>
          </cell>
        </row>
        <row r="310">
          <cell r="A310">
            <v>1740.63</v>
          </cell>
          <cell r="B310" t="str">
            <v>2.12.1</v>
          </cell>
        </row>
        <row r="311">
          <cell r="A311">
            <v>1450.52</v>
          </cell>
          <cell r="B311" t="str">
            <v>2.12.1</v>
          </cell>
        </row>
        <row r="312">
          <cell r="A312">
            <v>6524.06</v>
          </cell>
          <cell r="B312" t="str">
            <v>2.12.1</v>
          </cell>
        </row>
        <row r="313">
          <cell r="A313">
            <v>5234.21</v>
          </cell>
          <cell r="B313" t="str">
            <v>2.12.1</v>
          </cell>
        </row>
        <row r="314">
          <cell r="A314">
            <v>3593.38</v>
          </cell>
          <cell r="B314" t="str">
            <v>2.12.1</v>
          </cell>
        </row>
        <row r="315">
          <cell r="A315">
            <v>2788.23</v>
          </cell>
          <cell r="B315" t="str">
            <v>4.1</v>
          </cell>
        </row>
        <row r="316">
          <cell r="A316">
            <v>24786.080000000002</v>
          </cell>
          <cell r="B316" t="str">
            <v>4.1</v>
          </cell>
        </row>
        <row r="317">
          <cell r="A317">
            <v>265</v>
          </cell>
          <cell r="B317" t="str">
            <v>4.1</v>
          </cell>
        </row>
        <row r="318">
          <cell r="A318">
            <v>270.94</v>
          </cell>
          <cell r="B318" t="str">
            <v>4.2</v>
          </cell>
        </row>
        <row r="319">
          <cell r="A319">
            <v>202.65</v>
          </cell>
          <cell r="B319" t="str">
            <v>4.2</v>
          </cell>
        </row>
        <row r="320">
          <cell r="A320">
            <v>7509.57</v>
          </cell>
          <cell r="B320" t="str">
            <v>4.2</v>
          </cell>
        </row>
        <row r="321">
          <cell r="A321">
            <v>867.02</v>
          </cell>
          <cell r="B321" t="str">
            <v>4.2</v>
          </cell>
        </row>
        <row r="322">
          <cell r="A322">
            <v>8362.68</v>
          </cell>
          <cell r="B322" t="str">
            <v>4.2</v>
          </cell>
        </row>
        <row r="323">
          <cell r="A323">
            <v>8534.52</v>
          </cell>
          <cell r="B323" t="str">
            <v>4.2</v>
          </cell>
        </row>
        <row r="324">
          <cell r="A324">
            <v>8704.27</v>
          </cell>
          <cell r="B324" t="str">
            <v>4.2</v>
          </cell>
        </row>
        <row r="325">
          <cell r="A325">
            <v>4610.37</v>
          </cell>
          <cell r="B325" t="str">
            <v>4.2</v>
          </cell>
        </row>
        <row r="326">
          <cell r="A326">
            <v>14089.06</v>
          </cell>
          <cell r="B326" t="str">
            <v>4.2</v>
          </cell>
        </row>
        <row r="327">
          <cell r="A327">
            <v>60.8</v>
          </cell>
          <cell r="B327" t="str">
            <v>4.2</v>
          </cell>
        </row>
        <row r="328">
          <cell r="A328">
            <v>66951.53</v>
          </cell>
          <cell r="B328" t="str">
            <v>4.1</v>
          </cell>
        </row>
        <row r="329">
          <cell r="A329">
            <v>2056.41</v>
          </cell>
          <cell r="B329" t="str">
            <v>2.8.3</v>
          </cell>
        </row>
        <row r="330">
          <cell r="A330">
            <v>4112.82</v>
          </cell>
          <cell r="B330" t="str">
            <v>2.8.3</v>
          </cell>
        </row>
        <row r="331">
          <cell r="A331">
            <v>4112.82</v>
          </cell>
          <cell r="B331" t="str">
            <v>2.8.3</v>
          </cell>
        </row>
        <row r="332">
          <cell r="A332">
            <v>2056.41</v>
          </cell>
          <cell r="B332" t="str">
            <v>2.8.3</v>
          </cell>
        </row>
        <row r="333">
          <cell r="A333">
            <v>4112.82</v>
          </cell>
          <cell r="B333" t="str">
            <v>2.8.3</v>
          </cell>
        </row>
        <row r="334">
          <cell r="A334">
            <v>4112.82</v>
          </cell>
          <cell r="B334" t="str">
            <v>2.8.3</v>
          </cell>
        </row>
        <row r="335">
          <cell r="A335">
            <v>2056.41</v>
          </cell>
          <cell r="B335" t="str">
            <v>2.8.3</v>
          </cell>
        </row>
        <row r="336">
          <cell r="A336">
            <v>4112.82</v>
          </cell>
          <cell r="B336" t="str">
            <v>2.8.3</v>
          </cell>
        </row>
        <row r="337">
          <cell r="A337">
            <v>4112.82</v>
          </cell>
          <cell r="B337" t="str">
            <v>2.8.3</v>
          </cell>
        </row>
        <row r="338">
          <cell r="A338">
            <v>1208.18</v>
          </cell>
          <cell r="B338" t="str">
            <v>2.8.3</v>
          </cell>
        </row>
        <row r="339">
          <cell r="A339">
            <v>2416.36</v>
          </cell>
          <cell r="B339" t="str">
            <v>2.8.3</v>
          </cell>
        </row>
        <row r="340">
          <cell r="A340">
            <v>2416.36</v>
          </cell>
          <cell r="B340" t="str">
            <v>2.8.3</v>
          </cell>
        </row>
        <row r="341">
          <cell r="A341">
            <v>1208.18</v>
          </cell>
          <cell r="B341" t="str">
            <v>2.8.3</v>
          </cell>
        </row>
        <row r="342">
          <cell r="A342">
            <v>2416.36</v>
          </cell>
          <cell r="B342" t="str">
            <v>2.8.3</v>
          </cell>
        </row>
        <row r="343">
          <cell r="A343">
            <v>2416.36</v>
          </cell>
          <cell r="B343" t="str">
            <v>2.8.3</v>
          </cell>
        </row>
        <row r="344">
          <cell r="A344">
            <v>2056.41</v>
          </cell>
          <cell r="B344" t="str">
            <v>2.8.3</v>
          </cell>
        </row>
        <row r="345">
          <cell r="A345">
            <v>4112.82</v>
          </cell>
          <cell r="B345" t="str">
            <v>2.8.3</v>
          </cell>
        </row>
        <row r="346">
          <cell r="A346">
            <v>4112.82</v>
          </cell>
          <cell r="B346" t="str">
            <v>2.8.3</v>
          </cell>
        </row>
        <row r="347">
          <cell r="A347">
            <v>187.61</v>
          </cell>
          <cell r="B347" t="str">
            <v>4.1</v>
          </cell>
        </row>
        <row r="348">
          <cell r="A348">
            <v>10.53</v>
          </cell>
          <cell r="B348" t="str">
            <v>4.1</v>
          </cell>
        </row>
        <row r="349">
          <cell r="A349">
            <v>126.52</v>
          </cell>
          <cell r="B349" t="str">
            <v>4.1</v>
          </cell>
        </row>
        <row r="350">
          <cell r="A350">
            <v>161.1</v>
          </cell>
          <cell r="B350" t="str">
            <v>4.1</v>
          </cell>
        </row>
        <row r="351">
          <cell r="A351">
            <v>444.21</v>
          </cell>
          <cell r="B351" t="str">
            <v>4.1</v>
          </cell>
        </row>
        <row r="352">
          <cell r="A352">
            <v>76.819999999999993</v>
          </cell>
          <cell r="B352" t="str">
            <v>4.1</v>
          </cell>
        </row>
        <row r="353">
          <cell r="A353">
            <v>814.71</v>
          </cell>
          <cell r="B353" t="str">
            <v>4.1</v>
          </cell>
        </row>
        <row r="354">
          <cell r="A354">
            <v>325.89</v>
          </cell>
          <cell r="B354" t="str">
            <v>4.1</v>
          </cell>
        </row>
        <row r="355">
          <cell r="A355">
            <v>245.23</v>
          </cell>
          <cell r="B355" t="str">
            <v>4.1</v>
          </cell>
        </row>
        <row r="356">
          <cell r="A356">
            <v>44789.43</v>
          </cell>
          <cell r="B356" t="str">
            <v>3.2</v>
          </cell>
        </row>
        <row r="357">
          <cell r="A357">
            <v>2815.11</v>
          </cell>
          <cell r="B357" t="str">
            <v>3.2</v>
          </cell>
        </row>
        <row r="358">
          <cell r="A358">
            <v>14990.85</v>
          </cell>
          <cell r="B358" t="str">
            <v>3.2</v>
          </cell>
        </row>
        <row r="359">
          <cell r="A359">
            <v>38</v>
          </cell>
          <cell r="B359" t="str">
            <v>4.1</v>
          </cell>
        </row>
        <row r="360">
          <cell r="A360">
            <v>38</v>
          </cell>
          <cell r="B360" t="str">
            <v>4.1</v>
          </cell>
        </row>
        <row r="361">
          <cell r="A361">
            <v>23.75</v>
          </cell>
          <cell r="B361" t="str">
            <v>4.1</v>
          </cell>
        </row>
        <row r="362">
          <cell r="A362">
            <v>112.5</v>
          </cell>
          <cell r="B362" t="str">
            <v>4.1</v>
          </cell>
        </row>
        <row r="363">
          <cell r="A363">
            <v>112.5</v>
          </cell>
          <cell r="B363" t="str">
            <v>4.1</v>
          </cell>
        </row>
        <row r="364">
          <cell r="A364">
            <v>28.13</v>
          </cell>
          <cell r="B364" t="str">
            <v>4.1</v>
          </cell>
        </row>
        <row r="365">
          <cell r="A365">
            <v>57.38</v>
          </cell>
          <cell r="B365" t="str">
            <v>4.1</v>
          </cell>
        </row>
        <row r="366">
          <cell r="A366">
            <v>781.49</v>
          </cell>
          <cell r="B366" t="str">
            <v>4.1</v>
          </cell>
        </row>
        <row r="367">
          <cell r="A367">
            <v>4039.78</v>
          </cell>
          <cell r="B367" t="str">
            <v>4.1</v>
          </cell>
        </row>
        <row r="368">
          <cell r="A368">
            <v>698.73</v>
          </cell>
          <cell r="B368" t="str">
            <v>4.1</v>
          </cell>
        </row>
        <row r="369">
          <cell r="A369">
            <v>413.9</v>
          </cell>
          <cell r="B369" t="str">
            <v>4.1</v>
          </cell>
        </row>
        <row r="370">
          <cell r="A370">
            <v>5277.13</v>
          </cell>
          <cell r="B370" t="str">
            <v>4.1</v>
          </cell>
        </row>
        <row r="371">
          <cell r="A371">
            <v>28977.88</v>
          </cell>
          <cell r="B371" t="str">
            <v>4.1</v>
          </cell>
        </row>
        <row r="372">
          <cell r="A372">
            <v>7350</v>
          </cell>
          <cell r="B372" t="str">
            <v>4.1</v>
          </cell>
        </row>
        <row r="373">
          <cell r="A373">
            <v>32.880000000000003</v>
          </cell>
          <cell r="B373" t="str">
            <v>4.1</v>
          </cell>
        </row>
        <row r="374">
          <cell r="A374">
            <v>7.85</v>
          </cell>
          <cell r="B374" t="str">
            <v>4.1</v>
          </cell>
        </row>
        <row r="375">
          <cell r="A375">
            <v>8.3699999999999992</v>
          </cell>
          <cell r="B375" t="str">
            <v>4.1</v>
          </cell>
        </row>
        <row r="376">
          <cell r="A376">
            <v>14.47</v>
          </cell>
          <cell r="B376" t="str">
            <v>4.1</v>
          </cell>
        </row>
        <row r="377">
          <cell r="A377">
            <v>31.34</v>
          </cell>
          <cell r="B377" t="str">
            <v>4.1</v>
          </cell>
        </row>
        <row r="378">
          <cell r="A378">
            <v>136.5</v>
          </cell>
          <cell r="B378" t="str">
            <v>3.2</v>
          </cell>
        </row>
        <row r="379">
          <cell r="A379">
            <v>14376</v>
          </cell>
          <cell r="B379" t="str">
            <v>3.2</v>
          </cell>
        </row>
        <row r="380">
          <cell r="A380">
            <v>4372.8999999999996</v>
          </cell>
          <cell r="B380" t="str">
            <v>4.1</v>
          </cell>
        </row>
        <row r="381">
          <cell r="A381">
            <v>1954.42</v>
          </cell>
          <cell r="B381" t="str">
            <v>4.1</v>
          </cell>
        </row>
        <row r="382">
          <cell r="A382">
            <v>804.66</v>
          </cell>
          <cell r="B382" t="str">
            <v>4.1</v>
          </cell>
        </row>
        <row r="383">
          <cell r="A383">
            <v>985.3</v>
          </cell>
          <cell r="B383" t="str">
            <v>4.1</v>
          </cell>
        </row>
        <row r="384">
          <cell r="A384">
            <v>1665.31</v>
          </cell>
          <cell r="B384" t="str">
            <v>4.1</v>
          </cell>
        </row>
        <row r="385">
          <cell r="A385">
            <v>176.64</v>
          </cell>
          <cell r="B385" t="str">
            <v>4.1</v>
          </cell>
        </row>
        <row r="386">
          <cell r="A386">
            <v>460.8</v>
          </cell>
          <cell r="B386" t="str">
            <v>4.1</v>
          </cell>
        </row>
        <row r="387">
          <cell r="A387">
            <v>153.6</v>
          </cell>
          <cell r="B387" t="str">
            <v>4.1</v>
          </cell>
        </row>
        <row r="388">
          <cell r="A388">
            <v>64.510000000000005</v>
          </cell>
          <cell r="B388" t="str">
            <v>4.1</v>
          </cell>
        </row>
        <row r="389">
          <cell r="A389">
            <v>921.59</v>
          </cell>
          <cell r="B389" t="str">
            <v>4.1</v>
          </cell>
        </row>
        <row r="390">
          <cell r="A390">
            <v>176.64</v>
          </cell>
          <cell r="B390" t="str">
            <v>4.1</v>
          </cell>
        </row>
        <row r="391">
          <cell r="A391">
            <v>460.8</v>
          </cell>
          <cell r="B391" t="str">
            <v>4.1</v>
          </cell>
        </row>
        <row r="392">
          <cell r="A392">
            <v>153.6</v>
          </cell>
          <cell r="B392" t="str">
            <v>4.1</v>
          </cell>
        </row>
        <row r="393">
          <cell r="A393">
            <v>32.26</v>
          </cell>
          <cell r="B393" t="str">
            <v>4.1</v>
          </cell>
        </row>
        <row r="394">
          <cell r="A394">
            <v>807.93</v>
          </cell>
          <cell r="B394" t="str">
            <v>4.1</v>
          </cell>
        </row>
        <row r="395">
          <cell r="A395">
            <v>5700</v>
          </cell>
          <cell r="B395" t="str">
            <v>4.6</v>
          </cell>
        </row>
        <row r="396">
          <cell r="A396">
            <v>7923.44</v>
          </cell>
          <cell r="B396" t="str">
            <v>4.2</v>
          </cell>
        </row>
        <row r="397">
          <cell r="A397">
            <v>371.1</v>
          </cell>
          <cell r="B397" t="str">
            <v>4.2</v>
          </cell>
        </row>
        <row r="398">
          <cell r="A398">
            <v>234040.99</v>
          </cell>
          <cell r="B398" t="str">
            <v>4.1</v>
          </cell>
        </row>
        <row r="399">
          <cell r="A399">
            <v>567.19000000000005</v>
          </cell>
          <cell r="B399" t="str">
            <v>4.1</v>
          </cell>
        </row>
        <row r="400">
          <cell r="A400">
            <v>13730.79</v>
          </cell>
          <cell r="B400" t="str">
            <v>4.2</v>
          </cell>
        </row>
        <row r="401">
          <cell r="A401">
            <v>2653.88</v>
          </cell>
          <cell r="B401" t="str">
            <v>4.2</v>
          </cell>
        </row>
        <row r="402">
          <cell r="A402">
            <v>767.38</v>
          </cell>
          <cell r="B402" t="str">
            <v>4.2</v>
          </cell>
        </row>
        <row r="403">
          <cell r="A403">
            <v>3051.6</v>
          </cell>
          <cell r="B403" t="str">
            <v>4.1</v>
          </cell>
        </row>
        <row r="404">
          <cell r="A404">
            <v>752.37</v>
          </cell>
          <cell r="B404" t="str">
            <v>4.2</v>
          </cell>
        </row>
        <row r="405">
          <cell r="A405">
            <v>174810.9</v>
          </cell>
          <cell r="B405" t="str">
            <v>4.2</v>
          </cell>
        </row>
        <row r="406">
          <cell r="A406">
            <v>38075.17</v>
          </cell>
          <cell r="B406" t="str">
            <v>4.2</v>
          </cell>
        </row>
        <row r="407">
          <cell r="A407">
            <v>10005.84</v>
          </cell>
          <cell r="B407" t="str">
            <v>4.2</v>
          </cell>
        </row>
        <row r="408">
          <cell r="A408">
            <v>592.9</v>
          </cell>
          <cell r="B408" t="str">
            <v>4.2</v>
          </cell>
        </row>
        <row r="409">
          <cell r="A409">
            <v>2459.84</v>
          </cell>
          <cell r="B409" t="str">
            <v>4.2</v>
          </cell>
        </row>
        <row r="410">
          <cell r="A410">
            <v>142.97999999999999</v>
          </cell>
          <cell r="B410" t="str">
            <v>4.2</v>
          </cell>
        </row>
        <row r="411">
          <cell r="A411">
            <v>10121.709999999999</v>
          </cell>
          <cell r="B411" t="str">
            <v>4.1</v>
          </cell>
        </row>
        <row r="412">
          <cell r="A412">
            <v>397.34</v>
          </cell>
          <cell r="B412" t="str">
            <v>4.1</v>
          </cell>
        </row>
        <row r="413">
          <cell r="A413">
            <v>5465.76</v>
          </cell>
          <cell r="B413" t="str">
            <v>4.2</v>
          </cell>
        </row>
        <row r="414">
          <cell r="A414">
            <v>255.99</v>
          </cell>
          <cell r="B414" t="str">
            <v>4.2</v>
          </cell>
        </row>
        <row r="415">
          <cell r="A415">
            <v>18831.080000000002</v>
          </cell>
          <cell r="B415" t="str">
            <v>4.1</v>
          </cell>
        </row>
        <row r="416">
          <cell r="A416">
            <v>739.23</v>
          </cell>
          <cell r="B416" t="str">
            <v>4.1</v>
          </cell>
        </row>
        <row r="417">
          <cell r="A417">
            <v>4316.1400000000003</v>
          </cell>
          <cell r="B417" t="str">
            <v>4.2</v>
          </cell>
        </row>
        <row r="418">
          <cell r="A418">
            <v>279.77999999999997</v>
          </cell>
          <cell r="B418" t="str">
            <v>4.1</v>
          </cell>
        </row>
        <row r="419">
          <cell r="A419">
            <v>520.53</v>
          </cell>
          <cell r="B419" t="str">
            <v>4.1</v>
          </cell>
        </row>
        <row r="420">
          <cell r="A420">
            <v>7411.2</v>
          </cell>
          <cell r="B420" t="str">
            <v>4.2</v>
          </cell>
        </row>
        <row r="421">
          <cell r="A421">
            <v>10454.32</v>
          </cell>
          <cell r="B421" t="str">
            <v>4.2</v>
          </cell>
        </row>
        <row r="422">
          <cell r="A422">
            <v>836.74</v>
          </cell>
          <cell r="B422" t="str">
            <v>4.2</v>
          </cell>
        </row>
        <row r="423">
          <cell r="A423">
            <v>3472.33</v>
          </cell>
          <cell r="B423" t="str">
            <v>4.1</v>
          </cell>
        </row>
        <row r="424">
          <cell r="A424">
            <v>136.31</v>
          </cell>
          <cell r="B424" t="str">
            <v>4.1</v>
          </cell>
        </row>
        <row r="425">
          <cell r="A425">
            <v>5555.73</v>
          </cell>
          <cell r="B425" t="str">
            <v>4.1</v>
          </cell>
        </row>
        <row r="426">
          <cell r="A426">
            <v>218.1</v>
          </cell>
          <cell r="B426" t="str">
            <v>4.1</v>
          </cell>
        </row>
        <row r="427">
          <cell r="A427">
            <v>5902.96</v>
          </cell>
          <cell r="B427" t="str">
            <v>4.1</v>
          </cell>
        </row>
        <row r="428">
          <cell r="A428">
            <v>231.73</v>
          </cell>
          <cell r="B428" t="str">
            <v>4.1</v>
          </cell>
        </row>
        <row r="429">
          <cell r="A429">
            <v>190531.42</v>
          </cell>
          <cell r="B429" t="str">
            <v>4.1</v>
          </cell>
        </row>
        <row r="430">
          <cell r="A430">
            <v>1245.6300000000001</v>
          </cell>
          <cell r="B430" t="str">
            <v>4.1</v>
          </cell>
        </row>
        <row r="431">
          <cell r="A431">
            <v>5.3</v>
          </cell>
          <cell r="B431" t="str">
            <v>4.1</v>
          </cell>
        </row>
        <row r="432">
          <cell r="A432">
            <v>525</v>
          </cell>
          <cell r="B432" t="str">
            <v>4.1</v>
          </cell>
        </row>
        <row r="433">
          <cell r="A433">
            <v>646.91</v>
          </cell>
          <cell r="B433" t="str">
            <v>4.1</v>
          </cell>
        </row>
        <row r="434">
          <cell r="A434">
            <v>6.53</v>
          </cell>
          <cell r="B434" t="str">
            <v>4.1</v>
          </cell>
        </row>
        <row r="435">
          <cell r="A435">
            <v>7499.12</v>
          </cell>
          <cell r="B435" t="str">
            <v>4.1</v>
          </cell>
        </row>
        <row r="436">
          <cell r="A436">
            <v>75.75</v>
          </cell>
          <cell r="B436" t="str">
            <v>4.1</v>
          </cell>
        </row>
        <row r="437">
          <cell r="A437">
            <v>21.26</v>
          </cell>
          <cell r="B437" t="str">
            <v>4.1</v>
          </cell>
        </row>
        <row r="438">
          <cell r="A438">
            <v>2105.2199999999998</v>
          </cell>
          <cell r="B438" t="str">
            <v>4.1</v>
          </cell>
        </row>
        <row r="439">
          <cell r="A439">
            <v>25469.57</v>
          </cell>
          <cell r="B439" t="str">
            <v>4.1</v>
          </cell>
        </row>
        <row r="440">
          <cell r="A440">
            <v>68.61</v>
          </cell>
          <cell r="B440" t="str">
            <v>4.1</v>
          </cell>
        </row>
        <row r="441">
          <cell r="A441">
            <v>106.06</v>
          </cell>
          <cell r="B441" t="str">
            <v>4.1</v>
          </cell>
        </row>
        <row r="442">
          <cell r="A442">
            <v>1006.9</v>
          </cell>
          <cell r="B442" t="str">
            <v>4.1</v>
          </cell>
        </row>
        <row r="443">
          <cell r="A443">
            <v>252.21</v>
          </cell>
          <cell r="B443" t="str">
            <v>4.1</v>
          </cell>
        </row>
        <row r="444">
          <cell r="A444">
            <v>168006.28</v>
          </cell>
          <cell r="B444" t="str">
            <v>4.1</v>
          </cell>
        </row>
        <row r="445">
          <cell r="A445">
            <v>3777.61</v>
          </cell>
          <cell r="B445" t="str">
            <v>4.1</v>
          </cell>
        </row>
        <row r="446">
          <cell r="A446">
            <v>132.58000000000001</v>
          </cell>
          <cell r="B446" t="str">
            <v>4.1</v>
          </cell>
        </row>
        <row r="447">
          <cell r="A447">
            <v>6759.16</v>
          </cell>
          <cell r="B447" t="str">
            <v>4.1</v>
          </cell>
        </row>
        <row r="448">
          <cell r="A448">
            <v>900.73</v>
          </cell>
          <cell r="B448" t="str">
            <v>4.1</v>
          </cell>
        </row>
        <row r="449">
          <cell r="A449">
            <v>9.06</v>
          </cell>
          <cell r="B449" t="str">
            <v>4.1</v>
          </cell>
        </row>
        <row r="450">
          <cell r="A450">
            <v>14.49</v>
          </cell>
          <cell r="B450" t="str">
            <v>4.1</v>
          </cell>
        </row>
        <row r="451">
          <cell r="A451">
            <v>15.39</v>
          </cell>
          <cell r="B451" t="str">
            <v>4.1</v>
          </cell>
        </row>
        <row r="452">
          <cell r="A452">
            <v>6761.99</v>
          </cell>
          <cell r="B452" t="str">
            <v>4.6</v>
          </cell>
        </row>
        <row r="453">
          <cell r="A453">
            <v>27240.1</v>
          </cell>
          <cell r="B453" t="str">
            <v>4.6</v>
          </cell>
        </row>
        <row r="454">
          <cell r="A454">
            <v>4216.58</v>
          </cell>
          <cell r="B454" t="str">
            <v>4.6</v>
          </cell>
        </row>
        <row r="455">
          <cell r="A455">
            <v>2257.12</v>
          </cell>
          <cell r="B455" t="str">
            <v>4.2</v>
          </cell>
        </row>
        <row r="456">
          <cell r="A456">
            <v>884.63</v>
          </cell>
          <cell r="B456" t="str">
            <v>4.2</v>
          </cell>
        </row>
        <row r="457">
          <cell r="A457">
            <v>10696.64</v>
          </cell>
          <cell r="B457" t="str">
            <v>4.2</v>
          </cell>
        </row>
        <row r="458">
          <cell r="A458">
            <v>6116.4</v>
          </cell>
          <cell r="B458" t="str">
            <v>4.2</v>
          </cell>
        </row>
        <row r="459">
          <cell r="A459">
            <v>934.59</v>
          </cell>
          <cell r="B459" t="str">
            <v>4.2</v>
          </cell>
        </row>
        <row r="460">
          <cell r="A460">
            <v>16668.07</v>
          </cell>
          <cell r="B460" t="str">
            <v>4.1</v>
          </cell>
        </row>
        <row r="461">
          <cell r="A461">
            <v>3471</v>
          </cell>
          <cell r="B461" t="str">
            <v>4.1</v>
          </cell>
        </row>
        <row r="462">
          <cell r="A462">
            <v>10669.23</v>
          </cell>
          <cell r="B462" t="str">
            <v>4.1</v>
          </cell>
        </row>
        <row r="463">
          <cell r="A463">
            <v>8225.57</v>
          </cell>
          <cell r="B463" t="str">
            <v>4.1</v>
          </cell>
        </row>
        <row r="464">
          <cell r="A464">
            <v>13399.06</v>
          </cell>
          <cell r="B464" t="str">
            <v>4.1</v>
          </cell>
        </row>
        <row r="465">
          <cell r="A465">
            <v>6765.89</v>
          </cell>
          <cell r="B465" t="str">
            <v>4.1</v>
          </cell>
        </row>
        <row r="466">
          <cell r="A466">
            <v>10946.6</v>
          </cell>
          <cell r="B466" t="str">
            <v>4.1</v>
          </cell>
        </row>
        <row r="467">
          <cell r="A467">
            <v>36488.67</v>
          </cell>
          <cell r="B467" t="str">
            <v>4.1</v>
          </cell>
        </row>
        <row r="468">
          <cell r="A468">
            <v>23717.64</v>
          </cell>
          <cell r="B468" t="str">
            <v>4.1</v>
          </cell>
        </row>
        <row r="469">
          <cell r="A469">
            <v>9772.9599999999991</v>
          </cell>
          <cell r="B469" t="str">
            <v>4.1</v>
          </cell>
        </row>
        <row r="470">
          <cell r="A470">
            <v>224</v>
          </cell>
          <cell r="B470" t="str">
            <v>4.1</v>
          </cell>
        </row>
        <row r="471">
          <cell r="A471">
            <v>2149.73</v>
          </cell>
          <cell r="B471" t="str">
            <v>4.1</v>
          </cell>
        </row>
        <row r="472">
          <cell r="A472">
            <v>4836.8900000000003</v>
          </cell>
          <cell r="B472" t="str">
            <v>4.1</v>
          </cell>
        </row>
        <row r="473">
          <cell r="A473">
            <v>1220.68</v>
          </cell>
          <cell r="B473" t="str">
            <v>4.1</v>
          </cell>
        </row>
        <row r="474">
          <cell r="A474">
            <v>2390.36</v>
          </cell>
          <cell r="B474" t="str">
            <v>4.1</v>
          </cell>
        </row>
        <row r="475">
          <cell r="A475">
            <v>5236.3999999999996</v>
          </cell>
          <cell r="B475" t="str">
            <v>4.1</v>
          </cell>
        </row>
        <row r="476">
          <cell r="A476">
            <v>2149.73</v>
          </cell>
          <cell r="B476" t="str">
            <v>4.1</v>
          </cell>
        </row>
        <row r="477">
          <cell r="A477">
            <v>3147.28</v>
          </cell>
          <cell r="B477" t="str">
            <v>4.1</v>
          </cell>
        </row>
        <row r="478">
          <cell r="A478">
            <v>9894.74</v>
          </cell>
          <cell r="B478" t="str">
            <v>4.1</v>
          </cell>
        </row>
        <row r="479">
          <cell r="A479">
            <v>2082.84</v>
          </cell>
          <cell r="B479" t="str">
            <v>4.1</v>
          </cell>
        </row>
        <row r="480">
          <cell r="A480">
            <v>3710.53</v>
          </cell>
          <cell r="B480" t="str">
            <v>4.1</v>
          </cell>
        </row>
        <row r="481">
          <cell r="A481">
            <v>5916.26</v>
          </cell>
          <cell r="B481" t="str">
            <v>4.1</v>
          </cell>
        </row>
        <row r="482">
          <cell r="A482">
            <v>8015.41</v>
          </cell>
          <cell r="B482" t="str">
            <v>3.1</v>
          </cell>
        </row>
        <row r="483">
          <cell r="A483">
            <v>57500</v>
          </cell>
          <cell r="B483" t="str">
            <v>4.4</v>
          </cell>
        </row>
        <row r="484">
          <cell r="A484">
            <v>7269.26</v>
          </cell>
          <cell r="B484" t="str">
            <v>4.4</v>
          </cell>
        </row>
        <row r="485">
          <cell r="A485">
            <v>796.65</v>
          </cell>
          <cell r="B485" t="str">
            <v>4.2</v>
          </cell>
        </row>
        <row r="486">
          <cell r="A486">
            <v>1010.63</v>
          </cell>
          <cell r="B486" t="str">
            <v>4.2</v>
          </cell>
        </row>
        <row r="487">
          <cell r="A487">
            <v>693.24</v>
          </cell>
          <cell r="B487" t="str">
            <v>4.2</v>
          </cell>
        </row>
        <row r="488">
          <cell r="A488">
            <v>1651.34</v>
          </cell>
          <cell r="B488" t="str">
            <v>4.2</v>
          </cell>
        </row>
        <row r="489">
          <cell r="A489">
            <v>1376.46</v>
          </cell>
          <cell r="B489" t="str">
            <v>4.2</v>
          </cell>
        </row>
        <row r="490">
          <cell r="A490">
            <v>214.8</v>
          </cell>
          <cell r="B490" t="str">
            <v>4.2</v>
          </cell>
        </row>
        <row r="491">
          <cell r="A491">
            <v>6.59</v>
          </cell>
          <cell r="B491" t="str">
            <v>4.2</v>
          </cell>
        </row>
        <row r="492">
          <cell r="A492">
            <v>48.15</v>
          </cell>
          <cell r="B492" t="str">
            <v>4.2</v>
          </cell>
        </row>
        <row r="493">
          <cell r="A493">
            <v>548.17999999999995</v>
          </cell>
          <cell r="B493" t="str">
            <v>4.2</v>
          </cell>
        </row>
        <row r="494">
          <cell r="A494">
            <v>491.75</v>
          </cell>
          <cell r="B494" t="str">
            <v>4.2</v>
          </cell>
        </row>
        <row r="495">
          <cell r="A495">
            <v>1842</v>
          </cell>
          <cell r="B495" t="str">
            <v>3.2</v>
          </cell>
        </row>
        <row r="496">
          <cell r="A496">
            <v>5497.8</v>
          </cell>
          <cell r="B496" t="str">
            <v>2.3.1</v>
          </cell>
        </row>
        <row r="497">
          <cell r="A497">
            <v>560</v>
          </cell>
          <cell r="B497" t="str">
            <v>2.3.1</v>
          </cell>
        </row>
        <row r="498">
          <cell r="A498">
            <v>3500</v>
          </cell>
          <cell r="B498" t="str">
            <v>2.3.1</v>
          </cell>
        </row>
        <row r="499">
          <cell r="A499">
            <v>1323</v>
          </cell>
          <cell r="B499" t="str">
            <v>2.3.1</v>
          </cell>
        </row>
        <row r="500">
          <cell r="A500">
            <v>8040</v>
          </cell>
          <cell r="B500" t="str">
            <v>2.3.1</v>
          </cell>
        </row>
        <row r="501">
          <cell r="A501">
            <v>11245.5</v>
          </cell>
          <cell r="B501" t="str">
            <v>2.3.1</v>
          </cell>
        </row>
        <row r="502">
          <cell r="A502">
            <v>9265.9</v>
          </cell>
          <cell r="B502" t="str">
            <v>2.3.1</v>
          </cell>
        </row>
        <row r="503">
          <cell r="A503">
            <v>2923.7</v>
          </cell>
          <cell r="B503" t="str">
            <v>2.3.1</v>
          </cell>
        </row>
        <row r="504">
          <cell r="A504">
            <v>6725.25</v>
          </cell>
          <cell r="B504" t="str">
            <v>2.3.1</v>
          </cell>
        </row>
        <row r="505">
          <cell r="A505">
            <v>6802.4</v>
          </cell>
          <cell r="B505" t="str">
            <v>2.3.1</v>
          </cell>
        </row>
        <row r="506">
          <cell r="A506">
            <v>125</v>
          </cell>
          <cell r="B506" t="str">
            <v>2.3.1</v>
          </cell>
        </row>
        <row r="507">
          <cell r="A507">
            <v>13394</v>
          </cell>
          <cell r="B507" t="str">
            <v>2.3.1</v>
          </cell>
        </row>
        <row r="508">
          <cell r="A508">
            <v>9622.4</v>
          </cell>
          <cell r="B508" t="str">
            <v>2.3.1</v>
          </cell>
        </row>
        <row r="509">
          <cell r="A509">
            <v>531</v>
          </cell>
          <cell r="B509" t="str">
            <v>2.3.1</v>
          </cell>
        </row>
        <row r="510">
          <cell r="A510">
            <v>1202.42</v>
          </cell>
          <cell r="B510" t="str">
            <v>2.3.1</v>
          </cell>
        </row>
        <row r="511">
          <cell r="A511">
            <v>15112.5</v>
          </cell>
          <cell r="B511" t="str">
            <v>2.3.1</v>
          </cell>
        </row>
        <row r="512">
          <cell r="A512">
            <v>900</v>
          </cell>
          <cell r="B512" t="str">
            <v>2.3.1</v>
          </cell>
        </row>
        <row r="513">
          <cell r="A513">
            <v>45852.15</v>
          </cell>
          <cell r="B513" t="str">
            <v>2.8.3</v>
          </cell>
        </row>
        <row r="514">
          <cell r="A514">
            <v>111145.38</v>
          </cell>
          <cell r="B514" t="str">
            <v>2.8.3</v>
          </cell>
        </row>
        <row r="515">
          <cell r="A515">
            <v>24961.79</v>
          </cell>
          <cell r="B515" t="str">
            <v>2.3.1</v>
          </cell>
        </row>
        <row r="516">
          <cell r="A516">
            <v>1705.89</v>
          </cell>
          <cell r="B516" t="str">
            <v>2.8.3</v>
          </cell>
        </row>
        <row r="517">
          <cell r="A517">
            <v>4045.85</v>
          </cell>
          <cell r="B517" t="str">
            <v>2.21.1</v>
          </cell>
        </row>
        <row r="518">
          <cell r="A518">
            <v>7805.59</v>
          </cell>
          <cell r="B518" t="str">
            <v>3.4</v>
          </cell>
        </row>
        <row r="519">
          <cell r="A519">
            <v>19603.650000000001</v>
          </cell>
          <cell r="B519" t="str">
            <v>2.8.3</v>
          </cell>
        </row>
        <row r="520">
          <cell r="A520">
            <v>47519.15</v>
          </cell>
          <cell r="B520" t="str">
            <v>2.8.3</v>
          </cell>
        </row>
        <row r="521">
          <cell r="A521">
            <v>10672.18</v>
          </cell>
          <cell r="B521" t="str">
            <v>2.3.1</v>
          </cell>
        </row>
        <row r="522">
          <cell r="A522">
            <v>729.34</v>
          </cell>
          <cell r="B522" t="str">
            <v>2.8.3</v>
          </cell>
        </row>
        <row r="523">
          <cell r="A523">
            <v>1729.76</v>
          </cell>
          <cell r="B523" t="str">
            <v>2.21.1</v>
          </cell>
        </row>
        <row r="524">
          <cell r="A524">
            <v>3337.21</v>
          </cell>
          <cell r="B524" t="str">
            <v>3.4</v>
          </cell>
        </row>
        <row r="525">
          <cell r="A525">
            <v>116.23</v>
          </cell>
          <cell r="B525" t="str">
            <v>2.8.3</v>
          </cell>
        </row>
        <row r="526">
          <cell r="A526">
            <v>281.73</v>
          </cell>
          <cell r="B526" t="str">
            <v>2.8.3</v>
          </cell>
        </row>
        <row r="527">
          <cell r="A527">
            <v>63.27</v>
          </cell>
          <cell r="B527" t="str">
            <v>2.3.1</v>
          </cell>
        </row>
        <row r="528">
          <cell r="A528">
            <v>4.32</v>
          </cell>
          <cell r="B528" t="str">
            <v>2.8.3</v>
          </cell>
        </row>
        <row r="529">
          <cell r="A529">
            <v>10.26</v>
          </cell>
          <cell r="B529" t="str">
            <v>2.21.1</v>
          </cell>
        </row>
        <row r="530">
          <cell r="A530">
            <v>19.79</v>
          </cell>
          <cell r="B530" t="str">
            <v>3.4</v>
          </cell>
        </row>
        <row r="531">
          <cell r="A531">
            <v>1930.91</v>
          </cell>
          <cell r="B531" t="str">
            <v>2.8.3</v>
          </cell>
        </row>
        <row r="532">
          <cell r="A532">
            <v>4680.5</v>
          </cell>
          <cell r="B532" t="str">
            <v>2.8.3</v>
          </cell>
        </row>
        <row r="533">
          <cell r="A533">
            <v>1051.18</v>
          </cell>
          <cell r="B533" t="str">
            <v>2.3.1</v>
          </cell>
        </row>
        <row r="534">
          <cell r="A534">
            <v>71.84</v>
          </cell>
          <cell r="B534" t="str">
            <v>2.8.3</v>
          </cell>
        </row>
        <row r="535">
          <cell r="A535">
            <v>170.38</v>
          </cell>
          <cell r="B535" t="str">
            <v>2.21.1</v>
          </cell>
        </row>
        <row r="536">
          <cell r="A536">
            <v>328.71</v>
          </cell>
          <cell r="B536" t="str">
            <v>3.4</v>
          </cell>
        </row>
        <row r="537">
          <cell r="A537">
            <v>193.4</v>
          </cell>
          <cell r="B537" t="str">
            <v>2.8.3</v>
          </cell>
        </row>
        <row r="538">
          <cell r="A538">
            <v>468.8</v>
          </cell>
          <cell r="B538" t="str">
            <v>2.8.3</v>
          </cell>
        </row>
        <row r="539">
          <cell r="A539">
            <v>105.29</v>
          </cell>
          <cell r="B539" t="str">
            <v>2.3.1</v>
          </cell>
        </row>
        <row r="540">
          <cell r="A540">
            <v>7.2</v>
          </cell>
          <cell r="B540" t="str">
            <v>2.8.3</v>
          </cell>
        </row>
        <row r="541">
          <cell r="A541">
            <v>17.059999999999999</v>
          </cell>
          <cell r="B541" t="str">
            <v>2.21.1</v>
          </cell>
        </row>
        <row r="542">
          <cell r="A542">
            <v>32.92</v>
          </cell>
          <cell r="B542" t="str">
            <v>3.4</v>
          </cell>
        </row>
        <row r="543">
          <cell r="A543">
            <v>2100</v>
          </cell>
          <cell r="B543" t="str">
            <v>2.21.1</v>
          </cell>
        </row>
        <row r="544">
          <cell r="A544">
            <v>7800</v>
          </cell>
          <cell r="B544" t="str">
            <v>2.21.1</v>
          </cell>
        </row>
        <row r="545">
          <cell r="A545">
            <v>3808</v>
          </cell>
          <cell r="B545" t="str">
            <v>2.21.1</v>
          </cell>
        </row>
        <row r="546">
          <cell r="A546">
            <v>1262.3599999999999</v>
          </cell>
          <cell r="B546" t="str">
            <v>2.21.1</v>
          </cell>
        </row>
        <row r="547">
          <cell r="A547">
            <v>414.53</v>
          </cell>
          <cell r="B547" t="str">
            <v>2.21.1</v>
          </cell>
        </row>
        <row r="548">
          <cell r="A548">
            <v>299.88</v>
          </cell>
          <cell r="B548" t="str">
            <v>2.21.1</v>
          </cell>
        </row>
        <row r="549">
          <cell r="A549">
            <v>5000</v>
          </cell>
          <cell r="B549" t="str">
            <v>2.8.3</v>
          </cell>
        </row>
        <row r="550">
          <cell r="A550">
            <v>920.4</v>
          </cell>
          <cell r="B550" t="str">
            <v>2.8.3</v>
          </cell>
        </row>
        <row r="551">
          <cell r="A551">
            <v>692.92</v>
          </cell>
          <cell r="B551" t="str">
            <v>2.8.3</v>
          </cell>
        </row>
        <row r="552">
          <cell r="A552">
            <v>13500</v>
          </cell>
          <cell r="B552" t="str">
            <v>2.8.3</v>
          </cell>
        </row>
        <row r="553">
          <cell r="A553">
            <v>28600</v>
          </cell>
          <cell r="B553" t="str">
            <v>2.8.3</v>
          </cell>
        </row>
        <row r="554">
          <cell r="A554">
            <v>12400</v>
          </cell>
          <cell r="B554" t="str">
            <v>2.8.3</v>
          </cell>
        </row>
        <row r="555">
          <cell r="A555">
            <v>22000</v>
          </cell>
          <cell r="B555" t="str">
            <v>2.8.3</v>
          </cell>
        </row>
        <row r="556">
          <cell r="A556">
            <v>1600</v>
          </cell>
          <cell r="B556" t="str">
            <v>2.8.3</v>
          </cell>
        </row>
        <row r="557">
          <cell r="A557">
            <v>2500</v>
          </cell>
          <cell r="B557" t="str">
            <v>2.8.3</v>
          </cell>
        </row>
        <row r="558">
          <cell r="A558">
            <v>63000</v>
          </cell>
          <cell r="B558" t="str">
            <v>2.8.3</v>
          </cell>
        </row>
        <row r="559">
          <cell r="A559">
            <v>1300</v>
          </cell>
          <cell r="B559" t="str">
            <v>2.8.3</v>
          </cell>
        </row>
        <row r="560">
          <cell r="A560">
            <v>45025.26</v>
          </cell>
          <cell r="B560" t="str">
            <v>2.8.3</v>
          </cell>
        </row>
        <row r="561">
          <cell r="A561">
            <v>11658</v>
          </cell>
          <cell r="B561" t="str">
            <v>2.8.3</v>
          </cell>
        </row>
        <row r="562">
          <cell r="A562">
            <v>44345.25</v>
          </cell>
          <cell r="B562" t="str">
            <v>2.8.3</v>
          </cell>
        </row>
        <row r="563">
          <cell r="A563">
            <v>599.76</v>
          </cell>
          <cell r="B563" t="str">
            <v>2.8.3</v>
          </cell>
        </row>
        <row r="564">
          <cell r="A564">
            <v>17155.400000000001</v>
          </cell>
          <cell r="B564" t="str">
            <v>2.8.3</v>
          </cell>
        </row>
        <row r="565">
          <cell r="A565">
            <v>150106.25</v>
          </cell>
          <cell r="B565" t="str">
            <v>2.8.3</v>
          </cell>
        </row>
        <row r="566">
          <cell r="A566">
            <v>4419.2700000000004</v>
          </cell>
          <cell r="B566" t="str">
            <v>2.8.3</v>
          </cell>
        </row>
        <row r="567">
          <cell r="A567">
            <v>656.6</v>
          </cell>
          <cell r="B567" t="str">
            <v>2.8.3</v>
          </cell>
        </row>
        <row r="568">
          <cell r="A568">
            <v>3731.61</v>
          </cell>
          <cell r="B568" t="str">
            <v>2.8.3</v>
          </cell>
        </row>
        <row r="569">
          <cell r="A569">
            <v>3766.04</v>
          </cell>
          <cell r="B569" t="str">
            <v>2.8.3</v>
          </cell>
        </row>
        <row r="570">
          <cell r="A570">
            <v>1600</v>
          </cell>
          <cell r="B570" t="str">
            <v>2.8.3</v>
          </cell>
        </row>
        <row r="571">
          <cell r="A571">
            <v>5000</v>
          </cell>
          <cell r="B571" t="str">
            <v>2.8.3</v>
          </cell>
        </row>
        <row r="572">
          <cell r="A572">
            <v>1950</v>
          </cell>
          <cell r="B572" t="str">
            <v>2.8.3</v>
          </cell>
        </row>
        <row r="573">
          <cell r="A573">
            <v>42000</v>
          </cell>
          <cell r="B573" t="str">
            <v>2.8.3</v>
          </cell>
        </row>
        <row r="574">
          <cell r="A574">
            <v>26443.8</v>
          </cell>
          <cell r="B574" t="str">
            <v>2.8.3</v>
          </cell>
        </row>
        <row r="575">
          <cell r="A575">
            <v>20948.22</v>
          </cell>
          <cell r="B575" t="str">
            <v>2.8.3</v>
          </cell>
        </row>
        <row r="576">
          <cell r="A576">
            <v>33647.379999999997</v>
          </cell>
          <cell r="B576" t="str">
            <v>2.8.3</v>
          </cell>
        </row>
        <row r="577">
          <cell r="A577">
            <v>36270</v>
          </cell>
          <cell r="B577" t="str">
            <v>2.8.3</v>
          </cell>
        </row>
        <row r="578">
          <cell r="A578">
            <v>2263.41</v>
          </cell>
          <cell r="B578" t="str">
            <v>2.8.3</v>
          </cell>
        </row>
        <row r="579">
          <cell r="A579">
            <v>2141.4499999999998</v>
          </cell>
          <cell r="B579" t="str">
            <v>2.8.3</v>
          </cell>
        </row>
        <row r="580">
          <cell r="A580">
            <v>3719.62</v>
          </cell>
          <cell r="B580" t="str">
            <v>2.8.3</v>
          </cell>
        </row>
        <row r="581">
          <cell r="A581">
            <v>2294</v>
          </cell>
          <cell r="B581" t="str">
            <v>3.4</v>
          </cell>
        </row>
        <row r="582">
          <cell r="A582">
            <v>10376.799999999999</v>
          </cell>
          <cell r="B582" t="str">
            <v>3.4</v>
          </cell>
        </row>
        <row r="583">
          <cell r="A583">
            <v>14649.6</v>
          </cell>
          <cell r="B583" t="str">
            <v>3.4</v>
          </cell>
        </row>
        <row r="584">
          <cell r="A584">
            <v>840</v>
          </cell>
          <cell r="B584" t="str">
            <v>3.4</v>
          </cell>
        </row>
        <row r="585">
          <cell r="A585">
            <v>2100</v>
          </cell>
          <cell r="B585" t="str">
            <v>3.4</v>
          </cell>
        </row>
        <row r="586">
          <cell r="A586">
            <v>2033.01</v>
          </cell>
          <cell r="B586" t="str">
            <v>4.2</v>
          </cell>
        </row>
        <row r="587">
          <cell r="A587">
            <v>5648.83</v>
          </cell>
          <cell r="B587" t="str">
            <v>4.2</v>
          </cell>
        </row>
        <row r="588">
          <cell r="A588">
            <v>3500.82</v>
          </cell>
          <cell r="B588" t="str">
            <v>4.2</v>
          </cell>
        </row>
        <row r="589">
          <cell r="A589">
            <v>2044.44</v>
          </cell>
          <cell r="B589" t="str">
            <v>4.2</v>
          </cell>
        </row>
        <row r="590">
          <cell r="A590">
            <v>1842.72</v>
          </cell>
          <cell r="B590" t="str">
            <v>4.2</v>
          </cell>
        </row>
        <row r="591">
          <cell r="A591">
            <v>4104.66</v>
          </cell>
          <cell r="B591" t="str">
            <v>4.2</v>
          </cell>
        </row>
        <row r="592">
          <cell r="A592">
            <v>4162.83</v>
          </cell>
          <cell r="B592" t="str">
            <v>4.2</v>
          </cell>
        </row>
        <row r="593">
          <cell r="A593">
            <v>5178.1000000000004</v>
          </cell>
          <cell r="B593" t="str">
            <v>4.2</v>
          </cell>
        </row>
        <row r="594">
          <cell r="A594">
            <v>9076.2000000000007</v>
          </cell>
          <cell r="B594" t="str">
            <v>4.2</v>
          </cell>
        </row>
        <row r="595">
          <cell r="A595">
            <v>3407.4</v>
          </cell>
          <cell r="B595" t="str">
            <v>4.2</v>
          </cell>
        </row>
        <row r="596">
          <cell r="A596">
            <v>3685.44</v>
          </cell>
          <cell r="B596" t="str">
            <v>4.2</v>
          </cell>
        </row>
        <row r="597">
          <cell r="A597">
            <v>31116.04</v>
          </cell>
          <cell r="B597" t="str">
            <v>3.1</v>
          </cell>
        </row>
        <row r="598">
          <cell r="A598">
            <v>1129</v>
          </cell>
          <cell r="B598" t="str">
            <v>4.1</v>
          </cell>
        </row>
        <row r="599">
          <cell r="A599">
            <v>891</v>
          </cell>
          <cell r="B599" t="str">
            <v>4.1</v>
          </cell>
        </row>
        <row r="600">
          <cell r="A600">
            <v>1295</v>
          </cell>
          <cell r="B600" t="str">
            <v>4.1</v>
          </cell>
        </row>
        <row r="601">
          <cell r="A601">
            <v>1129</v>
          </cell>
          <cell r="B601" t="str">
            <v>4.1</v>
          </cell>
        </row>
        <row r="602">
          <cell r="A602">
            <v>891</v>
          </cell>
          <cell r="B602" t="str">
            <v>4.1</v>
          </cell>
        </row>
        <row r="603">
          <cell r="A603">
            <v>1295</v>
          </cell>
          <cell r="B603" t="str">
            <v>4.1</v>
          </cell>
        </row>
        <row r="604">
          <cell r="A604">
            <v>282.25</v>
          </cell>
          <cell r="B604" t="str">
            <v>4.1</v>
          </cell>
        </row>
        <row r="605">
          <cell r="A605">
            <v>222.75</v>
          </cell>
          <cell r="B605" t="str">
            <v>4.1</v>
          </cell>
        </row>
        <row r="606">
          <cell r="A606">
            <v>323.75</v>
          </cell>
          <cell r="B606" t="str">
            <v>4.1</v>
          </cell>
        </row>
        <row r="607">
          <cell r="A607">
            <v>9650</v>
          </cell>
          <cell r="B607" t="str">
            <v>2.19.1</v>
          </cell>
        </row>
        <row r="608">
          <cell r="A608">
            <v>3817.59</v>
          </cell>
          <cell r="B608" t="str">
            <v>2.19.1</v>
          </cell>
        </row>
        <row r="609">
          <cell r="A609">
            <v>75488.58</v>
          </cell>
          <cell r="B609" t="str">
            <v>2.19.1</v>
          </cell>
        </row>
        <row r="610">
          <cell r="A610">
            <v>41292</v>
          </cell>
          <cell r="B610" t="str">
            <v>2.19.1</v>
          </cell>
        </row>
        <row r="611">
          <cell r="A611">
            <v>39900</v>
          </cell>
          <cell r="B611" t="str">
            <v>2.19.1</v>
          </cell>
        </row>
        <row r="612">
          <cell r="A612">
            <v>9650</v>
          </cell>
          <cell r="B612" t="str">
            <v>2.29.1</v>
          </cell>
        </row>
        <row r="613">
          <cell r="A613">
            <v>16758</v>
          </cell>
          <cell r="B613" t="str">
            <v>2.29.1</v>
          </cell>
        </row>
        <row r="614">
          <cell r="A614">
            <v>22226.400000000001</v>
          </cell>
          <cell r="B614" t="str">
            <v>2.29.1</v>
          </cell>
        </row>
        <row r="615">
          <cell r="A615">
            <v>823.2</v>
          </cell>
          <cell r="B615" t="str">
            <v>2.29.1</v>
          </cell>
        </row>
        <row r="616">
          <cell r="A616">
            <v>11818.8</v>
          </cell>
          <cell r="B616" t="str">
            <v>2.29.1</v>
          </cell>
        </row>
        <row r="617">
          <cell r="A617">
            <v>15400</v>
          </cell>
          <cell r="B617" t="str">
            <v>2.29.1</v>
          </cell>
        </row>
        <row r="618">
          <cell r="A618">
            <v>834.2</v>
          </cell>
          <cell r="B618" t="str">
            <v>2.29.1</v>
          </cell>
        </row>
        <row r="619">
          <cell r="A619">
            <v>39900</v>
          </cell>
          <cell r="B619" t="str">
            <v>2.29.1</v>
          </cell>
        </row>
        <row r="620">
          <cell r="A620">
            <v>72912</v>
          </cell>
          <cell r="B620" t="str">
            <v>2.29.1</v>
          </cell>
        </row>
        <row r="621">
          <cell r="A621">
            <v>399.5</v>
          </cell>
          <cell r="B621" t="str">
            <v>4.1</v>
          </cell>
        </row>
        <row r="622">
          <cell r="A622">
            <v>519.98</v>
          </cell>
          <cell r="B622" t="str">
            <v>4.1</v>
          </cell>
        </row>
        <row r="623">
          <cell r="A623">
            <v>27.96</v>
          </cell>
          <cell r="B623" t="str">
            <v>4.1</v>
          </cell>
        </row>
        <row r="624">
          <cell r="A624">
            <v>329.99</v>
          </cell>
          <cell r="B624" t="str">
            <v>4.1</v>
          </cell>
        </row>
        <row r="625">
          <cell r="A625">
            <v>351.56</v>
          </cell>
          <cell r="B625" t="str">
            <v>4.1</v>
          </cell>
        </row>
        <row r="626">
          <cell r="A626">
            <v>27.96</v>
          </cell>
          <cell r="B626" t="str">
            <v>4.1</v>
          </cell>
        </row>
        <row r="627">
          <cell r="A627">
            <v>329.99</v>
          </cell>
          <cell r="B627" t="str">
            <v>4.1</v>
          </cell>
        </row>
        <row r="628">
          <cell r="A628">
            <v>6.99</v>
          </cell>
          <cell r="B628" t="str">
            <v>4.1</v>
          </cell>
        </row>
        <row r="629">
          <cell r="A629">
            <v>117.75</v>
          </cell>
          <cell r="B629" t="str">
            <v>4.1</v>
          </cell>
        </row>
        <row r="630">
          <cell r="A630">
            <v>70.45</v>
          </cell>
          <cell r="B630" t="str">
            <v>4.1</v>
          </cell>
        </row>
        <row r="631">
          <cell r="A631">
            <v>62.39</v>
          </cell>
          <cell r="B631" t="str">
            <v>4.1</v>
          </cell>
        </row>
        <row r="632">
          <cell r="A632">
            <v>30.49</v>
          </cell>
          <cell r="B632" t="str">
            <v>4.1</v>
          </cell>
        </row>
        <row r="633">
          <cell r="A633">
            <v>36.83</v>
          </cell>
          <cell r="B633" t="str">
            <v>4.1</v>
          </cell>
        </row>
        <row r="634">
          <cell r="A634">
            <v>33.24</v>
          </cell>
          <cell r="B634" t="str">
            <v>4.1</v>
          </cell>
        </row>
        <row r="635">
          <cell r="A635">
            <v>42.38</v>
          </cell>
          <cell r="B635" t="str">
            <v>4.1</v>
          </cell>
        </row>
        <row r="636">
          <cell r="A636">
            <v>79.260000000000005</v>
          </cell>
          <cell r="B636" t="str">
            <v>4.1</v>
          </cell>
        </row>
        <row r="637">
          <cell r="A637">
            <v>121</v>
          </cell>
          <cell r="B637" t="str">
            <v>4.1</v>
          </cell>
        </row>
        <row r="638">
          <cell r="A638">
            <v>70.64</v>
          </cell>
          <cell r="B638" t="str">
            <v>4.1</v>
          </cell>
        </row>
        <row r="639">
          <cell r="A639">
            <v>70.25</v>
          </cell>
          <cell r="B639" t="str">
            <v>4.1</v>
          </cell>
        </row>
        <row r="640">
          <cell r="A640">
            <v>2056.41</v>
          </cell>
          <cell r="B640" t="str">
            <v>2.8.3</v>
          </cell>
        </row>
        <row r="641">
          <cell r="A641">
            <v>4112.82</v>
          </cell>
          <cell r="B641" t="str">
            <v>2.8.3</v>
          </cell>
        </row>
        <row r="642">
          <cell r="A642">
            <v>4112.82</v>
          </cell>
          <cell r="B642" t="str">
            <v>2.8.3</v>
          </cell>
        </row>
        <row r="643">
          <cell r="A643">
            <v>2056.41</v>
          </cell>
          <cell r="B643" t="str">
            <v>2.8.3</v>
          </cell>
        </row>
        <row r="644">
          <cell r="A644">
            <v>4112.82</v>
          </cell>
          <cell r="B644" t="str">
            <v>2.8.3</v>
          </cell>
        </row>
        <row r="645">
          <cell r="A645">
            <v>4112.82</v>
          </cell>
          <cell r="B645" t="str">
            <v>2.8.3</v>
          </cell>
        </row>
        <row r="646">
          <cell r="A646">
            <v>2056.41</v>
          </cell>
          <cell r="B646" t="str">
            <v>2.8.3</v>
          </cell>
        </row>
        <row r="647">
          <cell r="A647">
            <v>4112.82</v>
          </cell>
          <cell r="B647" t="str">
            <v>2.8.3</v>
          </cell>
        </row>
        <row r="648">
          <cell r="A648">
            <v>4112.82</v>
          </cell>
          <cell r="B648" t="str">
            <v>2.8.3</v>
          </cell>
        </row>
        <row r="649">
          <cell r="A649">
            <v>1208.18</v>
          </cell>
          <cell r="B649" t="str">
            <v>2.8.3</v>
          </cell>
        </row>
        <row r="650">
          <cell r="A650">
            <v>2416.36</v>
          </cell>
          <cell r="B650" t="str">
            <v>2.8.3</v>
          </cell>
        </row>
        <row r="651">
          <cell r="A651">
            <v>2416.36</v>
          </cell>
          <cell r="B651" t="str">
            <v>2.8.3</v>
          </cell>
        </row>
        <row r="652">
          <cell r="A652">
            <v>1208.18</v>
          </cell>
          <cell r="B652" t="str">
            <v>2.8.3</v>
          </cell>
        </row>
        <row r="653">
          <cell r="A653">
            <v>2416.36</v>
          </cell>
          <cell r="B653" t="str">
            <v>2.8.3</v>
          </cell>
        </row>
        <row r="654">
          <cell r="A654">
            <v>2416.36</v>
          </cell>
          <cell r="B654" t="str">
            <v>2.8.3</v>
          </cell>
        </row>
        <row r="655">
          <cell r="A655">
            <v>2056.41</v>
          </cell>
          <cell r="B655" t="str">
            <v>2.8.3</v>
          </cell>
        </row>
        <row r="656">
          <cell r="A656">
            <v>4112.82</v>
          </cell>
          <cell r="B656" t="str">
            <v>2.8.3</v>
          </cell>
        </row>
        <row r="657">
          <cell r="A657">
            <v>4112.82</v>
          </cell>
          <cell r="B657" t="str">
            <v>2.8.3</v>
          </cell>
        </row>
        <row r="658">
          <cell r="A658">
            <v>18205.849999999999</v>
          </cell>
          <cell r="B658" t="str">
            <v>2.19.1</v>
          </cell>
        </row>
        <row r="659">
          <cell r="A659">
            <v>20364.52</v>
          </cell>
          <cell r="B659" t="str">
            <v>2.29.1</v>
          </cell>
        </row>
        <row r="660">
          <cell r="A660">
            <v>7012.51</v>
          </cell>
          <cell r="B660" t="str">
            <v>4.1</v>
          </cell>
        </row>
        <row r="661">
          <cell r="A661">
            <v>3747.14</v>
          </cell>
          <cell r="B661" t="str">
            <v>4.1</v>
          </cell>
        </row>
        <row r="662">
          <cell r="A662">
            <v>1379.86</v>
          </cell>
          <cell r="B662" t="str">
            <v>4.1</v>
          </cell>
        </row>
        <row r="663">
          <cell r="A663">
            <v>737.33</v>
          </cell>
          <cell r="B663" t="str">
            <v>4.1</v>
          </cell>
        </row>
        <row r="664">
          <cell r="A664">
            <v>195.35</v>
          </cell>
          <cell r="B664" t="str">
            <v>4.1</v>
          </cell>
        </row>
        <row r="665">
          <cell r="A665">
            <v>104.39</v>
          </cell>
          <cell r="B665" t="str">
            <v>4.1</v>
          </cell>
        </row>
        <row r="666">
          <cell r="A666">
            <v>88.56</v>
          </cell>
          <cell r="B666" t="str">
            <v>4.1</v>
          </cell>
        </row>
        <row r="667">
          <cell r="A667">
            <v>174.01</v>
          </cell>
          <cell r="B667" t="str">
            <v>4.1</v>
          </cell>
        </row>
        <row r="668">
          <cell r="A668">
            <v>58328.57</v>
          </cell>
          <cell r="B668" t="str">
            <v>4.1</v>
          </cell>
        </row>
        <row r="669">
          <cell r="A669">
            <v>31167.94</v>
          </cell>
          <cell r="B669" t="str">
            <v>4.1</v>
          </cell>
        </row>
        <row r="670">
          <cell r="A670">
            <v>8259.5300000000007</v>
          </cell>
          <cell r="B670" t="str">
            <v>4.1</v>
          </cell>
        </row>
        <row r="671">
          <cell r="A671">
            <v>4413.49</v>
          </cell>
          <cell r="B671" t="str">
            <v>4.1</v>
          </cell>
        </row>
        <row r="672">
          <cell r="A672">
            <v>1664.74</v>
          </cell>
          <cell r="B672" t="str">
            <v>4.1</v>
          </cell>
        </row>
        <row r="673">
          <cell r="A673">
            <v>889.56</v>
          </cell>
          <cell r="B673" t="str">
            <v>4.1</v>
          </cell>
        </row>
        <row r="674">
          <cell r="A674">
            <v>4978</v>
          </cell>
          <cell r="B674" t="str">
            <v>4.1</v>
          </cell>
        </row>
        <row r="675">
          <cell r="A675">
            <v>2660</v>
          </cell>
          <cell r="B675" t="str">
            <v>4.1</v>
          </cell>
        </row>
        <row r="676">
          <cell r="A676">
            <v>165238.95000000001</v>
          </cell>
          <cell r="B676" t="str">
            <v>2.12.1</v>
          </cell>
        </row>
        <row r="677">
          <cell r="A677">
            <v>3745.97</v>
          </cell>
          <cell r="B677" t="str">
            <v>2.12.1</v>
          </cell>
        </row>
        <row r="678">
          <cell r="A678">
            <v>39124.589999999997</v>
          </cell>
          <cell r="B678" t="str">
            <v>2.12.1</v>
          </cell>
        </row>
        <row r="679">
          <cell r="A679">
            <v>79799.7</v>
          </cell>
          <cell r="B679" t="str">
            <v>2.12.1</v>
          </cell>
        </row>
        <row r="680">
          <cell r="A680">
            <v>1809.06</v>
          </cell>
          <cell r="B680" t="str">
            <v>2.12.1</v>
          </cell>
        </row>
        <row r="681">
          <cell r="A681">
            <v>18894.64</v>
          </cell>
          <cell r="B681" t="str">
            <v>2.12.1</v>
          </cell>
        </row>
        <row r="682">
          <cell r="A682">
            <v>1287.3</v>
          </cell>
          <cell r="B682" t="str">
            <v>2.12.1</v>
          </cell>
        </row>
        <row r="683">
          <cell r="A683">
            <v>434.02</v>
          </cell>
          <cell r="B683" t="str">
            <v>2.12.1</v>
          </cell>
        </row>
        <row r="684">
          <cell r="A684">
            <v>302.08999999999997</v>
          </cell>
          <cell r="B684" t="str">
            <v>2.12.1</v>
          </cell>
        </row>
        <row r="685">
          <cell r="A685">
            <v>23916.69</v>
          </cell>
          <cell r="B685" t="str">
            <v>2.12.1</v>
          </cell>
        </row>
        <row r="686">
          <cell r="A686">
            <v>21046.45</v>
          </cell>
          <cell r="B686" t="str">
            <v>2.12.1</v>
          </cell>
        </row>
        <row r="687">
          <cell r="A687">
            <v>300239.52</v>
          </cell>
          <cell r="B687" t="str">
            <v>2.12.1</v>
          </cell>
        </row>
        <row r="688">
          <cell r="A688">
            <v>27153.86</v>
          </cell>
          <cell r="B688" t="str">
            <v>2.12.1</v>
          </cell>
        </row>
        <row r="689">
          <cell r="A689">
            <v>17441.86</v>
          </cell>
          <cell r="B689" t="str">
            <v>2.12.1</v>
          </cell>
        </row>
        <row r="690">
          <cell r="A690">
            <v>6092.7</v>
          </cell>
          <cell r="B690" t="str">
            <v>2.12.1</v>
          </cell>
        </row>
        <row r="691">
          <cell r="A691">
            <v>91636.55</v>
          </cell>
          <cell r="B691" t="str">
            <v>2.12.1</v>
          </cell>
        </row>
        <row r="692">
          <cell r="A692">
            <v>591.64</v>
          </cell>
          <cell r="B692" t="str">
            <v>2.12.1</v>
          </cell>
        </row>
        <row r="693">
          <cell r="A693">
            <v>34498.550000000003</v>
          </cell>
          <cell r="B693" t="str">
            <v>2.12.1</v>
          </cell>
        </row>
        <row r="694">
          <cell r="A694">
            <v>37947.199999999997</v>
          </cell>
          <cell r="B694" t="str">
            <v>2.12.1</v>
          </cell>
        </row>
        <row r="695">
          <cell r="A695">
            <v>859.2</v>
          </cell>
          <cell r="B695" t="str">
            <v>2.12.1</v>
          </cell>
        </row>
        <row r="696">
          <cell r="A696">
            <v>5032.3</v>
          </cell>
          <cell r="B696" t="str">
            <v>2.12.1</v>
          </cell>
        </row>
        <row r="697">
          <cell r="A697">
            <v>1479.38</v>
          </cell>
          <cell r="B697" t="str">
            <v>2.12.1</v>
          </cell>
        </row>
        <row r="698">
          <cell r="A698">
            <v>1479.38</v>
          </cell>
          <cell r="B698" t="str">
            <v>2.12.1</v>
          </cell>
        </row>
        <row r="699">
          <cell r="A699">
            <v>5591.6</v>
          </cell>
          <cell r="B699" t="str">
            <v>2.12.1</v>
          </cell>
        </row>
        <row r="700">
          <cell r="A700">
            <v>2795.84</v>
          </cell>
          <cell r="B700" t="str">
            <v>2.12.1</v>
          </cell>
        </row>
        <row r="701">
          <cell r="A701">
            <v>1975.12</v>
          </cell>
          <cell r="B701" t="str">
            <v>2.12.1</v>
          </cell>
        </row>
        <row r="702">
          <cell r="A702">
            <v>1056.72</v>
          </cell>
          <cell r="B702" t="str">
            <v>2.12.1</v>
          </cell>
        </row>
        <row r="703">
          <cell r="A703">
            <v>834.16</v>
          </cell>
          <cell r="B703" t="str">
            <v>2.12.1</v>
          </cell>
        </row>
        <row r="704">
          <cell r="A704">
            <v>1751.6</v>
          </cell>
          <cell r="B704" t="str">
            <v>2.12.1</v>
          </cell>
        </row>
        <row r="705">
          <cell r="A705">
            <v>1345.6</v>
          </cell>
          <cell r="B705" t="str">
            <v>2.12.1</v>
          </cell>
        </row>
        <row r="706">
          <cell r="A706">
            <v>5938.56</v>
          </cell>
          <cell r="B706" t="str">
            <v>2.12.1</v>
          </cell>
        </row>
        <row r="707">
          <cell r="A707">
            <v>4499.26</v>
          </cell>
          <cell r="B707" t="str">
            <v>2.12.1</v>
          </cell>
        </row>
        <row r="708">
          <cell r="A708">
            <v>3950.69</v>
          </cell>
          <cell r="B708" t="str">
            <v>4.1</v>
          </cell>
        </row>
        <row r="709">
          <cell r="A709">
            <v>3402.28</v>
          </cell>
          <cell r="B709" t="str">
            <v>4.1</v>
          </cell>
        </row>
        <row r="710">
          <cell r="A710">
            <v>569.37</v>
          </cell>
          <cell r="B710" t="str">
            <v>4.1</v>
          </cell>
        </row>
        <row r="711">
          <cell r="A711">
            <v>8465.74</v>
          </cell>
          <cell r="B711" t="str">
            <v>4.1</v>
          </cell>
        </row>
        <row r="712">
          <cell r="A712">
            <v>5054.9399999999996</v>
          </cell>
          <cell r="B712" t="str">
            <v>4.1</v>
          </cell>
        </row>
        <row r="713">
          <cell r="A713">
            <v>123.08</v>
          </cell>
          <cell r="B713" t="str">
            <v>4.1</v>
          </cell>
        </row>
        <row r="714">
          <cell r="A714">
            <v>1716.74</v>
          </cell>
          <cell r="B714" t="str">
            <v>4.1</v>
          </cell>
        </row>
        <row r="715">
          <cell r="A715">
            <v>917.34</v>
          </cell>
          <cell r="B715" t="str">
            <v>4.1</v>
          </cell>
        </row>
        <row r="716">
          <cell r="A716">
            <v>1025.07</v>
          </cell>
          <cell r="B716" t="str">
            <v>4.1</v>
          </cell>
        </row>
        <row r="717">
          <cell r="A717">
            <v>547.75</v>
          </cell>
          <cell r="B717" t="str">
            <v>4.1</v>
          </cell>
        </row>
        <row r="718">
          <cell r="A718">
            <v>3993.81</v>
          </cell>
          <cell r="B718" t="str">
            <v>4.1</v>
          </cell>
        </row>
        <row r="719">
          <cell r="A719">
            <v>2134.1</v>
          </cell>
          <cell r="B719" t="str">
            <v>4.1</v>
          </cell>
        </row>
        <row r="720">
          <cell r="A720">
            <v>2050.14</v>
          </cell>
          <cell r="B720" t="str">
            <v>4.1</v>
          </cell>
        </row>
        <row r="721">
          <cell r="A721">
            <v>1095.49</v>
          </cell>
          <cell r="B721" t="str">
            <v>4.1</v>
          </cell>
        </row>
        <row r="722">
          <cell r="A722">
            <v>130.5</v>
          </cell>
          <cell r="B722" t="str">
            <v>4.1</v>
          </cell>
        </row>
        <row r="723">
          <cell r="A723">
            <v>69.739999999999995</v>
          </cell>
          <cell r="B723" t="str">
            <v>4.1</v>
          </cell>
        </row>
        <row r="724">
          <cell r="A724">
            <v>12675</v>
          </cell>
          <cell r="B724" t="str">
            <v>4.2</v>
          </cell>
        </row>
        <row r="725">
          <cell r="A725">
            <v>3966.25</v>
          </cell>
          <cell r="B725" t="str">
            <v>4.2</v>
          </cell>
        </row>
        <row r="726">
          <cell r="A726">
            <v>519.30999999999995</v>
          </cell>
          <cell r="B726" t="str">
            <v>4.2</v>
          </cell>
        </row>
        <row r="727">
          <cell r="A727">
            <v>2345.52</v>
          </cell>
          <cell r="B727" t="str">
            <v>4.2</v>
          </cell>
        </row>
        <row r="728">
          <cell r="A728">
            <v>3485.16</v>
          </cell>
          <cell r="B728" t="str">
            <v>4.2</v>
          </cell>
        </row>
        <row r="729">
          <cell r="A729">
            <v>3399.76</v>
          </cell>
          <cell r="B729" t="str">
            <v>4.2</v>
          </cell>
        </row>
        <row r="730">
          <cell r="A730">
            <v>1507.3</v>
          </cell>
          <cell r="B730" t="str">
            <v>4.2</v>
          </cell>
        </row>
        <row r="731">
          <cell r="A731">
            <v>1372.5</v>
          </cell>
          <cell r="B731" t="str">
            <v>4.2</v>
          </cell>
        </row>
        <row r="732">
          <cell r="A732">
            <v>1876.42</v>
          </cell>
          <cell r="B732" t="str">
            <v>4.2</v>
          </cell>
        </row>
        <row r="733">
          <cell r="A733">
            <v>2710.68</v>
          </cell>
          <cell r="B733" t="str">
            <v>4.2</v>
          </cell>
        </row>
        <row r="734">
          <cell r="A734">
            <v>1882.94</v>
          </cell>
          <cell r="B734" t="str">
            <v>4.2</v>
          </cell>
        </row>
        <row r="735">
          <cell r="A735">
            <v>1944.9</v>
          </cell>
          <cell r="B735" t="str">
            <v>4.2</v>
          </cell>
        </row>
        <row r="736">
          <cell r="A736">
            <v>2271.6</v>
          </cell>
          <cell r="B736" t="str">
            <v>4.2</v>
          </cell>
        </row>
        <row r="737">
          <cell r="A737">
            <v>1298.28</v>
          </cell>
          <cell r="B737" t="str">
            <v>4.2</v>
          </cell>
        </row>
        <row r="738">
          <cell r="A738">
            <v>1759.14</v>
          </cell>
          <cell r="B738" t="str">
            <v>4.2</v>
          </cell>
        </row>
        <row r="739">
          <cell r="A739">
            <v>3872.4</v>
          </cell>
          <cell r="B739" t="str">
            <v>4.2</v>
          </cell>
        </row>
        <row r="740">
          <cell r="A740">
            <v>4707.3599999999997</v>
          </cell>
          <cell r="B740" t="str">
            <v>4.2</v>
          </cell>
        </row>
        <row r="741">
          <cell r="A741">
            <v>2204.2199999999998</v>
          </cell>
          <cell r="B741" t="str">
            <v>4.2</v>
          </cell>
        </row>
        <row r="742">
          <cell r="A742">
            <v>1135.8</v>
          </cell>
          <cell r="B742" t="str">
            <v>4.2</v>
          </cell>
        </row>
        <row r="743">
          <cell r="A743">
            <v>552.82000000000005</v>
          </cell>
          <cell r="B743" t="str">
            <v>4.2</v>
          </cell>
        </row>
        <row r="744">
          <cell r="A744">
            <v>390</v>
          </cell>
          <cell r="B744" t="str">
            <v>4.2</v>
          </cell>
        </row>
        <row r="745">
          <cell r="A745">
            <v>22509</v>
          </cell>
          <cell r="B745" t="str">
            <v>4.2</v>
          </cell>
        </row>
        <row r="746">
          <cell r="A746">
            <v>3632.25</v>
          </cell>
          <cell r="B746" t="str">
            <v>4.2</v>
          </cell>
        </row>
        <row r="747">
          <cell r="A747">
            <v>2110.9699999999998</v>
          </cell>
          <cell r="B747" t="str">
            <v>4.2</v>
          </cell>
        </row>
        <row r="748">
          <cell r="A748">
            <v>5130.93</v>
          </cell>
          <cell r="B748" t="str">
            <v>4.2</v>
          </cell>
        </row>
        <row r="749">
          <cell r="A749">
            <v>5178.1000000000004</v>
          </cell>
          <cell r="B749" t="str">
            <v>4.2</v>
          </cell>
        </row>
        <row r="750">
          <cell r="A750">
            <v>6353.34</v>
          </cell>
          <cell r="B750" t="str">
            <v>4.2</v>
          </cell>
        </row>
        <row r="751">
          <cell r="A751">
            <v>8518.5</v>
          </cell>
          <cell r="B751" t="str">
            <v>4.2</v>
          </cell>
        </row>
        <row r="752">
          <cell r="A752">
            <v>6910.2</v>
          </cell>
          <cell r="B752" t="str">
            <v>4.2</v>
          </cell>
        </row>
        <row r="753">
          <cell r="A753">
            <v>8784</v>
          </cell>
          <cell r="B753" t="str">
            <v>4.2</v>
          </cell>
        </row>
        <row r="754">
          <cell r="A754">
            <v>7020</v>
          </cell>
          <cell r="B754" t="str">
            <v>4.2</v>
          </cell>
        </row>
        <row r="755">
          <cell r="A755">
            <v>584.5</v>
          </cell>
          <cell r="B755" t="str">
            <v>4.2</v>
          </cell>
        </row>
        <row r="756">
          <cell r="A756">
            <v>16967.13</v>
          </cell>
          <cell r="B756" t="str">
            <v>2.15.1</v>
          </cell>
        </row>
        <row r="757">
          <cell r="A757">
            <v>2196.17</v>
          </cell>
          <cell r="B757" t="str">
            <v>2.15.1</v>
          </cell>
        </row>
        <row r="758">
          <cell r="A758">
            <v>4599.84</v>
          </cell>
          <cell r="B758" t="str">
            <v>2.15.1</v>
          </cell>
        </row>
        <row r="759">
          <cell r="A759">
            <v>3807.03</v>
          </cell>
          <cell r="B759" t="str">
            <v>2.15.1</v>
          </cell>
        </row>
        <row r="760">
          <cell r="A760">
            <v>19233.03</v>
          </cell>
          <cell r="B760" t="str">
            <v>2.15.1</v>
          </cell>
        </row>
        <row r="761">
          <cell r="A761">
            <v>24625.87</v>
          </cell>
          <cell r="B761" t="str">
            <v>2.15.1</v>
          </cell>
        </row>
        <row r="762">
          <cell r="A762">
            <v>28501.15</v>
          </cell>
          <cell r="B762" t="str">
            <v>2.15.1</v>
          </cell>
        </row>
        <row r="763">
          <cell r="A763">
            <v>45915.6</v>
          </cell>
          <cell r="B763" t="str">
            <v>2.15.1</v>
          </cell>
        </row>
        <row r="764">
          <cell r="A764">
            <v>442.09</v>
          </cell>
          <cell r="B764" t="str">
            <v>2.15.1</v>
          </cell>
        </row>
        <row r="765">
          <cell r="A765">
            <v>5697.72</v>
          </cell>
          <cell r="B765" t="str">
            <v>2.15.1</v>
          </cell>
        </row>
        <row r="766">
          <cell r="A766">
            <v>1855275.92</v>
          </cell>
          <cell r="B766" t="str">
            <v>1.1.1</v>
          </cell>
        </row>
        <row r="767">
          <cell r="A767">
            <v>1517953.03</v>
          </cell>
          <cell r="B767" t="str">
            <v>1.1.1</v>
          </cell>
        </row>
        <row r="768">
          <cell r="A768">
            <v>26.52</v>
          </cell>
          <cell r="B768" t="str">
            <v>4.1</v>
          </cell>
        </row>
      </sheetData>
      <sheetData sheetId="10">
        <row r="1">
          <cell r="A1">
            <v>4997581.4899999974</v>
          </cell>
        </row>
        <row r="2">
          <cell r="A2" t="str">
            <v>Valor/moeda objeto</v>
          </cell>
          <cell r="B2" t="str">
            <v>CIF</v>
          </cell>
        </row>
        <row r="3">
          <cell r="A3">
            <v>1427.45</v>
          </cell>
          <cell r="B3" t="str">
            <v>4.1</v>
          </cell>
        </row>
        <row r="4">
          <cell r="A4">
            <v>65</v>
          </cell>
          <cell r="B4" t="str">
            <v>2.12.1</v>
          </cell>
        </row>
        <row r="5">
          <cell r="A5">
            <v>72</v>
          </cell>
          <cell r="B5" t="str">
            <v>2.12.1</v>
          </cell>
        </row>
        <row r="6">
          <cell r="A6">
            <v>1290</v>
          </cell>
          <cell r="B6" t="str">
            <v>4.3</v>
          </cell>
        </row>
        <row r="7">
          <cell r="A7">
            <v>436.5</v>
          </cell>
          <cell r="B7" t="str">
            <v>4.3</v>
          </cell>
        </row>
        <row r="8">
          <cell r="A8">
            <v>436.5</v>
          </cell>
          <cell r="B8" t="str">
            <v>4.3</v>
          </cell>
        </row>
        <row r="9">
          <cell r="A9">
            <v>2800</v>
          </cell>
          <cell r="B9" t="str">
            <v>4.3</v>
          </cell>
        </row>
        <row r="10">
          <cell r="A10">
            <v>2800</v>
          </cell>
          <cell r="B10" t="str">
            <v>4.3</v>
          </cell>
        </row>
        <row r="11">
          <cell r="A11">
            <v>2800</v>
          </cell>
          <cell r="B11" t="str">
            <v>4.3</v>
          </cell>
        </row>
        <row r="12">
          <cell r="A12">
            <v>1400</v>
          </cell>
          <cell r="B12" t="str">
            <v>4.3</v>
          </cell>
        </row>
        <row r="13">
          <cell r="A13">
            <v>1400</v>
          </cell>
          <cell r="B13" t="str">
            <v>4.3</v>
          </cell>
        </row>
        <row r="14">
          <cell r="A14">
            <v>18899.419999999998</v>
          </cell>
          <cell r="B14" t="str">
            <v>4.3</v>
          </cell>
        </row>
        <row r="15">
          <cell r="A15">
            <v>415</v>
          </cell>
          <cell r="B15" t="str">
            <v>4.3</v>
          </cell>
        </row>
        <row r="16">
          <cell r="A16">
            <v>415</v>
          </cell>
          <cell r="B16" t="str">
            <v>4.3</v>
          </cell>
        </row>
        <row r="17">
          <cell r="A17">
            <v>415</v>
          </cell>
          <cell r="B17" t="str">
            <v>4.3</v>
          </cell>
        </row>
        <row r="18">
          <cell r="A18">
            <v>415</v>
          </cell>
          <cell r="B18" t="str">
            <v>4.3</v>
          </cell>
        </row>
        <row r="19">
          <cell r="A19">
            <v>1245</v>
          </cell>
          <cell r="B19" t="str">
            <v>4.3</v>
          </cell>
        </row>
        <row r="20">
          <cell r="A20">
            <v>1660</v>
          </cell>
          <cell r="B20" t="str">
            <v>4.3</v>
          </cell>
        </row>
        <row r="21">
          <cell r="A21">
            <v>1660</v>
          </cell>
          <cell r="B21" t="str">
            <v>4.3</v>
          </cell>
        </row>
        <row r="22">
          <cell r="A22">
            <v>1660</v>
          </cell>
          <cell r="B22" t="str">
            <v>4.3</v>
          </cell>
        </row>
        <row r="23">
          <cell r="A23">
            <v>1660</v>
          </cell>
          <cell r="B23" t="str">
            <v>4.3</v>
          </cell>
        </row>
        <row r="24">
          <cell r="A24">
            <v>2075</v>
          </cell>
          <cell r="B24" t="str">
            <v>4.3</v>
          </cell>
        </row>
        <row r="25">
          <cell r="A25">
            <v>3225</v>
          </cell>
          <cell r="B25" t="str">
            <v>4.3</v>
          </cell>
        </row>
        <row r="26">
          <cell r="A26">
            <v>3225</v>
          </cell>
          <cell r="B26" t="str">
            <v>4.3</v>
          </cell>
        </row>
        <row r="27">
          <cell r="A27">
            <v>3225</v>
          </cell>
          <cell r="B27" t="str">
            <v>4.3</v>
          </cell>
        </row>
        <row r="28">
          <cell r="A28">
            <v>3225</v>
          </cell>
          <cell r="B28" t="str">
            <v>4.3</v>
          </cell>
        </row>
        <row r="29">
          <cell r="A29">
            <v>9030</v>
          </cell>
          <cell r="B29" t="str">
            <v>4.3</v>
          </cell>
        </row>
        <row r="30">
          <cell r="A30">
            <v>174.6</v>
          </cell>
          <cell r="B30" t="str">
            <v>4.3</v>
          </cell>
        </row>
        <row r="31">
          <cell r="A31">
            <v>174.6</v>
          </cell>
          <cell r="B31" t="str">
            <v>4.3</v>
          </cell>
        </row>
        <row r="32">
          <cell r="A32">
            <v>174.6</v>
          </cell>
          <cell r="B32" t="str">
            <v>4.3</v>
          </cell>
        </row>
        <row r="33">
          <cell r="A33">
            <v>174.6</v>
          </cell>
          <cell r="B33" t="str">
            <v>4.3</v>
          </cell>
        </row>
        <row r="34">
          <cell r="A34">
            <v>174.6</v>
          </cell>
          <cell r="B34" t="str">
            <v>4.3</v>
          </cell>
        </row>
        <row r="35">
          <cell r="A35">
            <v>18480</v>
          </cell>
          <cell r="B35" t="str">
            <v>4.3</v>
          </cell>
        </row>
        <row r="36">
          <cell r="A36">
            <v>18480</v>
          </cell>
          <cell r="B36" t="str">
            <v>4.3</v>
          </cell>
        </row>
        <row r="37">
          <cell r="A37">
            <v>18480</v>
          </cell>
          <cell r="B37" t="str">
            <v>4.3</v>
          </cell>
        </row>
        <row r="38">
          <cell r="A38">
            <v>18480</v>
          </cell>
          <cell r="B38" t="str">
            <v>4.3</v>
          </cell>
        </row>
        <row r="39">
          <cell r="A39">
            <v>18480</v>
          </cell>
          <cell r="B39" t="str">
            <v>4.3</v>
          </cell>
        </row>
        <row r="40">
          <cell r="A40">
            <v>4150.3999999999996</v>
          </cell>
          <cell r="B40" t="str">
            <v>4.3</v>
          </cell>
        </row>
        <row r="41">
          <cell r="A41">
            <v>21826.48</v>
          </cell>
          <cell r="B41" t="str">
            <v>4.2</v>
          </cell>
        </row>
        <row r="42">
          <cell r="A42">
            <v>20360.91</v>
          </cell>
          <cell r="B42" t="str">
            <v>4.2</v>
          </cell>
        </row>
        <row r="43">
          <cell r="A43">
            <v>17.57</v>
          </cell>
          <cell r="B43" t="str">
            <v>4.1</v>
          </cell>
        </row>
        <row r="44">
          <cell r="A44">
            <v>35.200000000000003</v>
          </cell>
          <cell r="B44" t="str">
            <v>4.1</v>
          </cell>
        </row>
        <row r="45">
          <cell r="A45">
            <v>-1295</v>
          </cell>
          <cell r="B45" t="str">
            <v>4.1</v>
          </cell>
        </row>
        <row r="46">
          <cell r="A46">
            <v>-1295</v>
          </cell>
          <cell r="B46" t="str">
            <v>4.1</v>
          </cell>
        </row>
        <row r="47">
          <cell r="A47">
            <v>-323.75</v>
          </cell>
          <cell r="B47" t="str">
            <v>4.1</v>
          </cell>
        </row>
        <row r="48">
          <cell r="A48">
            <v>1295</v>
          </cell>
          <cell r="B48" t="str">
            <v>4.1</v>
          </cell>
        </row>
        <row r="49">
          <cell r="A49">
            <v>1295</v>
          </cell>
          <cell r="B49" t="str">
            <v>4.1</v>
          </cell>
        </row>
        <row r="50">
          <cell r="A50">
            <v>-1855275.92</v>
          </cell>
          <cell r="B50" t="str">
            <v>1.1.1</v>
          </cell>
        </row>
        <row r="51">
          <cell r="A51">
            <v>-1517953.03</v>
          </cell>
          <cell r="B51" t="str">
            <v>1.1.1</v>
          </cell>
        </row>
        <row r="52">
          <cell r="A52">
            <v>1791.36</v>
          </cell>
          <cell r="B52" t="str">
            <v>4.1</v>
          </cell>
        </row>
        <row r="53">
          <cell r="A53">
            <v>238.9</v>
          </cell>
          <cell r="B53" t="str">
            <v>4.1</v>
          </cell>
        </row>
        <row r="54">
          <cell r="A54">
            <v>25</v>
          </cell>
          <cell r="B54" t="str">
            <v>4.1</v>
          </cell>
        </row>
        <row r="55">
          <cell r="A55">
            <v>441.56</v>
          </cell>
          <cell r="B55" t="str">
            <v>4.1</v>
          </cell>
        </row>
        <row r="56">
          <cell r="A56">
            <v>30729.89</v>
          </cell>
          <cell r="B56" t="str">
            <v>3.1</v>
          </cell>
        </row>
        <row r="57">
          <cell r="A57">
            <v>3223.9</v>
          </cell>
          <cell r="B57" t="str">
            <v>2.8.3</v>
          </cell>
        </row>
        <row r="58">
          <cell r="A58">
            <v>6447.8</v>
          </cell>
          <cell r="B58" t="str">
            <v>2.8.3</v>
          </cell>
        </row>
        <row r="59">
          <cell r="A59">
            <v>6447.8</v>
          </cell>
          <cell r="B59" t="str">
            <v>2.8.3</v>
          </cell>
        </row>
        <row r="60">
          <cell r="A60">
            <v>2820.13</v>
          </cell>
          <cell r="B60" t="str">
            <v>2.8.3</v>
          </cell>
        </row>
        <row r="61">
          <cell r="A61">
            <v>5640.26</v>
          </cell>
          <cell r="B61" t="str">
            <v>2.8.3</v>
          </cell>
        </row>
        <row r="62">
          <cell r="A62">
            <v>5640.26</v>
          </cell>
          <cell r="B62" t="str">
            <v>2.8.3</v>
          </cell>
        </row>
        <row r="63">
          <cell r="A63">
            <v>2416.36</v>
          </cell>
          <cell r="B63" t="str">
            <v>2.8.3</v>
          </cell>
        </row>
        <row r="64">
          <cell r="A64">
            <v>4832.72</v>
          </cell>
          <cell r="B64" t="str">
            <v>2.8.3</v>
          </cell>
        </row>
        <row r="65">
          <cell r="A65">
            <v>4832.72</v>
          </cell>
          <cell r="B65" t="str">
            <v>2.8.3</v>
          </cell>
        </row>
        <row r="66">
          <cell r="A66">
            <v>2416.36</v>
          </cell>
          <cell r="B66" t="str">
            <v>2.8.3</v>
          </cell>
        </row>
        <row r="67">
          <cell r="A67">
            <v>4832.72</v>
          </cell>
          <cell r="B67" t="str">
            <v>2.8.3</v>
          </cell>
        </row>
        <row r="68">
          <cell r="A68">
            <v>4832.72</v>
          </cell>
          <cell r="B68" t="str">
            <v>2.8.3</v>
          </cell>
        </row>
        <row r="69">
          <cell r="A69">
            <v>1029.77</v>
          </cell>
          <cell r="B69" t="str">
            <v>2.8.3</v>
          </cell>
        </row>
        <row r="70">
          <cell r="A70">
            <v>2059.54</v>
          </cell>
          <cell r="B70" t="str">
            <v>2.8.3</v>
          </cell>
        </row>
        <row r="71">
          <cell r="A71">
            <v>2059.54</v>
          </cell>
          <cell r="B71" t="str">
            <v>2.8.3</v>
          </cell>
        </row>
        <row r="72">
          <cell r="A72">
            <v>3223.9</v>
          </cell>
          <cell r="B72" t="str">
            <v>2.8.3</v>
          </cell>
        </row>
        <row r="73">
          <cell r="A73">
            <v>6447.8</v>
          </cell>
          <cell r="B73" t="str">
            <v>2.8.3</v>
          </cell>
        </row>
        <row r="74">
          <cell r="A74">
            <v>6447.8</v>
          </cell>
          <cell r="B74" t="str">
            <v>2.8.3</v>
          </cell>
        </row>
        <row r="75">
          <cell r="A75">
            <v>2820.13</v>
          </cell>
          <cell r="B75" t="str">
            <v>2.8.3</v>
          </cell>
        </row>
        <row r="76">
          <cell r="A76">
            <v>5640.26</v>
          </cell>
          <cell r="B76" t="str">
            <v>2.8.3</v>
          </cell>
        </row>
        <row r="77">
          <cell r="A77">
            <v>5640.26</v>
          </cell>
          <cell r="B77" t="str">
            <v>2.8.3</v>
          </cell>
        </row>
        <row r="78">
          <cell r="A78">
            <v>2416.36</v>
          </cell>
          <cell r="B78" t="str">
            <v>2.8.3</v>
          </cell>
        </row>
        <row r="79">
          <cell r="A79">
            <v>4832.72</v>
          </cell>
          <cell r="B79" t="str">
            <v>2.8.3</v>
          </cell>
        </row>
        <row r="80">
          <cell r="A80">
            <v>4832.72</v>
          </cell>
          <cell r="B80" t="str">
            <v>2.8.3</v>
          </cell>
        </row>
        <row r="81">
          <cell r="A81">
            <v>2416.36</v>
          </cell>
          <cell r="B81" t="str">
            <v>2.8.3</v>
          </cell>
        </row>
        <row r="82">
          <cell r="A82">
            <v>4832.72</v>
          </cell>
          <cell r="B82" t="str">
            <v>2.8.3</v>
          </cell>
        </row>
        <row r="83">
          <cell r="A83">
            <v>4832.72</v>
          </cell>
          <cell r="B83" t="str">
            <v>2.8.3</v>
          </cell>
        </row>
        <row r="84">
          <cell r="A84">
            <v>1029.77</v>
          </cell>
          <cell r="B84" t="str">
            <v>2.8.3</v>
          </cell>
        </row>
        <row r="85">
          <cell r="A85">
            <v>2059.54</v>
          </cell>
          <cell r="B85" t="str">
            <v>2.8.3</v>
          </cell>
        </row>
        <row r="86">
          <cell r="A86">
            <v>2059.54</v>
          </cell>
          <cell r="B86" t="str">
            <v>2.8.3</v>
          </cell>
        </row>
        <row r="87">
          <cell r="A87">
            <v>336</v>
          </cell>
          <cell r="B87" t="str">
            <v>4.1</v>
          </cell>
        </row>
        <row r="88">
          <cell r="A88">
            <v>112.5</v>
          </cell>
          <cell r="B88" t="str">
            <v>4.1</v>
          </cell>
        </row>
        <row r="89">
          <cell r="A89">
            <v>-12489.74</v>
          </cell>
          <cell r="B89" t="str">
            <v>4.6</v>
          </cell>
        </row>
        <row r="90">
          <cell r="A90">
            <v>12489.74</v>
          </cell>
          <cell r="B90" t="str">
            <v>4.6</v>
          </cell>
        </row>
        <row r="91">
          <cell r="A91">
            <v>-46825.77</v>
          </cell>
          <cell r="B91" t="str">
            <v>4.6</v>
          </cell>
        </row>
        <row r="92">
          <cell r="A92">
            <v>46825.77</v>
          </cell>
          <cell r="B92" t="str">
            <v>4.6</v>
          </cell>
        </row>
        <row r="93">
          <cell r="A93">
            <v>11839.78</v>
          </cell>
          <cell r="B93" t="str">
            <v>4.1</v>
          </cell>
        </row>
        <row r="94">
          <cell r="A94">
            <v>10968</v>
          </cell>
          <cell r="B94" t="str">
            <v>3.1</v>
          </cell>
        </row>
        <row r="95">
          <cell r="A95">
            <v>360.89</v>
          </cell>
          <cell r="B95" t="str">
            <v>4.6</v>
          </cell>
        </row>
        <row r="96">
          <cell r="A96">
            <v>55.9</v>
          </cell>
          <cell r="B96" t="str">
            <v>4.1</v>
          </cell>
        </row>
        <row r="97">
          <cell r="A97">
            <v>59.85</v>
          </cell>
          <cell r="B97" t="str">
            <v>4.1</v>
          </cell>
        </row>
        <row r="98">
          <cell r="A98">
            <v>17.48</v>
          </cell>
          <cell r="B98" t="str">
            <v>4.1</v>
          </cell>
        </row>
        <row r="99">
          <cell r="A99">
            <v>21.45</v>
          </cell>
          <cell r="B99" t="str">
            <v>4.1</v>
          </cell>
        </row>
        <row r="100">
          <cell r="A100">
            <v>134.25</v>
          </cell>
          <cell r="B100" t="str">
            <v>4.1</v>
          </cell>
        </row>
        <row r="101">
          <cell r="A101">
            <v>7.38</v>
          </cell>
          <cell r="B101" t="str">
            <v>4.1</v>
          </cell>
        </row>
        <row r="102">
          <cell r="A102">
            <v>0.45</v>
          </cell>
          <cell r="B102" t="str">
            <v>4.1</v>
          </cell>
        </row>
        <row r="103">
          <cell r="A103">
            <v>0.15</v>
          </cell>
          <cell r="B103" t="str">
            <v>4.1</v>
          </cell>
        </row>
        <row r="104">
          <cell r="A104">
            <v>5</v>
          </cell>
          <cell r="B104" t="str">
            <v>4.1</v>
          </cell>
        </row>
        <row r="105">
          <cell r="A105">
            <v>9.75</v>
          </cell>
          <cell r="B105" t="str">
            <v>4.1</v>
          </cell>
        </row>
        <row r="106">
          <cell r="A106">
            <v>9.73</v>
          </cell>
          <cell r="B106" t="str">
            <v>4.1</v>
          </cell>
        </row>
        <row r="107">
          <cell r="A107">
            <v>27.95</v>
          </cell>
          <cell r="B107" t="str">
            <v>4.1</v>
          </cell>
        </row>
        <row r="108">
          <cell r="A108">
            <v>4.75</v>
          </cell>
          <cell r="B108" t="str">
            <v>4.1</v>
          </cell>
        </row>
        <row r="109">
          <cell r="A109">
            <v>28.13</v>
          </cell>
          <cell r="B109" t="str">
            <v>4.1</v>
          </cell>
        </row>
        <row r="110">
          <cell r="A110">
            <v>171.6</v>
          </cell>
          <cell r="B110" t="str">
            <v>4.1</v>
          </cell>
        </row>
        <row r="111">
          <cell r="A111">
            <v>67.77</v>
          </cell>
          <cell r="B111" t="str">
            <v>4.1</v>
          </cell>
        </row>
        <row r="112">
          <cell r="A112">
            <v>180.72</v>
          </cell>
          <cell r="B112" t="str">
            <v>4.1</v>
          </cell>
        </row>
        <row r="113">
          <cell r="A113">
            <v>392</v>
          </cell>
          <cell r="B113" t="str">
            <v>4.1</v>
          </cell>
        </row>
        <row r="114">
          <cell r="A114">
            <v>35</v>
          </cell>
          <cell r="B114" t="str">
            <v>4.1</v>
          </cell>
        </row>
        <row r="115">
          <cell r="A115">
            <v>2817</v>
          </cell>
          <cell r="B115" t="str">
            <v>2.8.3</v>
          </cell>
        </row>
        <row r="116">
          <cell r="A116">
            <v>5634</v>
          </cell>
          <cell r="B116" t="str">
            <v>2.8.3</v>
          </cell>
        </row>
        <row r="117">
          <cell r="A117">
            <v>5634</v>
          </cell>
          <cell r="B117" t="str">
            <v>2.8.3</v>
          </cell>
        </row>
        <row r="118">
          <cell r="A118">
            <v>2817</v>
          </cell>
          <cell r="B118" t="str">
            <v>2.8.3</v>
          </cell>
        </row>
        <row r="119">
          <cell r="A119">
            <v>5634</v>
          </cell>
          <cell r="B119" t="str">
            <v>2.8.3</v>
          </cell>
        </row>
        <row r="120">
          <cell r="A120">
            <v>5634</v>
          </cell>
          <cell r="B120" t="str">
            <v>2.8.3</v>
          </cell>
        </row>
        <row r="121">
          <cell r="A121">
            <v>3223.9</v>
          </cell>
          <cell r="B121" t="str">
            <v>2.8.3</v>
          </cell>
        </row>
        <row r="122">
          <cell r="A122">
            <v>6447.8</v>
          </cell>
          <cell r="B122" t="str">
            <v>2.8.3</v>
          </cell>
        </row>
        <row r="123">
          <cell r="A123">
            <v>6447.8</v>
          </cell>
          <cell r="B123" t="str">
            <v>2.8.3</v>
          </cell>
        </row>
        <row r="124">
          <cell r="A124">
            <v>3223.9</v>
          </cell>
          <cell r="B124" t="str">
            <v>2.8.3</v>
          </cell>
        </row>
        <row r="125">
          <cell r="A125">
            <v>6447.8</v>
          </cell>
          <cell r="B125" t="str">
            <v>2.8.3</v>
          </cell>
        </row>
        <row r="126">
          <cell r="A126">
            <v>6447.8</v>
          </cell>
          <cell r="B126" t="str">
            <v>2.8.3</v>
          </cell>
        </row>
        <row r="127">
          <cell r="A127">
            <v>7249.08</v>
          </cell>
          <cell r="B127" t="str">
            <v>2.8.3</v>
          </cell>
        </row>
        <row r="128">
          <cell r="A128">
            <v>14498.16</v>
          </cell>
          <cell r="B128" t="str">
            <v>2.8.3</v>
          </cell>
        </row>
        <row r="129">
          <cell r="A129">
            <v>14498.16</v>
          </cell>
          <cell r="B129" t="str">
            <v>2.8.3</v>
          </cell>
        </row>
        <row r="130">
          <cell r="A130">
            <v>4832.72</v>
          </cell>
          <cell r="B130" t="str">
            <v>2.8.3</v>
          </cell>
        </row>
        <row r="131">
          <cell r="A131">
            <v>9665.44</v>
          </cell>
          <cell r="B131" t="str">
            <v>2.8.3</v>
          </cell>
        </row>
        <row r="132">
          <cell r="A132">
            <v>9665.44</v>
          </cell>
          <cell r="B132" t="str">
            <v>2.8.3</v>
          </cell>
        </row>
        <row r="133">
          <cell r="A133">
            <v>1000</v>
          </cell>
          <cell r="B133" t="str">
            <v>4.1</v>
          </cell>
        </row>
        <row r="134">
          <cell r="A134">
            <v>1375</v>
          </cell>
          <cell r="B134" t="str">
            <v>2.12.1</v>
          </cell>
        </row>
        <row r="135">
          <cell r="A135">
            <v>1798.2</v>
          </cell>
          <cell r="B135" t="str">
            <v>2.12.1</v>
          </cell>
        </row>
        <row r="136">
          <cell r="A136">
            <v>1800</v>
          </cell>
          <cell r="B136" t="str">
            <v>2.12.1</v>
          </cell>
        </row>
        <row r="137">
          <cell r="A137">
            <v>1620</v>
          </cell>
          <cell r="B137" t="str">
            <v>2.12.1</v>
          </cell>
        </row>
        <row r="138">
          <cell r="A138">
            <v>654</v>
          </cell>
          <cell r="B138" t="str">
            <v>2.12.1</v>
          </cell>
        </row>
        <row r="139">
          <cell r="A139">
            <v>15504</v>
          </cell>
          <cell r="B139" t="str">
            <v>2.12.1</v>
          </cell>
        </row>
        <row r="140">
          <cell r="A140">
            <v>6439.92</v>
          </cell>
          <cell r="B140" t="str">
            <v>4.1</v>
          </cell>
        </row>
        <row r="141">
          <cell r="A141">
            <v>29000</v>
          </cell>
          <cell r="B141" t="str">
            <v>2.23.2</v>
          </cell>
        </row>
        <row r="142">
          <cell r="A142">
            <v>55.17</v>
          </cell>
          <cell r="B142" t="str">
            <v>4.1</v>
          </cell>
        </row>
        <row r="143">
          <cell r="A143">
            <v>8500</v>
          </cell>
          <cell r="B143" t="str">
            <v>2.12.1</v>
          </cell>
        </row>
        <row r="144">
          <cell r="A144">
            <v>1083.98</v>
          </cell>
          <cell r="B144" t="str">
            <v>4.6</v>
          </cell>
        </row>
        <row r="145">
          <cell r="A145">
            <v>1209.02</v>
          </cell>
          <cell r="B145" t="str">
            <v>4.6</v>
          </cell>
        </row>
        <row r="146">
          <cell r="A146">
            <v>1076.78</v>
          </cell>
          <cell r="B146" t="str">
            <v>4.6</v>
          </cell>
        </row>
        <row r="147">
          <cell r="A147">
            <v>1165.24</v>
          </cell>
          <cell r="B147" t="str">
            <v>4.6</v>
          </cell>
        </row>
        <row r="148">
          <cell r="A148">
            <v>1194.4100000000001</v>
          </cell>
          <cell r="B148" t="str">
            <v>4.6</v>
          </cell>
        </row>
        <row r="149">
          <cell r="A149">
            <v>3626.32</v>
          </cell>
          <cell r="B149" t="str">
            <v>4.6</v>
          </cell>
        </row>
        <row r="150">
          <cell r="A150">
            <v>1255.52</v>
          </cell>
          <cell r="B150" t="str">
            <v>4.6</v>
          </cell>
        </row>
        <row r="151">
          <cell r="A151">
            <v>340.04</v>
          </cell>
          <cell r="B151" t="str">
            <v>4.6</v>
          </cell>
        </row>
        <row r="152">
          <cell r="A152">
            <v>30.2</v>
          </cell>
          <cell r="B152" t="str">
            <v>4.6</v>
          </cell>
        </row>
        <row r="153">
          <cell r="A153">
            <v>100.49</v>
          </cell>
          <cell r="B153" t="str">
            <v>4.6</v>
          </cell>
        </row>
        <row r="154">
          <cell r="A154">
            <v>1319.92</v>
          </cell>
          <cell r="B154" t="str">
            <v>4.6</v>
          </cell>
        </row>
        <row r="155">
          <cell r="A155">
            <v>430.67</v>
          </cell>
          <cell r="B155" t="str">
            <v>4.6</v>
          </cell>
        </row>
        <row r="156">
          <cell r="A156">
            <v>214636.7</v>
          </cell>
          <cell r="B156" t="str">
            <v>4.1</v>
          </cell>
        </row>
        <row r="157">
          <cell r="A157">
            <v>567</v>
          </cell>
          <cell r="B157" t="str">
            <v>4.1</v>
          </cell>
        </row>
        <row r="158">
          <cell r="A158">
            <v>604.54</v>
          </cell>
          <cell r="B158" t="str">
            <v>4.1</v>
          </cell>
        </row>
        <row r="159">
          <cell r="A159">
            <v>8471.7800000000007</v>
          </cell>
          <cell r="B159" t="str">
            <v>4.1</v>
          </cell>
        </row>
        <row r="160">
          <cell r="A160">
            <v>195.35</v>
          </cell>
          <cell r="B160" t="str">
            <v>4.6</v>
          </cell>
        </row>
        <row r="161">
          <cell r="A161">
            <v>8457.26</v>
          </cell>
          <cell r="B161" t="str">
            <v>2.8.3</v>
          </cell>
        </row>
        <row r="162">
          <cell r="A162">
            <v>16914.52</v>
          </cell>
          <cell r="B162" t="str">
            <v>2.8.3</v>
          </cell>
        </row>
        <row r="163">
          <cell r="A163">
            <v>16914.52</v>
          </cell>
          <cell r="B163" t="str">
            <v>2.8.3</v>
          </cell>
        </row>
        <row r="164">
          <cell r="A164">
            <v>3624.54</v>
          </cell>
          <cell r="B164" t="str">
            <v>2.8.3</v>
          </cell>
        </row>
        <row r="165">
          <cell r="A165">
            <v>7249.08</v>
          </cell>
          <cell r="B165" t="str">
            <v>2.8.3</v>
          </cell>
        </row>
        <row r="166">
          <cell r="A166">
            <v>7249.08</v>
          </cell>
          <cell r="B166" t="str">
            <v>2.8.3</v>
          </cell>
        </row>
        <row r="167">
          <cell r="A167">
            <v>1370.94</v>
          </cell>
          <cell r="B167" t="str">
            <v>2.8.3</v>
          </cell>
        </row>
        <row r="168">
          <cell r="A168">
            <v>2741.88</v>
          </cell>
          <cell r="B168" t="str">
            <v>2.8.3</v>
          </cell>
        </row>
        <row r="169">
          <cell r="A169">
            <v>2741.88</v>
          </cell>
          <cell r="B169" t="str">
            <v>2.8.3</v>
          </cell>
        </row>
        <row r="170">
          <cell r="A170">
            <v>1370.94</v>
          </cell>
          <cell r="B170" t="str">
            <v>2.8.3</v>
          </cell>
        </row>
        <row r="171">
          <cell r="A171">
            <v>2741.88</v>
          </cell>
          <cell r="B171" t="str">
            <v>2.8.3</v>
          </cell>
        </row>
        <row r="172">
          <cell r="A172">
            <v>2741.88</v>
          </cell>
          <cell r="B172" t="str">
            <v>2.8.3</v>
          </cell>
        </row>
        <row r="173">
          <cell r="A173">
            <v>1026.6400000000001</v>
          </cell>
          <cell r="B173" t="str">
            <v>2.8.3</v>
          </cell>
        </row>
        <row r="174">
          <cell r="A174">
            <v>2053.2800000000002</v>
          </cell>
          <cell r="B174" t="str">
            <v>2.8.3</v>
          </cell>
        </row>
        <row r="175">
          <cell r="A175">
            <v>2053.2800000000002</v>
          </cell>
          <cell r="B175" t="str">
            <v>2.8.3</v>
          </cell>
        </row>
        <row r="176">
          <cell r="A176">
            <v>3220.77</v>
          </cell>
          <cell r="B176" t="str">
            <v>2.8.3</v>
          </cell>
        </row>
        <row r="177">
          <cell r="A177">
            <v>6441.54</v>
          </cell>
          <cell r="B177" t="str">
            <v>2.8.3</v>
          </cell>
        </row>
        <row r="178">
          <cell r="A178">
            <v>6441.54</v>
          </cell>
          <cell r="B178" t="str">
            <v>2.8.3</v>
          </cell>
        </row>
        <row r="179">
          <cell r="A179">
            <v>3220.77</v>
          </cell>
          <cell r="B179" t="str">
            <v>2.8.3</v>
          </cell>
        </row>
        <row r="180">
          <cell r="A180">
            <v>6441.54</v>
          </cell>
          <cell r="B180" t="str">
            <v>2.8.3</v>
          </cell>
        </row>
        <row r="181">
          <cell r="A181">
            <v>6441.54</v>
          </cell>
          <cell r="B181" t="str">
            <v>2.8.3</v>
          </cell>
        </row>
        <row r="182">
          <cell r="A182">
            <v>1026.6400000000001</v>
          </cell>
          <cell r="B182" t="str">
            <v>2.8.3</v>
          </cell>
        </row>
        <row r="183">
          <cell r="A183">
            <v>2053.2800000000002</v>
          </cell>
          <cell r="B183" t="str">
            <v>2.8.3</v>
          </cell>
        </row>
        <row r="184">
          <cell r="A184">
            <v>2053.2800000000002</v>
          </cell>
          <cell r="B184" t="str">
            <v>2.8.3</v>
          </cell>
        </row>
        <row r="185">
          <cell r="A185">
            <v>1740.35</v>
          </cell>
          <cell r="B185" t="str">
            <v>4.6</v>
          </cell>
        </row>
        <row r="186">
          <cell r="A186">
            <v>44866.28</v>
          </cell>
          <cell r="B186" t="str">
            <v>3.1</v>
          </cell>
        </row>
        <row r="187">
          <cell r="A187">
            <v>7957.2</v>
          </cell>
          <cell r="B187" t="str">
            <v>3.1</v>
          </cell>
        </row>
        <row r="188">
          <cell r="A188">
            <v>13489.41</v>
          </cell>
          <cell r="B188" t="str">
            <v>3.1</v>
          </cell>
        </row>
        <row r="189">
          <cell r="A189">
            <v>5963.05</v>
          </cell>
          <cell r="B189" t="str">
            <v>3.1</v>
          </cell>
        </row>
        <row r="190">
          <cell r="A190">
            <v>2499.1</v>
          </cell>
          <cell r="B190" t="str">
            <v>3.1</v>
          </cell>
        </row>
        <row r="191">
          <cell r="A191">
            <v>2582.73</v>
          </cell>
          <cell r="B191" t="str">
            <v>3.1</v>
          </cell>
        </row>
        <row r="192">
          <cell r="A192">
            <v>75870.149999999994</v>
          </cell>
          <cell r="B192" t="str">
            <v>3.1</v>
          </cell>
        </row>
        <row r="193">
          <cell r="A193">
            <v>328708</v>
          </cell>
          <cell r="B193" t="str">
            <v>3.1</v>
          </cell>
        </row>
        <row r="194">
          <cell r="A194">
            <v>63.36</v>
          </cell>
          <cell r="B194" t="str">
            <v>4.6</v>
          </cell>
        </row>
        <row r="195">
          <cell r="A195">
            <v>2788.23</v>
          </cell>
          <cell r="B195" t="str">
            <v>4.1</v>
          </cell>
        </row>
        <row r="196">
          <cell r="A196">
            <v>458.64</v>
          </cell>
          <cell r="B196" t="str">
            <v>3.1</v>
          </cell>
        </row>
        <row r="197">
          <cell r="A197">
            <v>11043</v>
          </cell>
          <cell r="B197" t="str">
            <v>4.2</v>
          </cell>
        </row>
        <row r="198">
          <cell r="A198">
            <v>2553</v>
          </cell>
          <cell r="B198" t="str">
            <v>4.2</v>
          </cell>
        </row>
        <row r="199">
          <cell r="A199">
            <v>7889.7</v>
          </cell>
          <cell r="B199" t="str">
            <v>4.2</v>
          </cell>
        </row>
        <row r="200">
          <cell r="A200">
            <v>1171.25</v>
          </cell>
          <cell r="B200" t="str">
            <v>4.2</v>
          </cell>
        </row>
        <row r="201">
          <cell r="A201">
            <v>66951.53</v>
          </cell>
          <cell r="B201" t="str">
            <v>4.1</v>
          </cell>
        </row>
        <row r="202">
          <cell r="A202">
            <v>7730.1</v>
          </cell>
          <cell r="B202" t="str">
            <v>4.2</v>
          </cell>
        </row>
        <row r="203">
          <cell r="A203">
            <v>421.39</v>
          </cell>
          <cell r="B203" t="str">
            <v>4.2</v>
          </cell>
        </row>
        <row r="204">
          <cell r="A204">
            <v>8720</v>
          </cell>
          <cell r="B204" t="str">
            <v>3.1</v>
          </cell>
        </row>
        <row r="205">
          <cell r="A205">
            <v>35.54</v>
          </cell>
          <cell r="B205" t="str">
            <v>4.1</v>
          </cell>
        </row>
        <row r="206">
          <cell r="A206">
            <v>10.42</v>
          </cell>
          <cell r="B206" t="str">
            <v>4.1</v>
          </cell>
        </row>
        <row r="207">
          <cell r="A207">
            <v>13.47</v>
          </cell>
          <cell r="B207" t="str">
            <v>4.1</v>
          </cell>
        </row>
        <row r="208">
          <cell r="A208">
            <v>55.69</v>
          </cell>
          <cell r="B208" t="str">
            <v>4.1</v>
          </cell>
        </row>
        <row r="209">
          <cell r="A209">
            <v>8.15</v>
          </cell>
          <cell r="B209" t="str">
            <v>4.1</v>
          </cell>
        </row>
        <row r="210">
          <cell r="A210">
            <v>60</v>
          </cell>
          <cell r="B210" t="str">
            <v>4.1</v>
          </cell>
        </row>
        <row r="211">
          <cell r="A211">
            <v>42073.73</v>
          </cell>
          <cell r="B211" t="str">
            <v>3.1</v>
          </cell>
        </row>
        <row r="212">
          <cell r="A212">
            <v>1954.64</v>
          </cell>
          <cell r="B212" t="str">
            <v>3.1</v>
          </cell>
        </row>
        <row r="213">
          <cell r="A213">
            <v>22.4</v>
          </cell>
          <cell r="B213" t="str">
            <v>4.1</v>
          </cell>
        </row>
        <row r="214">
          <cell r="A214">
            <v>16149.98</v>
          </cell>
          <cell r="B214" t="str">
            <v>2.12.1</v>
          </cell>
        </row>
        <row r="215">
          <cell r="A215">
            <v>4795.95</v>
          </cell>
          <cell r="B215" t="str">
            <v>2.12.1</v>
          </cell>
        </row>
        <row r="216">
          <cell r="A216">
            <v>23591.4</v>
          </cell>
          <cell r="B216" t="str">
            <v>2.12.1</v>
          </cell>
        </row>
        <row r="217">
          <cell r="A217">
            <v>136783.23000000001</v>
          </cell>
          <cell r="B217" t="str">
            <v>2.12.1</v>
          </cell>
        </row>
        <row r="218">
          <cell r="A218">
            <v>13414.04</v>
          </cell>
          <cell r="B218" t="str">
            <v>2.12.1</v>
          </cell>
        </row>
        <row r="219">
          <cell r="A219">
            <v>216490.78</v>
          </cell>
          <cell r="B219" t="str">
            <v>2.12.1</v>
          </cell>
        </row>
        <row r="220">
          <cell r="A220">
            <v>37458.54</v>
          </cell>
          <cell r="B220" t="str">
            <v>2.12.1</v>
          </cell>
        </row>
        <row r="221">
          <cell r="A221">
            <v>5400</v>
          </cell>
          <cell r="B221" t="str">
            <v>2.12.1</v>
          </cell>
        </row>
        <row r="222">
          <cell r="A222">
            <v>283.89999999999998</v>
          </cell>
          <cell r="B222" t="str">
            <v>4.1</v>
          </cell>
        </row>
        <row r="223">
          <cell r="A223">
            <v>10855.6</v>
          </cell>
          <cell r="B223" t="str">
            <v>3.1</v>
          </cell>
        </row>
        <row r="224">
          <cell r="A224">
            <v>21036.85</v>
          </cell>
          <cell r="B224" t="str">
            <v>3.1</v>
          </cell>
        </row>
        <row r="225">
          <cell r="A225">
            <v>182257.71</v>
          </cell>
          <cell r="B225" t="str">
            <v>3.1</v>
          </cell>
        </row>
        <row r="226">
          <cell r="A226">
            <v>192</v>
          </cell>
          <cell r="B226" t="str">
            <v>4.1</v>
          </cell>
        </row>
        <row r="227">
          <cell r="A227">
            <v>460.8</v>
          </cell>
          <cell r="B227" t="str">
            <v>4.1</v>
          </cell>
        </row>
        <row r="228">
          <cell r="A228">
            <v>153.6</v>
          </cell>
          <cell r="B228" t="str">
            <v>4.1</v>
          </cell>
        </row>
        <row r="229">
          <cell r="A229">
            <v>64.510000000000005</v>
          </cell>
          <cell r="B229" t="str">
            <v>4.1</v>
          </cell>
        </row>
        <row r="230">
          <cell r="A230">
            <v>921.6</v>
          </cell>
          <cell r="B230" t="str">
            <v>4.1</v>
          </cell>
        </row>
        <row r="231">
          <cell r="A231">
            <v>192</v>
          </cell>
          <cell r="B231" t="str">
            <v>4.1</v>
          </cell>
        </row>
        <row r="232">
          <cell r="A232">
            <v>460.8</v>
          </cell>
          <cell r="B232" t="str">
            <v>4.1</v>
          </cell>
        </row>
        <row r="233">
          <cell r="A233">
            <v>76.8</v>
          </cell>
          <cell r="B233" t="str">
            <v>4.1</v>
          </cell>
        </row>
        <row r="234">
          <cell r="A234">
            <v>32.26</v>
          </cell>
          <cell r="B234" t="str">
            <v>4.1</v>
          </cell>
        </row>
        <row r="235">
          <cell r="A235">
            <v>921.59</v>
          </cell>
          <cell r="B235" t="str">
            <v>4.1</v>
          </cell>
        </row>
        <row r="236">
          <cell r="A236">
            <v>45245.67</v>
          </cell>
          <cell r="B236" t="str">
            <v>2.15.1</v>
          </cell>
        </row>
        <row r="237">
          <cell r="A237">
            <v>30007.99</v>
          </cell>
          <cell r="B237" t="str">
            <v>2.15.1</v>
          </cell>
        </row>
        <row r="238">
          <cell r="A238">
            <v>3579.05</v>
          </cell>
          <cell r="B238" t="str">
            <v>2.15.1</v>
          </cell>
        </row>
        <row r="239">
          <cell r="A239">
            <v>9616.51</v>
          </cell>
          <cell r="B239" t="str">
            <v>2.15.1</v>
          </cell>
        </row>
        <row r="240">
          <cell r="A240">
            <v>13008.88</v>
          </cell>
          <cell r="B240" t="str">
            <v>2.15.1</v>
          </cell>
        </row>
        <row r="241">
          <cell r="A241">
            <v>955</v>
          </cell>
          <cell r="B241" t="str">
            <v>4.1</v>
          </cell>
        </row>
        <row r="242">
          <cell r="A242">
            <v>796.65</v>
          </cell>
          <cell r="B242" t="str">
            <v>4.2</v>
          </cell>
        </row>
        <row r="243">
          <cell r="A243">
            <v>1010.63</v>
          </cell>
          <cell r="B243" t="str">
            <v>4.2</v>
          </cell>
        </row>
        <row r="244">
          <cell r="A244">
            <v>89.83</v>
          </cell>
          <cell r="B244" t="str">
            <v>4.2</v>
          </cell>
        </row>
        <row r="245">
          <cell r="A245">
            <v>693.24</v>
          </cell>
          <cell r="B245" t="str">
            <v>4.2</v>
          </cell>
        </row>
        <row r="246">
          <cell r="A246">
            <v>1651.34</v>
          </cell>
          <cell r="B246" t="str">
            <v>4.2</v>
          </cell>
        </row>
        <row r="247">
          <cell r="A247">
            <v>1376.46</v>
          </cell>
          <cell r="B247" t="str">
            <v>4.2</v>
          </cell>
        </row>
        <row r="248">
          <cell r="A248">
            <v>214.8</v>
          </cell>
          <cell r="B248" t="str">
            <v>4.2</v>
          </cell>
        </row>
        <row r="249">
          <cell r="A249">
            <v>6.59</v>
          </cell>
          <cell r="B249" t="str">
            <v>4.2</v>
          </cell>
        </row>
        <row r="250">
          <cell r="A250">
            <v>48.15</v>
          </cell>
          <cell r="B250" t="str">
            <v>4.2</v>
          </cell>
        </row>
        <row r="251">
          <cell r="A251">
            <v>548.17999999999995</v>
          </cell>
          <cell r="B251" t="str">
            <v>4.2</v>
          </cell>
        </row>
        <row r="252">
          <cell r="A252">
            <v>491.75</v>
          </cell>
          <cell r="B252" t="str">
            <v>4.2</v>
          </cell>
        </row>
        <row r="253">
          <cell r="A253">
            <v>16668.07</v>
          </cell>
          <cell r="B253" t="str">
            <v>4.1</v>
          </cell>
        </row>
        <row r="254">
          <cell r="A254">
            <v>1905.42</v>
          </cell>
          <cell r="B254" t="str">
            <v>4.1</v>
          </cell>
        </row>
        <row r="255">
          <cell r="A255">
            <v>6750.8</v>
          </cell>
          <cell r="B255" t="str">
            <v>4.1</v>
          </cell>
        </row>
        <row r="256">
          <cell r="A256">
            <v>9445.2099999999991</v>
          </cell>
          <cell r="B256" t="str">
            <v>4.1</v>
          </cell>
        </row>
        <row r="257">
          <cell r="A257">
            <v>370.78</v>
          </cell>
          <cell r="B257" t="str">
            <v>4.1</v>
          </cell>
        </row>
        <row r="258">
          <cell r="A258">
            <v>16866.439999999999</v>
          </cell>
          <cell r="B258" t="str">
            <v>4.1</v>
          </cell>
        </row>
        <row r="259">
          <cell r="A259">
            <v>121.17</v>
          </cell>
          <cell r="B259" t="str">
            <v>4.1</v>
          </cell>
        </row>
        <row r="260">
          <cell r="A260">
            <v>215.57</v>
          </cell>
          <cell r="B260" t="str">
            <v>4.1</v>
          </cell>
        </row>
        <row r="261">
          <cell r="A261">
            <v>384.94</v>
          </cell>
          <cell r="B261" t="str">
            <v>4.1</v>
          </cell>
        </row>
        <row r="262">
          <cell r="A262">
            <v>804.66</v>
          </cell>
          <cell r="B262" t="str">
            <v>4.1</v>
          </cell>
        </row>
        <row r="263">
          <cell r="A263">
            <v>985.3</v>
          </cell>
          <cell r="B263" t="str">
            <v>4.1</v>
          </cell>
        </row>
        <row r="264">
          <cell r="A264">
            <v>-16668.07</v>
          </cell>
          <cell r="B264" t="str">
            <v>4.1</v>
          </cell>
        </row>
        <row r="265">
          <cell r="A265">
            <v>2503.7199999999998</v>
          </cell>
          <cell r="B265" t="str">
            <v>4.1</v>
          </cell>
        </row>
        <row r="266">
          <cell r="A266">
            <v>98.29</v>
          </cell>
          <cell r="B266" t="str">
            <v>4.1</v>
          </cell>
        </row>
        <row r="267">
          <cell r="A267">
            <v>16668.07</v>
          </cell>
          <cell r="B267" t="str">
            <v>4.1</v>
          </cell>
        </row>
        <row r="268">
          <cell r="A268">
            <v>4005.95</v>
          </cell>
          <cell r="B268" t="str">
            <v>4.1</v>
          </cell>
        </row>
        <row r="269">
          <cell r="A269">
            <v>157.26</v>
          </cell>
          <cell r="B269" t="str">
            <v>4.1</v>
          </cell>
        </row>
        <row r="270">
          <cell r="A270">
            <v>167.09</v>
          </cell>
          <cell r="B270" t="str">
            <v>4.1</v>
          </cell>
        </row>
        <row r="271">
          <cell r="A271">
            <v>10968</v>
          </cell>
          <cell r="B271" t="str">
            <v>3.1</v>
          </cell>
        </row>
        <row r="272">
          <cell r="A272">
            <v>59.1</v>
          </cell>
          <cell r="B272" t="str">
            <v>4.1</v>
          </cell>
        </row>
        <row r="273">
          <cell r="A273">
            <v>94.56</v>
          </cell>
          <cell r="B273" t="str">
            <v>4.1</v>
          </cell>
        </row>
        <row r="274">
          <cell r="A274">
            <v>3003.58</v>
          </cell>
          <cell r="B274" t="str">
            <v>4.1</v>
          </cell>
        </row>
        <row r="275">
          <cell r="A275">
            <v>24892.48</v>
          </cell>
          <cell r="B275" t="str">
            <v>2.8.3</v>
          </cell>
        </row>
        <row r="276">
          <cell r="A276">
            <v>49784.95</v>
          </cell>
          <cell r="B276" t="str">
            <v>2.8.3</v>
          </cell>
        </row>
        <row r="277">
          <cell r="A277">
            <v>49784.95</v>
          </cell>
          <cell r="B277" t="str">
            <v>2.8.3</v>
          </cell>
        </row>
        <row r="278">
          <cell r="A278">
            <v>39491.4</v>
          </cell>
          <cell r="B278" t="str">
            <v>2.8.3</v>
          </cell>
        </row>
        <row r="279">
          <cell r="A279">
            <v>78982.8</v>
          </cell>
          <cell r="B279" t="str">
            <v>2.8.3</v>
          </cell>
        </row>
        <row r="280">
          <cell r="A280">
            <v>78982.8</v>
          </cell>
          <cell r="B280" t="str">
            <v>2.8.3</v>
          </cell>
        </row>
        <row r="281">
          <cell r="A281">
            <v>1906.47</v>
          </cell>
          <cell r="B281" t="str">
            <v>3.2</v>
          </cell>
        </row>
        <row r="282">
          <cell r="A282">
            <v>4375.25</v>
          </cell>
          <cell r="B282" t="str">
            <v>4.1</v>
          </cell>
        </row>
        <row r="283">
          <cell r="A283">
            <v>1954.26</v>
          </cell>
          <cell r="B283" t="str">
            <v>4.1</v>
          </cell>
        </row>
        <row r="284">
          <cell r="A284">
            <v>510.84</v>
          </cell>
          <cell r="B284" t="str">
            <v>4.2</v>
          </cell>
        </row>
        <row r="285">
          <cell r="A285">
            <v>1079.69</v>
          </cell>
          <cell r="B285" t="str">
            <v>4.2</v>
          </cell>
        </row>
        <row r="286">
          <cell r="A286">
            <v>102.88</v>
          </cell>
          <cell r="B286" t="str">
            <v>4.2</v>
          </cell>
        </row>
        <row r="287">
          <cell r="A287">
            <v>1757.59</v>
          </cell>
          <cell r="B287" t="str">
            <v>4.1</v>
          </cell>
        </row>
        <row r="288">
          <cell r="A288">
            <v>1747.73</v>
          </cell>
          <cell r="B288" t="str">
            <v>4.1</v>
          </cell>
        </row>
        <row r="289">
          <cell r="A289">
            <v>1665.31</v>
          </cell>
          <cell r="B289" t="str">
            <v>4.1</v>
          </cell>
        </row>
        <row r="290">
          <cell r="A290">
            <v>547.75</v>
          </cell>
          <cell r="B290" t="str">
            <v>4.1</v>
          </cell>
        </row>
        <row r="291">
          <cell r="A291">
            <v>6771.11</v>
          </cell>
          <cell r="B291" t="str">
            <v>4.4</v>
          </cell>
        </row>
        <row r="292">
          <cell r="A292">
            <v>57500</v>
          </cell>
          <cell r="B292" t="str">
            <v>4.4</v>
          </cell>
        </row>
        <row r="293">
          <cell r="A293">
            <v>36905.81</v>
          </cell>
          <cell r="B293" t="str">
            <v>2.23.1</v>
          </cell>
        </row>
        <row r="294">
          <cell r="A294">
            <v>28977.88</v>
          </cell>
          <cell r="B294" t="str">
            <v>4.1</v>
          </cell>
        </row>
        <row r="295">
          <cell r="A295">
            <v>2500.31</v>
          </cell>
          <cell r="B295" t="str">
            <v>4.1</v>
          </cell>
        </row>
        <row r="296">
          <cell r="A296">
            <v>5625.7</v>
          </cell>
          <cell r="B296" t="str">
            <v>4.1</v>
          </cell>
        </row>
        <row r="297">
          <cell r="A297">
            <v>1510.75</v>
          </cell>
          <cell r="B297" t="str">
            <v>4.1</v>
          </cell>
        </row>
        <row r="298">
          <cell r="A298">
            <v>2958.38</v>
          </cell>
          <cell r="B298" t="str">
            <v>4.1</v>
          </cell>
        </row>
        <row r="299">
          <cell r="A299">
            <v>6573.47</v>
          </cell>
          <cell r="B299" t="str">
            <v>4.1</v>
          </cell>
        </row>
        <row r="300">
          <cell r="A300">
            <v>2492.81</v>
          </cell>
          <cell r="B300" t="str">
            <v>4.1</v>
          </cell>
        </row>
        <row r="301">
          <cell r="A301">
            <v>3543.19</v>
          </cell>
          <cell r="B301" t="str">
            <v>4.1</v>
          </cell>
        </row>
        <row r="302">
          <cell r="A302">
            <v>10697.2</v>
          </cell>
          <cell r="B302" t="str">
            <v>4.1</v>
          </cell>
        </row>
        <row r="303">
          <cell r="A303">
            <v>2251.7600000000002</v>
          </cell>
          <cell r="B303" t="str">
            <v>4.1</v>
          </cell>
        </row>
        <row r="304">
          <cell r="A304">
            <v>4011.45</v>
          </cell>
          <cell r="B304" t="str">
            <v>4.1</v>
          </cell>
        </row>
        <row r="305">
          <cell r="A305">
            <v>6376.03</v>
          </cell>
          <cell r="B305" t="str">
            <v>4.1</v>
          </cell>
        </row>
        <row r="306">
          <cell r="A306">
            <v>994.34</v>
          </cell>
          <cell r="B306" t="str">
            <v>4.3</v>
          </cell>
        </row>
        <row r="307">
          <cell r="A307">
            <v>874.26</v>
          </cell>
          <cell r="B307" t="str">
            <v>4.3</v>
          </cell>
        </row>
        <row r="308">
          <cell r="A308">
            <v>1440.49</v>
          </cell>
          <cell r="B308" t="str">
            <v>4.3</v>
          </cell>
        </row>
        <row r="309">
          <cell r="A309">
            <v>11695.04</v>
          </cell>
          <cell r="B309" t="str">
            <v>4.2</v>
          </cell>
        </row>
        <row r="310">
          <cell r="A310">
            <v>756.67</v>
          </cell>
          <cell r="B310" t="str">
            <v>4.2</v>
          </cell>
        </row>
        <row r="311">
          <cell r="A311">
            <v>1290</v>
          </cell>
          <cell r="B311" t="str">
            <v>4.3</v>
          </cell>
        </row>
        <row r="312">
          <cell r="A312">
            <v>14000</v>
          </cell>
          <cell r="B312" t="str">
            <v>4.3</v>
          </cell>
        </row>
        <row r="313">
          <cell r="A313">
            <v>14000</v>
          </cell>
          <cell r="B313" t="str">
            <v>4.3</v>
          </cell>
        </row>
        <row r="314">
          <cell r="A314">
            <v>14000</v>
          </cell>
          <cell r="B314" t="str">
            <v>4.3</v>
          </cell>
        </row>
        <row r="315">
          <cell r="A315">
            <v>14000</v>
          </cell>
          <cell r="B315" t="str">
            <v>4.3</v>
          </cell>
        </row>
        <row r="316">
          <cell r="A316">
            <v>22400</v>
          </cell>
          <cell r="B316" t="str">
            <v>4.3</v>
          </cell>
        </row>
        <row r="317">
          <cell r="A317">
            <v>21652.3</v>
          </cell>
          <cell r="B317" t="str">
            <v>4.3</v>
          </cell>
        </row>
        <row r="318">
          <cell r="A318">
            <v>166</v>
          </cell>
          <cell r="B318" t="str">
            <v>4.3</v>
          </cell>
        </row>
        <row r="319">
          <cell r="A319">
            <v>166</v>
          </cell>
          <cell r="B319" t="str">
            <v>4.3</v>
          </cell>
        </row>
        <row r="320">
          <cell r="A320">
            <v>166</v>
          </cell>
          <cell r="B320" t="str">
            <v>4.3</v>
          </cell>
        </row>
        <row r="321">
          <cell r="A321">
            <v>166</v>
          </cell>
          <cell r="B321" t="str">
            <v>4.3</v>
          </cell>
        </row>
        <row r="322">
          <cell r="A322">
            <v>166</v>
          </cell>
          <cell r="B322" t="str">
            <v>4.3</v>
          </cell>
        </row>
        <row r="323">
          <cell r="A323">
            <v>415</v>
          </cell>
          <cell r="B323" t="str">
            <v>4.3</v>
          </cell>
        </row>
        <row r="324">
          <cell r="A324">
            <v>415</v>
          </cell>
          <cell r="B324" t="str">
            <v>4.3</v>
          </cell>
        </row>
        <row r="325">
          <cell r="A325">
            <v>415</v>
          </cell>
          <cell r="B325" t="str">
            <v>4.3</v>
          </cell>
        </row>
        <row r="326">
          <cell r="A326">
            <v>415</v>
          </cell>
          <cell r="B326" t="str">
            <v>4.3</v>
          </cell>
        </row>
        <row r="327">
          <cell r="A327">
            <v>830</v>
          </cell>
          <cell r="B327" t="str">
            <v>4.3</v>
          </cell>
        </row>
        <row r="328">
          <cell r="A328">
            <v>1290</v>
          </cell>
          <cell r="B328" t="str">
            <v>4.3</v>
          </cell>
        </row>
        <row r="329">
          <cell r="A329">
            <v>1290</v>
          </cell>
          <cell r="B329" t="str">
            <v>4.3</v>
          </cell>
        </row>
        <row r="330">
          <cell r="A330">
            <v>1290</v>
          </cell>
          <cell r="B330" t="str">
            <v>4.3</v>
          </cell>
        </row>
        <row r="331">
          <cell r="A331">
            <v>2580</v>
          </cell>
          <cell r="B331" t="str">
            <v>4.3</v>
          </cell>
        </row>
        <row r="332">
          <cell r="A332">
            <v>1290</v>
          </cell>
          <cell r="B332" t="str">
            <v>4.3</v>
          </cell>
        </row>
        <row r="333">
          <cell r="A333">
            <v>16344</v>
          </cell>
          <cell r="B333" t="str">
            <v>4.3</v>
          </cell>
        </row>
        <row r="334">
          <cell r="A334">
            <v>4960</v>
          </cell>
          <cell r="B334" t="str">
            <v>4.3</v>
          </cell>
        </row>
        <row r="335">
          <cell r="A335">
            <v>1346.5</v>
          </cell>
          <cell r="B335" t="str">
            <v>4.3</v>
          </cell>
        </row>
        <row r="336">
          <cell r="A336">
            <v>1002.49</v>
          </cell>
          <cell r="B336" t="str">
            <v>4.3</v>
          </cell>
        </row>
        <row r="337">
          <cell r="A337">
            <v>-994.34</v>
          </cell>
          <cell r="B337" t="str">
            <v>4.3</v>
          </cell>
        </row>
        <row r="338">
          <cell r="A338">
            <v>-874.26</v>
          </cell>
          <cell r="B338" t="str">
            <v>4.3</v>
          </cell>
        </row>
        <row r="339">
          <cell r="A339">
            <v>-1440.49</v>
          </cell>
          <cell r="B339" t="str">
            <v>4.3</v>
          </cell>
        </row>
        <row r="340">
          <cell r="A340">
            <v>994.34</v>
          </cell>
          <cell r="B340" t="str">
            <v>4.3</v>
          </cell>
        </row>
        <row r="341">
          <cell r="A341">
            <v>874.26</v>
          </cell>
          <cell r="B341" t="str">
            <v>4.3</v>
          </cell>
        </row>
        <row r="342">
          <cell r="A342">
            <v>1440.49</v>
          </cell>
          <cell r="B342" t="str">
            <v>4.3</v>
          </cell>
        </row>
        <row r="343">
          <cell r="A343">
            <v>6600</v>
          </cell>
          <cell r="B343" t="str">
            <v>2.12.1</v>
          </cell>
        </row>
        <row r="344">
          <cell r="A344">
            <v>117</v>
          </cell>
          <cell r="B344" t="str">
            <v>3.2</v>
          </cell>
        </row>
        <row r="345">
          <cell r="A345">
            <v>35.409999999999997</v>
          </cell>
          <cell r="B345" t="str">
            <v>4.1</v>
          </cell>
        </row>
        <row r="346">
          <cell r="A346">
            <v>8.7799999999999994</v>
          </cell>
          <cell r="B346" t="str">
            <v>4.1</v>
          </cell>
        </row>
        <row r="347">
          <cell r="A347">
            <v>140</v>
          </cell>
          <cell r="B347" t="str">
            <v>4.1</v>
          </cell>
        </row>
        <row r="348">
          <cell r="A348">
            <v>383.9</v>
          </cell>
          <cell r="B348" t="str">
            <v>4.1</v>
          </cell>
        </row>
        <row r="349">
          <cell r="A349">
            <v>283.5</v>
          </cell>
          <cell r="B349" t="str">
            <v>4.1</v>
          </cell>
        </row>
        <row r="350">
          <cell r="A350">
            <v>171.25</v>
          </cell>
          <cell r="B350" t="str">
            <v>4.1</v>
          </cell>
        </row>
        <row r="351">
          <cell r="A351">
            <v>27.99</v>
          </cell>
          <cell r="B351" t="str">
            <v>4.1</v>
          </cell>
        </row>
        <row r="352">
          <cell r="A352">
            <v>7</v>
          </cell>
          <cell r="B352" t="str">
            <v>4.1</v>
          </cell>
        </row>
        <row r="353">
          <cell r="A353">
            <v>263399.92</v>
          </cell>
          <cell r="B353" t="str">
            <v>4.1</v>
          </cell>
        </row>
        <row r="354">
          <cell r="A354">
            <v>541.84</v>
          </cell>
          <cell r="B354" t="str">
            <v>4.1</v>
          </cell>
        </row>
        <row r="355">
          <cell r="A355">
            <v>10361.290000000001</v>
          </cell>
          <cell r="B355" t="str">
            <v>4.1</v>
          </cell>
        </row>
        <row r="356">
          <cell r="A356">
            <v>158317.04999999999</v>
          </cell>
          <cell r="B356" t="str">
            <v>4.1</v>
          </cell>
        </row>
        <row r="357">
          <cell r="A357">
            <v>6214.89</v>
          </cell>
          <cell r="B357" t="str">
            <v>4.1</v>
          </cell>
        </row>
        <row r="358">
          <cell r="A358">
            <v>1030.3599999999999</v>
          </cell>
          <cell r="B358" t="str">
            <v>4.1</v>
          </cell>
        </row>
        <row r="359">
          <cell r="A359">
            <v>168366.74</v>
          </cell>
          <cell r="B359" t="str">
            <v>4.1</v>
          </cell>
        </row>
        <row r="360">
          <cell r="A360">
            <v>5969.56</v>
          </cell>
          <cell r="B360" t="str">
            <v>4.1</v>
          </cell>
        </row>
        <row r="361">
          <cell r="A361">
            <v>397.72</v>
          </cell>
          <cell r="B361" t="str">
            <v>4.1</v>
          </cell>
        </row>
        <row r="362">
          <cell r="A362">
            <v>6859.36</v>
          </cell>
          <cell r="B362" t="str">
            <v>4.1</v>
          </cell>
        </row>
        <row r="363">
          <cell r="A363">
            <v>29.37</v>
          </cell>
          <cell r="B363" t="str">
            <v>4.1</v>
          </cell>
        </row>
        <row r="364">
          <cell r="A364">
            <v>28.91</v>
          </cell>
          <cell r="B364" t="str">
            <v>4.1</v>
          </cell>
        </row>
        <row r="365">
          <cell r="A365">
            <v>43.26</v>
          </cell>
          <cell r="B365" t="str">
            <v>4.1</v>
          </cell>
        </row>
        <row r="366">
          <cell r="A366">
            <v>58.05</v>
          </cell>
          <cell r="B366" t="str">
            <v>4.1</v>
          </cell>
        </row>
        <row r="367">
          <cell r="A367">
            <v>288.5</v>
          </cell>
          <cell r="B367" t="str">
            <v>4.1</v>
          </cell>
        </row>
        <row r="368">
          <cell r="A368">
            <v>23528.97</v>
          </cell>
          <cell r="B368" t="str">
            <v>4.1</v>
          </cell>
        </row>
        <row r="369">
          <cell r="A369">
            <v>68.61</v>
          </cell>
          <cell r="B369" t="str">
            <v>4.1</v>
          </cell>
        </row>
        <row r="370">
          <cell r="A370">
            <v>111.36</v>
          </cell>
          <cell r="B370" t="str">
            <v>4.1</v>
          </cell>
        </row>
        <row r="371">
          <cell r="A371">
            <v>930.72</v>
          </cell>
          <cell r="B371" t="str">
            <v>4.1</v>
          </cell>
        </row>
        <row r="372">
          <cell r="A372">
            <v>58.96</v>
          </cell>
          <cell r="B372" t="str">
            <v>4.1</v>
          </cell>
        </row>
        <row r="373">
          <cell r="A373">
            <v>5836.72</v>
          </cell>
          <cell r="B373" t="str">
            <v>4.1</v>
          </cell>
        </row>
        <row r="374">
          <cell r="A374">
            <v>215812.96</v>
          </cell>
          <cell r="B374" t="str">
            <v>4.1</v>
          </cell>
        </row>
        <row r="375">
          <cell r="A375">
            <v>1315.5</v>
          </cell>
          <cell r="B375" t="str">
            <v>4.1</v>
          </cell>
        </row>
        <row r="376">
          <cell r="A376">
            <v>5.3</v>
          </cell>
          <cell r="B376" t="str">
            <v>4.1</v>
          </cell>
        </row>
        <row r="377">
          <cell r="A377">
            <v>525</v>
          </cell>
          <cell r="B377" t="str">
            <v>4.1</v>
          </cell>
        </row>
        <row r="378">
          <cell r="A378">
            <v>646.91</v>
          </cell>
          <cell r="B378" t="str">
            <v>4.1</v>
          </cell>
        </row>
        <row r="379">
          <cell r="A379">
            <v>6.53</v>
          </cell>
          <cell r="B379" t="str">
            <v>4.1</v>
          </cell>
        </row>
        <row r="380">
          <cell r="A380">
            <v>8484.36</v>
          </cell>
          <cell r="B380" t="str">
            <v>4.1</v>
          </cell>
        </row>
        <row r="381">
          <cell r="A381">
            <v>85.7</v>
          </cell>
          <cell r="B381" t="str">
            <v>4.1</v>
          </cell>
        </row>
        <row r="382">
          <cell r="A382">
            <v>100.47</v>
          </cell>
          <cell r="B382" t="str">
            <v>4.1</v>
          </cell>
        </row>
        <row r="383">
          <cell r="A383">
            <v>24786.080000000002</v>
          </cell>
          <cell r="B383" t="str">
            <v>4.1</v>
          </cell>
        </row>
        <row r="384">
          <cell r="A384">
            <v>7336.96</v>
          </cell>
          <cell r="B384" t="str">
            <v>4.1</v>
          </cell>
        </row>
        <row r="385">
          <cell r="A385">
            <v>3402.28</v>
          </cell>
          <cell r="B385" t="str">
            <v>4.1</v>
          </cell>
        </row>
        <row r="386">
          <cell r="A386">
            <v>1145.6500000000001</v>
          </cell>
          <cell r="B386" t="str">
            <v>4.1</v>
          </cell>
        </row>
        <row r="387">
          <cell r="A387">
            <v>760.72</v>
          </cell>
          <cell r="B387" t="str">
            <v>4.1</v>
          </cell>
        </row>
        <row r="388">
          <cell r="A388">
            <v>786.51</v>
          </cell>
          <cell r="B388" t="str">
            <v>4.1</v>
          </cell>
        </row>
        <row r="389">
          <cell r="A389">
            <v>22000.1</v>
          </cell>
          <cell r="B389" t="str">
            <v>4.2</v>
          </cell>
        </row>
        <row r="390">
          <cell r="A390">
            <v>7253.56</v>
          </cell>
          <cell r="B390" t="str">
            <v>4.2</v>
          </cell>
        </row>
        <row r="391">
          <cell r="A391">
            <v>3938.76</v>
          </cell>
          <cell r="B391" t="str">
            <v>4.2</v>
          </cell>
        </row>
        <row r="392">
          <cell r="A392">
            <v>656</v>
          </cell>
          <cell r="B392" t="str">
            <v>4.6</v>
          </cell>
        </row>
        <row r="393">
          <cell r="A393">
            <v>2286</v>
          </cell>
          <cell r="B393" t="str">
            <v>4.6</v>
          </cell>
        </row>
        <row r="394">
          <cell r="A394">
            <v>12144.3</v>
          </cell>
          <cell r="B394" t="str">
            <v>4.6</v>
          </cell>
        </row>
        <row r="395">
          <cell r="A395">
            <v>4983.79</v>
          </cell>
          <cell r="B395" t="str">
            <v>4.6</v>
          </cell>
        </row>
        <row r="396">
          <cell r="A396">
            <v>878.34</v>
          </cell>
          <cell r="B396" t="str">
            <v>4.6</v>
          </cell>
        </row>
        <row r="397">
          <cell r="A397">
            <v>8465.74</v>
          </cell>
          <cell r="B397" t="str">
            <v>4.1</v>
          </cell>
        </row>
        <row r="398">
          <cell r="A398">
            <v>5054.9399999999996</v>
          </cell>
          <cell r="B398" t="str">
            <v>4.1</v>
          </cell>
        </row>
        <row r="399">
          <cell r="A399">
            <v>584.29999999999995</v>
          </cell>
          <cell r="B399" t="str">
            <v>4.1</v>
          </cell>
        </row>
        <row r="400">
          <cell r="A400">
            <v>851.17</v>
          </cell>
          <cell r="B400" t="str">
            <v>4.1</v>
          </cell>
        </row>
        <row r="401">
          <cell r="A401">
            <v>1093.6500000000001</v>
          </cell>
          <cell r="B401" t="str">
            <v>4.1</v>
          </cell>
        </row>
        <row r="402">
          <cell r="A402">
            <v>4218.34</v>
          </cell>
          <cell r="B402" t="str">
            <v>4.2</v>
          </cell>
        </row>
        <row r="403">
          <cell r="A403">
            <v>52.2</v>
          </cell>
          <cell r="B403" t="str">
            <v>2.12.1</v>
          </cell>
        </row>
        <row r="404">
          <cell r="A404">
            <v>2055.9</v>
          </cell>
          <cell r="B404" t="str">
            <v>4.1</v>
          </cell>
        </row>
        <row r="405">
          <cell r="A405">
            <v>21</v>
          </cell>
          <cell r="B405" t="str">
            <v>2.12.1</v>
          </cell>
        </row>
        <row r="406">
          <cell r="A406">
            <v>13399.66</v>
          </cell>
          <cell r="B406" t="str">
            <v>4.6</v>
          </cell>
        </row>
        <row r="407">
          <cell r="A407">
            <v>10058.4</v>
          </cell>
          <cell r="B407" t="str">
            <v>4.6</v>
          </cell>
        </row>
        <row r="408">
          <cell r="A408">
            <v>13879.2</v>
          </cell>
          <cell r="B408" t="str">
            <v>4.6</v>
          </cell>
        </row>
        <row r="409">
          <cell r="A409">
            <v>305.13</v>
          </cell>
          <cell r="B409" t="str">
            <v>4.6</v>
          </cell>
        </row>
        <row r="410">
          <cell r="A410">
            <v>796.57</v>
          </cell>
          <cell r="B410" t="str">
            <v>4.6</v>
          </cell>
        </row>
        <row r="411">
          <cell r="A411">
            <v>878.34</v>
          </cell>
          <cell r="B411" t="str">
            <v>4.6</v>
          </cell>
        </row>
        <row r="412">
          <cell r="A412">
            <v>722.52</v>
          </cell>
          <cell r="B412" t="str">
            <v>4.2</v>
          </cell>
        </row>
        <row r="413">
          <cell r="A413">
            <v>121.59</v>
          </cell>
          <cell r="B413" t="str">
            <v>4.2</v>
          </cell>
        </row>
        <row r="414">
          <cell r="A414">
            <v>1716.74</v>
          </cell>
          <cell r="B414" t="str">
            <v>4.1</v>
          </cell>
        </row>
        <row r="415">
          <cell r="A415">
            <v>917.34</v>
          </cell>
          <cell r="B415" t="str">
            <v>4.1</v>
          </cell>
        </row>
        <row r="416">
          <cell r="A416">
            <v>1025.07</v>
          </cell>
          <cell r="B416" t="str">
            <v>4.1</v>
          </cell>
        </row>
        <row r="417">
          <cell r="A417">
            <v>547.75</v>
          </cell>
          <cell r="B417" t="str">
            <v>4.1</v>
          </cell>
        </row>
        <row r="418">
          <cell r="A418">
            <v>321.74</v>
          </cell>
          <cell r="B418" t="str">
            <v>4.1</v>
          </cell>
        </row>
        <row r="419">
          <cell r="A419">
            <v>1896.56</v>
          </cell>
          <cell r="B419" t="str">
            <v>4.2</v>
          </cell>
        </row>
        <row r="420">
          <cell r="A420">
            <v>3197.13</v>
          </cell>
          <cell r="B420" t="str">
            <v>4.2</v>
          </cell>
        </row>
        <row r="421">
          <cell r="A421">
            <v>20.27</v>
          </cell>
          <cell r="B421" t="str">
            <v>4.2</v>
          </cell>
        </row>
        <row r="422">
          <cell r="A422">
            <v>740.06</v>
          </cell>
          <cell r="B422" t="str">
            <v>4.2</v>
          </cell>
        </row>
        <row r="423">
          <cell r="A423">
            <v>3993.81</v>
          </cell>
          <cell r="B423" t="str">
            <v>4.1</v>
          </cell>
        </row>
        <row r="424">
          <cell r="A424">
            <v>2134.1</v>
          </cell>
          <cell r="B424" t="str">
            <v>4.1</v>
          </cell>
        </row>
        <row r="425">
          <cell r="A425">
            <v>1994.28</v>
          </cell>
          <cell r="B425" t="str">
            <v>4.1</v>
          </cell>
        </row>
        <row r="426">
          <cell r="A426">
            <v>1065.6500000000001</v>
          </cell>
          <cell r="B426" t="str">
            <v>4.1</v>
          </cell>
        </row>
        <row r="427">
          <cell r="A427">
            <v>130.78</v>
          </cell>
          <cell r="B427" t="str">
            <v>4.1</v>
          </cell>
        </row>
        <row r="428">
          <cell r="A428">
            <v>69.88</v>
          </cell>
          <cell r="B428" t="str">
            <v>4.1</v>
          </cell>
        </row>
        <row r="429">
          <cell r="A429">
            <v>721.28</v>
          </cell>
          <cell r="B429" t="str">
            <v>4.1</v>
          </cell>
        </row>
        <row r="430">
          <cell r="A430">
            <v>212.19</v>
          </cell>
          <cell r="B430" t="str">
            <v>4.1</v>
          </cell>
        </row>
        <row r="431">
          <cell r="A431">
            <v>4433.76</v>
          </cell>
          <cell r="B431" t="str">
            <v>4.2</v>
          </cell>
        </row>
        <row r="432">
          <cell r="A432">
            <v>948.28</v>
          </cell>
          <cell r="B432" t="str">
            <v>4.2</v>
          </cell>
        </row>
        <row r="433">
          <cell r="A433">
            <v>19627.28</v>
          </cell>
          <cell r="B433" t="str">
            <v>4.2</v>
          </cell>
        </row>
        <row r="434">
          <cell r="A434">
            <v>2528.81</v>
          </cell>
          <cell r="B434" t="str">
            <v>4.2</v>
          </cell>
        </row>
        <row r="435">
          <cell r="A435">
            <v>202.65</v>
          </cell>
          <cell r="B435" t="str">
            <v>4.2</v>
          </cell>
        </row>
        <row r="436">
          <cell r="A436">
            <v>740.06</v>
          </cell>
          <cell r="B436" t="str">
            <v>4.2</v>
          </cell>
        </row>
        <row r="437">
          <cell r="A437">
            <v>7178.58</v>
          </cell>
          <cell r="B437" t="str">
            <v>4.2</v>
          </cell>
        </row>
        <row r="438">
          <cell r="A438">
            <v>44789.43</v>
          </cell>
          <cell r="B438" t="str">
            <v>3.2</v>
          </cell>
        </row>
        <row r="439">
          <cell r="A439">
            <v>3197.34</v>
          </cell>
          <cell r="B439" t="str">
            <v>3.2</v>
          </cell>
        </row>
        <row r="440">
          <cell r="A440">
            <v>14990.85</v>
          </cell>
          <cell r="B440" t="str">
            <v>3.2</v>
          </cell>
        </row>
        <row r="441">
          <cell r="A441">
            <v>104652.55</v>
          </cell>
          <cell r="B441" t="str">
            <v>4.6</v>
          </cell>
        </row>
        <row r="442">
          <cell r="A442">
            <v>37879.800000000003</v>
          </cell>
          <cell r="B442" t="str">
            <v>4.6</v>
          </cell>
        </row>
        <row r="443">
          <cell r="A443">
            <v>5681.97</v>
          </cell>
          <cell r="B443" t="str">
            <v>4.6</v>
          </cell>
        </row>
        <row r="444">
          <cell r="A444">
            <v>44120.17</v>
          </cell>
          <cell r="B444" t="str">
            <v>4.6</v>
          </cell>
        </row>
        <row r="445">
          <cell r="A445">
            <v>96.42</v>
          </cell>
          <cell r="B445" t="str">
            <v>4.1</v>
          </cell>
        </row>
        <row r="446">
          <cell r="A446">
            <v>205</v>
          </cell>
          <cell r="B446" t="str">
            <v>4.1</v>
          </cell>
        </row>
        <row r="447">
          <cell r="A447">
            <v>109.54</v>
          </cell>
          <cell r="B447" t="str">
            <v>4.1</v>
          </cell>
        </row>
        <row r="448">
          <cell r="A448">
            <v>101.33</v>
          </cell>
          <cell r="B448" t="str">
            <v>4.1</v>
          </cell>
        </row>
        <row r="449">
          <cell r="A449">
            <v>58077.73</v>
          </cell>
          <cell r="B449" t="str">
            <v>4.1</v>
          </cell>
        </row>
        <row r="450">
          <cell r="A450">
            <v>31033.9</v>
          </cell>
          <cell r="B450" t="str">
            <v>4.1</v>
          </cell>
        </row>
        <row r="451">
          <cell r="A451">
            <v>8236.5300000000007</v>
          </cell>
          <cell r="B451" t="str">
            <v>4.1</v>
          </cell>
        </row>
        <row r="452">
          <cell r="A452">
            <v>4401.2</v>
          </cell>
          <cell r="B452" t="str">
            <v>4.1</v>
          </cell>
        </row>
        <row r="453">
          <cell r="A453">
            <v>1092.67</v>
          </cell>
          <cell r="B453" t="str">
            <v>4.1</v>
          </cell>
        </row>
        <row r="454">
          <cell r="A454">
            <v>583.87</v>
          </cell>
          <cell r="B454" t="str">
            <v>4.1</v>
          </cell>
        </row>
        <row r="455">
          <cell r="A455">
            <v>299.06</v>
          </cell>
          <cell r="B455" t="str">
            <v>4.1</v>
          </cell>
        </row>
        <row r="456">
          <cell r="A456">
            <v>159.80000000000001</v>
          </cell>
          <cell r="B456" t="str">
            <v>4.1</v>
          </cell>
        </row>
        <row r="457">
          <cell r="A457">
            <v>4978</v>
          </cell>
          <cell r="B457" t="str">
            <v>4.1</v>
          </cell>
        </row>
        <row r="458">
          <cell r="A458">
            <v>2660</v>
          </cell>
          <cell r="B458" t="str">
            <v>4.1</v>
          </cell>
        </row>
        <row r="459">
          <cell r="A459">
            <v>8573.17</v>
          </cell>
          <cell r="B459" t="str">
            <v>4.1</v>
          </cell>
        </row>
        <row r="460">
          <cell r="A460">
            <v>4310.76</v>
          </cell>
          <cell r="B460" t="str">
            <v>4.2</v>
          </cell>
        </row>
        <row r="461">
          <cell r="A461">
            <v>9776.75</v>
          </cell>
          <cell r="B461" t="str">
            <v>4.3</v>
          </cell>
        </row>
        <row r="462">
          <cell r="A462">
            <v>3209.45</v>
          </cell>
          <cell r="B462" t="str">
            <v>4.2</v>
          </cell>
        </row>
        <row r="463">
          <cell r="A463">
            <v>2719.21</v>
          </cell>
          <cell r="B463" t="str">
            <v>4.3</v>
          </cell>
        </row>
        <row r="464">
          <cell r="A464">
            <v>948.28</v>
          </cell>
          <cell r="B464" t="str">
            <v>4.2</v>
          </cell>
        </row>
        <row r="465">
          <cell r="A465">
            <v>3431.95</v>
          </cell>
          <cell r="B465" t="str">
            <v>4.2</v>
          </cell>
        </row>
        <row r="466">
          <cell r="A466">
            <v>709.28</v>
          </cell>
          <cell r="B466" t="str">
            <v>4.2</v>
          </cell>
        </row>
        <row r="467">
          <cell r="A467">
            <v>936.36</v>
          </cell>
          <cell r="B467" t="str">
            <v>2.29.1</v>
          </cell>
        </row>
        <row r="468">
          <cell r="A468">
            <v>12967.1</v>
          </cell>
          <cell r="B468" t="str">
            <v>2.19.1</v>
          </cell>
        </row>
        <row r="469">
          <cell r="A469">
            <v>5390.59</v>
          </cell>
          <cell r="B469" t="str">
            <v>2.10.1</v>
          </cell>
        </row>
        <row r="470">
          <cell r="A470">
            <v>1251.3</v>
          </cell>
          <cell r="B470" t="str">
            <v>2.10.1</v>
          </cell>
        </row>
        <row r="471">
          <cell r="A471">
            <v>7848</v>
          </cell>
          <cell r="B471" t="str">
            <v>2.10.1</v>
          </cell>
        </row>
        <row r="472">
          <cell r="A472">
            <v>930</v>
          </cell>
          <cell r="B472" t="str">
            <v>2.10.1</v>
          </cell>
        </row>
        <row r="473">
          <cell r="A473">
            <v>450</v>
          </cell>
          <cell r="B473" t="str">
            <v>2.10.1</v>
          </cell>
        </row>
        <row r="474">
          <cell r="A474">
            <v>39900</v>
          </cell>
          <cell r="B474" t="str">
            <v>2.10.1</v>
          </cell>
        </row>
        <row r="475">
          <cell r="A475">
            <v>1056</v>
          </cell>
          <cell r="B475" t="str">
            <v>2.29.1</v>
          </cell>
        </row>
        <row r="476">
          <cell r="A476">
            <v>5995</v>
          </cell>
          <cell r="B476" t="str">
            <v>2.29.1</v>
          </cell>
        </row>
        <row r="477">
          <cell r="A477">
            <v>930</v>
          </cell>
          <cell r="B477" t="str">
            <v>2.29.1</v>
          </cell>
        </row>
        <row r="478">
          <cell r="A478">
            <v>770</v>
          </cell>
          <cell r="B478" t="str">
            <v>2.29.1</v>
          </cell>
        </row>
        <row r="479">
          <cell r="A479">
            <v>469.1</v>
          </cell>
          <cell r="B479" t="str">
            <v>4.2</v>
          </cell>
        </row>
        <row r="480">
          <cell r="A480">
            <v>3485.16</v>
          </cell>
          <cell r="B480" t="str">
            <v>4.2</v>
          </cell>
        </row>
        <row r="481">
          <cell r="A481">
            <v>8760.92</v>
          </cell>
          <cell r="B481" t="str">
            <v>4.2</v>
          </cell>
        </row>
        <row r="482">
          <cell r="A482">
            <v>3997.85</v>
          </cell>
          <cell r="B482" t="str">
            <v>4.2</v>
          </cell>
        </row>
        <row r="483">
          <cell r="A483">
            <v>2176.9499999999998</v>
          </cell>
          <cell r="B483" t="str">
            <v>4.2</v>
          </cell>
        </row>
        <row r="484">
          <cell r="A484">
            <v>1535.6</v>
          </cell>
          <cell r="B484" t="str">
            <v>4.2</v>
          </cell>
        </row>
        <row r="485">
          <cell r="A485">
            <v>1106.2</v>
          </cell>
          <cell r="B485" t="str">
            <v>4.2</v>
          </cell>
        </row>
        <row r="486">
          <cell r="A486">
            <v>14137.5</v>
          </cell>
          <cell r="B486" t="str">
            <v>4.2</v>
          </cell>
        </row>
        <row r="487">
          <cell r="A487">
            <v>939.38</v>
          </cell>
          <cell r="B487" t="str">
            <v>4.2</v>
          </cell>
        </row>
        <row r="488">
          <cell r="A488">
            <v>1830</v>
          </cell>
          <cell r="B488" t="str">
            <v>4.2</v>
          </cell>
        </row>
        <row r="489">
          <cell r="A489">
            <v>939.38</v>
          </cell>
          <cell r="B489" t="str">
            <v>4.2</v>
          </cell>
        </row>
        <row r="490">
          <cell r="A490">
            <v>1365</v>
          </cell>
          <cell r="B490" t="str">
            <v>4.2</v>
          </cell>
        </row>
        <row r="491">
          <cell r="A491">
            <v>1127.25</v>
          </cell>
          <cell r="B491" t="str">
            <v>4.2</v>
          </cell>
        </row>
        <row r="492">
          <cell r="A492">
            <v>4758</v>
          </cell>
          <cell r="B492" t="str">
            <v>4.2</v>
          </cell>
        </row>
        <row r="493">
          <cell r="A493">
            <v>876.75</v>
          </cell>
          <cell r="B493" t="str">
            <v>4.2</v>
          </cell>
        </row>
        <row r="494">
          <cell r="A494">
            <v>626.25</v>
          </cell>
          <cell r="B494" t="str">
            <v>4.2</v>
          </cell>
        </row>
        <row r="495">
          <cell r="A495">
            <v>952.07</v>
          </cell>
          <cell r="B495" t="str">
            <v>4.2</v>
          </cell>
        </row>
        <row r="496">
          <cell r="A496">
            <v>156.37</v>
          </cell>
          <cell r="B496" t="str">
            <v>4.2</v>
          </cell>
        </row>
        <row r="497">
          <cell r="A497">
            <v>2258.9</v>
          </cell>
          <cell r="B497" t="str">
            <v>4.2</v>
          </cell>
        </row>
        <row r="498">
          <cell r="A498">
            <v>784.56</v>
          </cell>
          <cell r="B498" t="str">
            <v>4.2</v>
          </cell>
        </row>
        <row r="499">
          <cell r="A499">
            <v>648.29999999999995</v>
          </cell>
          <cell r="B499" t="str">
            <v>4.2</v>
          </cell>
        </row>
        <row r="500">
          <cell r="A500">
            <v>982.78</v>
          </cell>
          <cell r="B500" t="str">
            <v>4.2</v>
          </cell>
        </row>
        <row r="501">
          <cell r="A501">
            <v>221.24</v>
          </cell>
          <cell r="B501" t="str">
            <v>4.2</v>
          </cell>
        </row>
        <row r="502">
          <cell r="A502">
            <v>2535</v>
          </cell>
          <cell r="B502" t="str">
            <v>4.2</v>
          </cell>
        </row>
        <row r="503">
          <cell r="A503">
            <v>542.75</v>
          </cell>
          <cell r="B503" t="str">
            <v>4.2</v>
          </cell>
        </row>
        <row r="504">
          <cell r="A504">
            <v>876.75</v>
          </cell>
          <cell r="B504" t="str">
            <v>4.2</v>
          </cell>
        </row>
        <row r="505">
          <cell r="A505">
            <v>781.84</v>
          </cell>
          <cell r="B505" t="str">
            <v>4.2</v>
          </cell>
        </row>
        <row r="506">
          <cell r="A506">
            <v>1032.6400000000001</v>
          </cell>
          <cell r="B506" t="str">
            <v>4.2</v>
          </cell>
        </row>
        <row r="507">
          <cell r="A507">
            <v>836.86</v>
          </cell>
          <cell r="B507" t="str">
            <v>4.2</v>
          </cell>
        </row>
        <row r="508">
          <cell r="A508">
            <v>864.4</v>
          </cell>
          <cell r="B508" t="str">
            <v>4.2</v>
          </cell>
        </row>
        <row r="509">
          <cell r="A509">
            <v>1135.8</v>
          </cell>
          <cell r="B509" t="str">
            <v>4.2</v>
          </cell>
        </row>
        <row r="510">
          <cell r="A510">
            <v>156.37</v>
          </cell>
          <cell r="B510" t="str">
            <v>4.2</v>
          </cell>
        </row>
        <row r="511">
          <cell r="A511">
            <v>258.16000000000003</v>
          </cell>
          <cell r="B511" t="str">
            <v>4.2</v>
          </cell>
        </row>
        <row r="512">
          <cell r="A512">
            <v>313.82</v>
          </cell>
          <cell r="B512" t="str">
            <v>4.2</v>
          </cell>
        </row>
        <row r="513">
          <cell r="A513">
            <v>432.2</v>
          </cell>
          <cell r="B513" t="str">
            <v>4.2</v>
          </cell>
        </row>
        <row r="514">
          <cell r="A514">
            <v>378.6</v>
          </cell>
          <cell r="B514" t="str">
            <v>4.2</v>
          </cell>
        </row>
        <row r="515">
          <cell r="A515">
            <v>307.12</v>
          </cell>
          <cell r="B515" t="str">
            <v>4.2</v>
          </cell>
        </row>
        <row r="516">
          <cell r="A516">
            <v>4026</v>
          </cell>
          <cell r="B516" t="str">
            <v>4.2</v>
          </cell>
        </row>
        <row r="517">
          <cell r="A517">
            <v>4392</v>
          </cell>
          <cell r="B517" t="str">
            <v>4.2</v>
          </cell>
        </row>
        <row r="518">
          <cell r="A518">
            <v>774.48</v>
          </cell>
          <cell r="B518" t="str">
            <v>4.2</v>
          </cell>
        </row>
        <row r="519">
          <cell r="A519">
            <v>1255.3</v>
          </cell>
          <cell r="B519" t="str">
            <v>4.2</v>
          </cell>
        </row>
        <row r="520">
          <cell r="A520">
            <v>1037.28</v>
          </cell>
          <cell r="B520" t="str">
            <v>4.2</v>
          </cell>
        </row>
        <row r="521">
          <cell r="A521">
            <v>908.64</v>
          </cell>
          <cell r="B521" t="str">
            <v>4.2</v>
          </cell>
        </row>
        <row r="522">
          <cell r="A522">
            <v>737.09</v>
          </cell>
          <cell r="B522" t="str">
            <v>4.2</v>
          </cell>
        </row>
        <row r="523">
          <cell r="A523">
            <v>30784.880000000001</v>
          </cell>
          <cell r="B523" t="str">
            <v>4.2</v>
          </cell>
        </row>
        <row r="524">
          <cell r="A524">
            <v>27477.61</v>
          </cell>
          <cell r="B524" t="str">
            <v>4.2</v>
          </cell>
        </row>
        <row r="525">
          <cell r="A525">
            <v>480.22</v>
          </cell>
          <cell r="B525" t="str">
            <v>4.2</v>
          </cell>
        </row>
        <row r="526">
          <cell r="A526">
            <v>2376.37</v>
          </cell>
          <cell r="B526" t="str">
            <v>4.2</v>
          </cell>
        </row>
        <row r="527">
          <cell r="A527">
            <v>1301.97</v>
          </cell>
          <cell r="B527" t="str">
            <v>4.2</v>
          </cell>
        </row>
        <row r="528">
          <cell r="A528">
            <v>4158.6400000000003</v>
          </cell>
          <cell r="B528" t="str">
            <v>4.2</v>
          </cell>
        </row>
        <row r="529">
          <cell r="A529">
            <v>3982.5</v>
          </cell>
          <cell r="B529" t="str">
            <v>4.2</v>
          </cell>
        </row>
        <row r="530">
          <cell r="A530">
            <v>1963.56</v>
          </cell>
          <cell r="B530" t="str">
            <v>4.2</v>
          </cell>
        </row>
        <row r="531">
          <cell r="A531">
            <v>1174.78</v>
          </cell>
          <cell r="B531" t="str">
            <v>4.2</v>
          </cell>
        </row>
        <row r="532">
          <cell r="A532">
            <v>3165.86</v>
          </cell>
          <cell r="B532" t="str">
            <v>4.1</v>
          </cell>
        </row>
        <row r="533">
          <cell r="A533">
            <v>4696.34</v>
          </cell>
          <cell r="B533" t="str">
            <v>4.1</v>
          </cell>
        </row>
        <row r="534">
          <cell r="A534">
            <v>4056</v>
          </cell>
          <cell r="B534" t="str">
            <v>4.1</v>
          </cell>
        </row>
        <row r="535">
          <cell r="A535">
            <v>4407.59</v>
          </cell>
          <cell r="B535" t="str">
            <v>4.1</v>
          </cell>
        </row>
        <row r="536">
          <cell r="A536">
            <v>7555.25</v>
          </cell>
          <cell r="B536" t="str">
            <v>4.1</v>
          </cell>
        </row>
        <row r="537">
          <cell r="A537">
            <v>12223.7</v>
          </cell>
          <cell r="B537" t="str">
            <v>4.1</v>
          </cell>
        </row>
        <row r="538">
          <cell r="A538">
            <v>36488.67</v>
          </cell>
          <cell r="B538" t="str">
            <v>4.1</v>
          </cell>
        </row>
        <row r="539">
          <cell r="A539">
            <v>16784.79</v>
          </cell>
          <cell r="B539" t="str">
            <v>4.1</v>
          </cell>
        </row>
        <row r="540">
          <cell r="A540">
            <v>9021.19</v>
          </cell>
          <cell r="B540" t="str">
            <v>4.1</v>
          </cell>
        </row>
        <row r="541">
          <cell r="A541">
            <v>1855275.92</v>
          </cell>
          <cell r="B541" t="str">
            <v>1.1.1</v>
          </cell>
        </row>
        <row r="542">
          <cell r="A542">
            <v>1517953.03</v>
          </cell>
          <cell r="B542" t="str">
            <v>1.1.1</v>
          </cell>
        </row>
        <row r="543">
          <cell r="A543">
            <v>930.26</v>
          </cell>
          <cell r="B543" t="str">
            <v>4.1</v>
          </cell>
        </row>
        <row r="544">
          <cell r="A544">
            <v>4789.88</v>
          </cell>
          <cell r="B544" t="str">
            <v>4.1</v>
          </cell>
        </row>
        <row r="545">
          <cell r="A545">
            <v>883.93</v>
          </cell>
          <cell r="B545" t="str">
            <v>4.1</v>
          </cell>
        </row>
        <row r="546">
          <cell r="A546">
            <v>561.05999999999995</v>
          </cell>
          <cell r="B546" t="str">
            <v>4.1</v>
          </cell>
        </row>
        <row r="547">
          <cell r="A547">
            <v>5760.91</v>
          </cell>
          <cell r="B547" t="str">
            <v>4.1</v>
          </cell>
        </row>
        <row r="548">
          <cell r="A548">
            <v>15250.08</v>
          </cell>
          <cell r="B548" t="str">
            <v>4.6</v>
          </cell>
        </row>
        <row r="549">
          <cell r="A549">
            <v>9326.84</v>
          </cell>
          <cell r="B549" t="str">
            <v>4.1</v>
          </cell>
        </row>
        <row r="550">
          <cell r="A550">
            <v>4983.8100000000004</v>
          </cell>
          <cell r="B550" t="str">
            <v>4.1</v>
          </cell>
        </row>
        <row r="551">
          <cell r="A551">
            <v>1444.93</v>
          </cell>
          <cell r="B551" t="str">
            <v>4.1</v>
          </cell>
        </row>
        <row r="552">
          <cell r="A552">
            <v>772.1</v>
          </cell>
          <cell r="B552" t="str">
            <v>4.1</v>
          </cell>
        </row>
        <row r="553">
          <cell r="A553">
            <v>86.55</v>
          </cell>
          <cell r="B553" t="str">
            <v>4.1</v>
          </cell>
        </row>
        <row r="554">
          <cell r="A554">
            <v>46.25</v>
          </cell>
          <cell r="B554" t="str">
            <v>4.1</v>
          </cell>
        </row>
        <row r="555">
          <cell r="A555">
            <v>390.7</v>
          </cell>
          <cell r="B555" t="str">
            <v>4.1</v>
          </cell>
        </row>
        <row r="556">
          <cell r="A556">
            <v>208.77</v>
          </cell>
          <cell r="B556" t="str">
            <v>4.1</v>
          </cell>
        </row>
        <row r="557">
          <cell r="A557">
            <v>1163.8900000000001</v>
          </cell>
          <cell r="B557" t="str">
            <v>4.1</v>
          </cell>
        </row>
        <row r="558">
          <cell r="A558">
            <v>127.44</v>
          </cell>
          <cell r="B558" t="str">
            <v>4.1</v>
          </cell>
        </row>
        <row r="559">
          <cell r="A559">
            <v>11970</v>
          </cell>
          <cell r="B559" t="str">
            <v>4.6</v>
          </cell>
        </row>
        <row r="560">
          <cell r="A560">
            <v>11671.38</v>
          </cell>
          <cell r="B560" t="str">
            <v>4.6</v>
          </cell>
        </row>
        <row r="561">
          <cell r="A561">
            <v>6922.2</v>
          </cell>
          <cell r="B561" t="str">
            <v>4.6</v>
          </cell>
        </row>
        <row r="562">
          <cell r="A562">
            <v>3530.16</v>
          </cell>
          <cell r="B562" t="str">
            <v>4.6</v>
          </cell>
        </row>
        <row r="563">
          <cell r="A563">
            <v>-3740</v>
          </cell>
          <cell r="B563" t="str">
            <v>1.1.1</v>
          </cell>
        </row>
        <row r="564">
          <cell r="A564">
            <v>-3060</v>
          </cell>
          <cell r="B564" t="str">
            <v>1.1.1</v>
          </cell>
        </row>
        <row r="565">
          <cell r="A565">
            <v>3740</v>
          </cell>
          <cell r="B565" t="str">
            <v>1.1.1</v>
          </cell>
        </row>
        <row r="566">
          <cell r="A566">
            <v>3060</v>
          </cell>
          <cell r="B566" t="str">
            <v>1.1.1</v>
          </cell>
        </row>
        <row r="567">
          <cell r="A567">
            <v>-476.28</v>
          </cell>
          <cell r="B567" t="str">
            <v>1.1.1</v>
          </cell>
        </row>
        <row r="568">
          <cell r="A568">
            <v>-582.12</v>
          </cell>
          <cell r="B568" t="str">
            <v>1.1.1</v>
          </cell>
        </row>
        <row r="569">
          <cell r="A569">
            <v>-737.1</v>
          </cell>
          <cell r="B569" t="str">
            <v>1.1.1</v>
          </cell>
        </row>
        <row r="570">
          <cell r="A570">
            <v>-900.9</v>
          </cell>
          <cell r="B570" t="str">
            <v>1.1.1</v>
          </cell>
        </row>
        <row r="571">
          <cell r="A571">
            <v>-538.65</v>
          </cell>
          <cell r="B571" t="str">
            <v>1.1.1</v>
          </cell>
        </row>
        <row r="572">
          <cell r="A572">
            <v>-658.35</v>
          </cell>
          <cell r="B572" t="str">
            <v>1.1.1</v>
          </cell>
        </row>
        <row r="573">
          <cell r="A573">
            <v>-1071</v>
          </cell>
          <cell r="B573" t="str">
            <v>1.1.1</v>
          </cell>
        </row>
        <row r="574">
          <cell r="A574">
            <v>-2520</v>
          </cell>
          <cell r="B574" t="str">
            <v>1.1.1</v>
          </cell>
        </row>
        <row r="575">
          <cell r="A575">
            <v>-2076</v>
          </cell>
          <cell r="B575" t="str">
            <v>1.1.1</v>
          </cell>
        </row>
        <row r="576">
          <cell r="A576">
            <v>-7700</v>
          </cell>
          <cell r="B576" t="str">
            <v>1.1.1</v>
          </cell>
        </row>
        <row r="577">
          <cell r="A577">
            <v>-2343</v>
          </cell>
          <cell r="B577" t="str">
            <v>1.1.1</v>
          </cell>
        </row>
        <row r="578">
          <cell r="A578">
            <v>-4301</v>
          </cell>
          <cell r="B578" t="str">
            <v>1.1.1</v>
          </cell>
        </row>
        <row r="579">
          <cell r="A579">
            <v>-2737</v>
          </cell>
          <cell r="B579" t="str">
            <v>1.1.1</v>
          </cell>
        </row>
        <row r="580">
          <cell r="A580">
            <v>-3960</v>
          </cell>
          <cell r="B580" t="str">
            <v>1.1.1</v>
          </cell>
        </row>
        <row r="581">
          <cell r="A581">
            <v>-30010.78</v>
          </cell>
          <cell r="B581" t="str">
            <v>1.1.1</v>
          </cell>
        </row>
        <row r="582">
          <cell r="A582">
            <v>-4238</v>
          </cell>
          <cell r="B582" t="str">
            <v>1.1.1</v>
          </cell>
        </row>
        <row r="583">
          <cell r="A583">
            <v>-13156.49</v>
          </cell>
          <cell r="B583" t="str">
            <v>1.1.1</v>
          </cell>
        </row>
        <row r="584">
          <cell r="A584">
            <v>-5562.18</v>
          </cell>
          <cell r="B584" t="str">
            <v>1.1.1</v>
          </cell>
        </row>
        <row r="585">
          <cell r="A585">
            <v>476.28</v>
          </cell>
          <cell r="B585" t="str">
            <v>1.1.1</v>
          </cell>
        </row>
        <row r="586">
          <cell r="A586">
            <v>582.12</v>
          </cell>
          <cell r="B586" t="str">
            <v>1.1.1</v>
          </cell>
        </row>
        <row r="587">
          <cell r="A587">
            <v>737.1</v>
          </cell>
          <cell r="B587" t="str">
            <v>1.1.1</v>
          </cell>
        </row>
        <row r="588">
          <cell r="A588">
            <v>900.9</v>
          </cell>
          <cell r="B588" t="str">
            <v>1.1.1</v>
          </cell>
        </row>
        <row r="589">
          <cell r="A589">
            <v>538.65</v>
          </cell>
          <cell r="B589" t="str">
            <v>1.1.1</v>
          </cell>
        </row>
        <row r="590">
          <cell r="A590">
            <v>658.35</v>
          </cell>
          <cell r="B590" t="str">
            <v>1.1.1</v>
          </cell>
        </row>
        <row r="591">
          <cell r="A591">
            <v>1071</v>
          </cell>
          <cell r="B591" t="str">
            <v>1.1.1</v>
          </cell>
        </row>
        <row r="592">
          <cell r="A592">
            <v>2520</v>
          </cell>
          <cell r="B592" t="str">
            <v>1.1.1</v>
          </cell>
        </row>
        <row r="593">
          <cell r="A593">
            <v>2076</v>
          </cell>
          <cell r="B593" t="str">
            <v>1.1.1</v>
          </cell>
        </row>
        <row r="594">
          <cell r="A594">
            <v>7700</v>
          </cell>
          <cell r="B594" t="str">
            <v>1.1.1</v>
          </cell>
        </row>
        <row r="595">
          <cell r="A595">
            <v>2343</v>
          </cell>
          <cell r="B595" t="str">
            <v>1.1.1</v>
          </cell>
        </row>
        <row r="596">
          <cell r="A596">
            <v>4301</v>
          </cell>
          <cell r="B596" t="str">
            <v>1.1.1</v>
          </cell>
        </row>
        <row r="597">
          <cell r="A597">
            <v>2737</v>
          </cell>
          <cell r="B597" t="str">
            <v>1.1.1</v>
          </cell>
        </row>
        <row r="598">
          <cell r="A598">
            <v>3960</v>
          </cell>
          <cell r="B598" t="str">
            <v>1.1.1</v>
          </cell>
        </row>
        <row r="599">
          <cell r="A599">
            <v>30010.78</v>
          </cell>
          <cell r="B599" t="str">
            <v>1.1.1</v>
          </cell>
        </row>
        <row r="600">
          <cell r="A600">
            <v>4238</v>
          </cell>
          <cell r="B600" t="str">
            <v>1.1.1</v>
          </cell>
        </row>
        <row r="601">
          <cell r="A601">
            <v>13156.49</v>
          </cell>
          <cell r="B601" t="str">
            <v>1.1.1</v>
          </cell>
        </row>
        <row r="602">
          <cell r="A602">
            <v>5562.18</v>
          </cell>
          <cell r="B602" t="str">
            <v>1.1.1</v>
          </cell>
        </row>
        <row r="603">
          <cell r="A603">
            <v>-11503.8</v>
          </cell>
          <cell r="B603" t="str">
            <v>1.1.1</v>
          </cell>
        </row>
        <row r="604">
          <cell r="A604">
            <v>-11869</v>
          </cell>
          <cell r="B604" t="str">
            <v>1.1.1</v>
          </cell>
        </row>
        <row r="605">
          <cell r="A605">
            <v>-8673.5</v>
          </cell>
          <cell r="B605" t="str">
            <v>1.1.1</v>
          </cell>
        </row>
        <row r="606">
          <cell r="A606">
            <v>-5478</v>
          </cell>
          <cell r="B606" t="str">
            <v>1.1.1</v>
          </cell>
        </row>
        <row r="607">
          <cell r="A607">
            <v>-7760.5</v>
          </cell>
          <cell r="B607" t="str">
            <v>1.1.1</v>
          </cell>
        </row>
        <row r="608">
          <cell r="A608">
            <v>-18260</v>
          </cell>
          <cell r="B608" t="str">
            <v>1.1.1</v>
          </cell>
        </row>
        <row r="609">
          <cell r="A609">
            <v>-8244</v>
          </cell>
          <cell r="B609" t="str">
            <v>1.1.1</v>
          </cell>
        </row>
        <row r="610">
          <cell r="A610">
            <v>-4598</v>
          </cell>
          <cell r="B610" t="str">
            <v>1.1.1</v>
          </cell>
        </row>
        <row r="611">
          <cell r="A611">
            <v>-4469.3</v>
          </cell>
          <cell r="B611" t="str">
            <v>1.1.1</v>
          </cell>
        </row>
        <row r="612">
          <cell r="A612">
            <v>-11872.9</v>
          </cell>
          <cell r="B612" t="str">
            <v>1.1.1</v>
          </cell>
        </row>
        <row r="613">
          <cell r="A613">
            <v>-2844.1</v>
          </cell>
          <cell r="B613" t="str">
            <v>1.1.1</v>
          </cell>
        </row>
        <row r="614">
          <cell r="A614">
            <v>-16135</v>
          </cell>
          <cell r="B614" t="str">
            <v>1.1.1</v>
          </cell>
        </row>
        <row r="615">
          <cell r="A615">
            <v>-1140</v>
          </cell>
          <cell r="B615" t="str">
            <v>1.1.1</v>
          </cell>
        </row>
        <row r="616">
          <cell r="A616">
            <v>-16368</v>
          </cell>
          <cell r="B616" t="str">
            <v>1.1.1</v>
          </cell>
        </row>
        <row r="617">
          <cell r="A617">
            <v>-29128.11</v>
          </cell>
          <cell r="B617" t="str">
            <v>1.1.1</v>
          </cell>
        </row>
        <row r="618">
          <cell r="A618">
            <v>-22396.2</v>
          </cell>
          <cell r="B618" t="str">
            <v>1.1.1</v>
          </cell>
        </row>
        <row r="619">
          <cell r="A619">
            <v>-31500.81</v>
          </cell>
          <cell r="B619" t="str">
            <v>1.1.1</v>
          </cell>
        </row>
        <row r="620">
          <cell r="A620">
            <v>-14637.31</v>
          </cell>
          <cell r="B620" t="str">
            <v>1.1.1</v>
          </cell>
        </row>
        <row r="621">
          <cell r="A621">
            <v>-20300</v>
          </cell>
          <cell r="B621" t="str">
            <v>1.1.1</v>
          </cell>
        </row>
        <row r="622">
          <cell r="A622">
            <v>11503.8</v>
          </cell>
          <cell r="B622" t="str">
            <v>1.1.1</v>
          </cell>
        </row>
        <row r="623">
          <cell r="A623">
            <v>11869</v>
          </cell>
          <cell r="B623" t="str">
            <v>1.1.1</v>
          </cell>
        </row>
        <row r="624">
          <cell r="A624">
            <v>8673.5</v>
          </cell>
          <cell r="B624" t="str">
            <v>1.1.1</v>
          </cell>
        </row>
        <row r="625">
          <cell r="A625">
            <v>5478</v>
          </cell>
          <cell r="B625" t="str">
            <v>1.1.1</v>
          </cell>
        </row>
        <row r="626">
          <cell r="A626">
            <v>7760.5</v>
          </cell>
          <cell r="B626" t="str">
            <v>1.1.1</v>
          </cell>
        </row>
        <row r="627">
          <cell r="A627">
            <v>18260</v>
          </cell>
          <cell r="B627" t="str">
            <v>1.1.1</v>
          </cell>
        </row>
        <row r="628">
          <cell r="A628">
            <v>8244</v>
          </cell>
          <cell r="B628" t="str">
            <v>1.1.1</v>
          </cell>
        </row>
        <row r="629">
          <cell r="A629">
            <v>4598</v>
          </cell>
          <cell r="B629" t="str">
            <v>1.1.1</v>
          </cell>
        </row>
        <row r="630">
          <cell r="A630">
            <v>4469.3</v>
          </cell>
          <cell r="B630" t="str">
            <v>1.1.1</v>
          </cell>
        </row>
        <row r="631">
          <cell r="A631">
            <v>11872.9</v>
          </cell>
          <cell r="B631" t="str">
            <v>1.1.1</v>
          </cell>
        </row>
        <row r="632">
          <cell r="A632">
            <v>2844.1</v>
          </cell>
          <cell r="B632" t="str">
            <v>1.1.1</v>
          </cell>
        </row>
        <row r="633">
          <cell r="A633">
            <v>16135</v>
          </cell>
          <cell r="B633" t="str">
            <v>1.1.1</v>
          </cell>
        </row>
        <row r="634">
          <cell r="A634">
            <v>1140</v>
          </cell>
          <cell r="B634" t="str">
            <v>1.1.1</v>
          </cell>
        </row>
        <row r="635">
          <cell r="A635">
            <v>16368</v>
          </cell>
          <cell r="B635" t="str">
            <v>1.1.1</v>
          </cell>
        </row>
        <row r="636">
          <cell r="A636">
            <v>29128.11</v>
          </cell>
          <cell r="B636" t="str">
            <v>1.1.1</v>
          </cell>
        </row>
        <row r="637">
          <cell r="A637">
            <v>22396.2</v>
          </cell>
          <cell r="B637" t="str">
            <v>1.1.1</v>
          </cell>
        </row>
        <row r="638">
          <cell r="A638">
            <v>31500.81</v>
          </cell>
          <cell r="B638" t="str">
            <v>1.1.1</v>
          </cell>
        </row>
        <row r="639">
          <cell r="A639">
            <v>14637.31</v>
          </cell>
          <cell r="B639" t="str">
            <v>1.1.1</v>
          </cell>
        </row>
        <row r="640">
          <cell r="A640">
            <v>20300</v>
          </cell>
          <cell r="B640" t="str">
            <v>1.1.1</v>
          </cell>
        </row>
        <row r="641">
          <cell r="A641">
            <v>-2217.6</v>
          </cell>
          <cell r="B641" t="str">
            <v>1.1.1</v>
          </cell>
        </row>
        <row r="642">
          <cell r="A642">
            <v>-3536</v>
          </cell>
          <cell r="B642" t="str">
            <v>1.1.1</v>
          </cell>
        </row>
        <row r="643">
          <cell r="A643">
            <v>-2584</v>
          </cell>
          <cell r="B643" t="str">
            <v>1.1.1</v>
          </cell>
        </row>
        <row r="644">
          <cell r="A644">
            <v>-2312</v>
          </cell>
          <cell r="B644" t="str">
            <v>1.1.1</v>
          </cell>
        </row>
        <row r="645">
          <cell r="A645">
            <v>-5440</v>
          </cell>
          <cell r="B645" t="str">
            <v>1.1.1</v>
          </cell>
        </row>
        <row r="646">
          <cell r="A646">
            <v>-2250</v>
          </cell>
          <cell r="B646" t="str">
            <v>1.1.1</v>
          </cell>
        </row>
        <row r="647">
          <cell r="A647">
            <v>-3605</v>
          </cell>
          <cell r="B647" t="str">
            <v>1.1.1</v>
          </cell>
        </row>
        <row r="648">
          <cell r="A648">
            <v>-6715.5</v>
          </cell>
          <cell r="B648" t="str">
            <v>1.1.1</v>
          </cell>
        </row>
        <row r="649">
          <cell r="A649">
            <v>-7524.22</v>
          </cell>
          <cell r="B649" t="str">
            <v>1.1.1</v>
          </cell>
        </row>
        <row r="650">
          <cell r="A650">
            <v>-7936.5</v>
          </cell>
          <cell r="B650" t="str">
            <v>1.1.1</v>
          </cell>
        </row>
        <row r="651">
          <cell r="A651">
            <v>-887.6</v>
          </cell>
          <cell r="B651" t="str">
            <v>1.1.1</v>
          </cell>
        </row>
        <row r="652">
          <cell r="A652">
            <v>-3605</v>
          </cell>
          <cell r="B652" t="str">
            <v>1.1.1</v>
          </cell>
        </row>
        <row r="653">
          <cell r="A653">
            <v>-6017</v>
          </cell>
          <cell r="B653" t="str">
            <v>1.1.1</v>
          </cell>
        </row>
        <row r="654">
          <cell r="A654">
            <v>-41485.49</v>
          </cell>
          <cell r="B654" t="str">
            <v>1.1.1</v>
          </cell>
        </row>
        <row r="655">
          <cell r="A655">
            <v>-21750</v>
          </cell>
          <cell r="B655" t="str">
            <v>1.1.1</v>
          </cell>
        </row>
        <row r="656">
          <cell r="A656">
            <v>-30967.86</v>
          </cell>
          <cell r="B656" t="str">
            <v>1.1.1</v>
          </cell>
        </row>
        <row r="657">
          <cell r="A657">
            <v>-13466.32</v>
          </cell>
          <cell r="B657" t="str">
            <v>1.1.1</v>
          </cell>
        </row>
        <row r="658">
          <cell r="A658">
            <v>2217.6</v>
          </cell>
          <cell r="B658" t="str">
            <v>1.1.1</v>
          </cell>
        </row>
        <row r="659">
          <cell r="A659">
            <v>3536</v>
          </cell>
          <cell r="B659" t="str">
            <v>1.1.1</v>
          </cell>
        </row>
        <row r="660">
          <cell r="A660">
            <v>2584</v>
          </cell>
          <cell r="B660" t="str">
            <v>1.1.1</v>
          </cell>
        </row>
        <row r="661">
          <cell r="A661">
            <v>2312</v>
          </cell>
          <cell r="B661" t="str">
            <v>1.1.1</v>
          </cell>
        </row>
        <row r="662">
          <cell r="A662">
            <v>5440</v>
          </cell>
          <cell r="B662" t="str">
            <v>1.1.1</v>
          </cell>
        </row>
        <row r="663">
          <cell r="A663">
            <v>2250</v>
          </cell>
          <cell r="B663" t="str">
            <v>1.1.1</v>
          </cell>
        </row>
        <row r="664">
          <cell r="A664">
            <v>3605</v>
          </cell>
          <cell r="B664" t="str">
            <v>1.1.1</v>
          </cell>
        </row>
        <row r="665">
          <cell r="A665">
            <v>6715.5</v>
          </cell>
          <cell r="B665" t="str">
            <v>1.1.1</v>
          </cell>
        </row>
        <row r="666">
          <cell r="A666">
            <v>7524.22</v>
          </cell>
          <cell r="B666" t="str">
            <v>1.1.1</v>
          </cell>
        </row>
        <row r="667">
          <cell r="A667">
            <v>7936.5</v>
          </cell>
          <cell r="B667" t="str">
            <v>1.1.1</v>
          </cell>
        </row>
        <row r="668">
          <cell r="A668">
            <v>887.6</v>
          </cell>
          <cell r="B668" t="str">
            <v>1.1.1</v>
          </cell>
        </row>
        <row r="669">
          <cell r="A669">
            <v>3605</v>
          </cell>
          <cell r="B669" t="str">
            <v>1.1.1</v>
          </cell>
        </row>
        <row r="670">
          <cell r="A670">
            <v>6017</v>
          </cell>
          <cell r="B670" t="str">
            <v>1.1.1</v>
          </cell>
        </row>
        <row r="671">
          <cell r="A671">
            <v>41485.49</v>
          </cell>
          <cell r="B671" t="str">
            <v>1.1.1</v>
          </cell>
        </row>
        <row r="672">
          <cell r="A672">
            <v>21750</v>
          </cell>
          <cell r="B672" t="str">
            <v>1.1.1</v>
          </cell>
        </row>
        <row r="673">
          <cell r="A673">
            <v>30967.86</v>
          </cell>
          <cell r="B673" t="str">
            <v>1.1.1</v>
          </cell>
        </row>
        <row r="674">
          <cell r="A674">
            <v>13466.32</v>
          </cell>
          <cell r="B674" t="str">
            <v>1.1.1</v>
          </cell>
        </row>
        <row r="675">
          <cell r="A675">
            <v>-4430.16</v>
          </cell>
          <cell r="B675" t="str">
            <v>1.1.1</v>
          </cell>
        </row>
        <row r="676">
          <cell r="A676">
            <v>-4570.8</v>
          </cell>
          <cell r="B676" t="str">
            <v>1.1.1</v>
          </cell>
        </row>
        <row r="677">
          <cell r="A677">
            <v>-3340.2</v>
          </cell>
          <cell r="B677" t="str">
            <v>1.1.1</v>
          </cell>
        </row>
        <row r="678">
          <cell r="A678">
            <v>-1344.87</v>
          </cell>
          <cell r="B678" t="str">
            <v>1.1.1</v>
          </cell>
        </row>
        <row r="679">
          <cell r="A679">
            <v>-3164.4</v>
          </cell>
          <cell r="B679" t="str">
            <v>1.1.1</v>
          </cell>
        </row>
        <row r="680">
          <cell r="A680">
            <v>-1456.92</v>
          </cell>
          <cell r="B680" t="str">
            <v>1.1.1</v>
          </cell>
        </row>
        <row r="681">
          <cell r="A681">
            <v>-2961</v>
          </cell>
          <cell r="B681" t="str">
            <v>1.1.1</v>
          </cell>
        </row>
        <row r="682">
          <cell r="A682">
            <v>-1643.73</v>
          </cell>
          <cell r="B682" t="str">
            <v>1.1.1</v>
          </cell>
        </row>
        <row r="683">
          <cell r="A683">
            <v>-3867.6</v>
          </cell>
          <cell r="B683" t="str">
            <v>1.1.1</v>
          </cell>
        </row>
        <row r="684">
          <cell r="A684">
            <v>-1780.68</v>
          </cell>
          <cell r="B684" t="str">
            <v>1.1.1</v>
          </cell>
        </row>
        <row r="685">
          <cell r="A685">
            <v>-3619</v>
          </cell>
          <cell r="B685" t="str">
            <v>1.1.1</v>
          </cell>
        </row>
        <row r="686">
          <cell r="A686">
            <v>-2979.7</v>
          </cell>
          <cell r="B686" t="str">
            <v>1.1.1</v>
          </cell>
        </row>
        <row r="687">
          <cell r="A687">
            <v>-1588.57</v>
          </cell>
          <cell r="B687" t="str">
            <v>1.1.1</v>
          </cell>
        </row>
        <row r="688">
          <cell r="A688">
            <v>-1896.17</v>
          </cell>
          <cell r="B688" t="str">
            <v>1.1.1</v>
          </cell>
        </row>
        <row r="689">
          <cell r="A689">
            <v>-656.1</v>
          </cell>
          <cell r="B689" t="str">
            <v>1.1.1</v>
          </cell>
        </row>
        <row r="690">
          <cell r="A690">
            <v>-1642.88</v>
          </cell>
          <cell r="B690" t="str">
            <v>1.1.1</v>
          </cell>
        </row>
        <row r="691">
          <cell r="A691">
            <v>-3641.86</v>
          </cell>
          <cell r="B691" t="str">
            <v>1.1.1</v>
          </cell>
        </row>
        <row r="692">
          <cell r="A692">
            <v>-1941.58</v>
          </cell>
          <cell r="B692" t="str">
            <v>1.1.1</v>
          </cell>
        </row>
        <row r="693">
          <cell r="A693">
            <v>-2317.5500000000002</v>
          </cell>
          <cell r="B693" t="str">
            <v>1.1.1</v>
          </cell>
        </row>
        <row r="694">
          <cell r="A694">
            <v>-801.9</v>
          </cell>
          <cell r="B694" t="str">
            <v>1.1.1</v>
          </cell>
        </row>
        <row r="695">
          <cell r="A695">
            <v>-5192.55</v>
          </cell>
          <cell r="B695" t="str">
            <v>1.1.1</v>
          </cell>
        </row>
        <row r="696">
          <cell r="A696">
            <v>-6346.45</v>
          </cell>
          <cell r="B696" t="str">
            <v>1.1.1</v>
          </cell>
        </row>
        <row r="697">
          <cell r="A697">
            <v>-1344.17</v>
          </cell>
          <cell r="B697" t="str">
            <v>1.1.1</v>
          </cell>
        </row>
        <row r="698">
          <cell r="A698">
            <v>-13240.05</v>
          </cell>
          <cell r="B698" t="str">
            <v>1.1.1</v>
          </cell>
        </row>
        <row r="699">
          <cell r="A699">
            <v>-16770.73</v>
          </cell>
          <cell r="B699" t="str">
            <v>1.1.1</v>
          </cell>
        </row>
        <row r="700">
          <cell r="A700">
            <v>-2669.94</v>
          </cell>
          <cell r="B700" t="str">
            <v>1.1.1</v>
          </cell>
        </row>
        <row r="701">
          <cell r="A701">
            <v>-3263.26</v>
          </cell>
          <cell r="B701" t="str">
            <v>1.1.1</v>
          </cell>
        </row>
        <row r="702">
          <cell r="A702">
            <v>-8602.7900000000009</v>
          </cell>
          <cell r="B702" t="str">
            <v>1.1.1</v>
          </cell>
        </row>
        <row r="703">
          <cell r="A703">
            <v>-10514.52</v>
          </cell>
          <cell r="B703" t="str">
            <v>1.1.1</v>
          </cell>
        </row>
        <row r="704">
          <cell r="A704">
            <v>-3220.21</v>
          </cell>
          <cell r="B704" t="str">
            <v>1.1.1</v>
          </cell>
        </row>
        <row r="705">
          <cell r="A705">
            <v>-4098.45</v>
          </cell>
          <cell r="B705" t="str">
            <v>1.1.1</v>
          </cell>
        </row>
        <row r="706">
          <cell r="A706">
            <v>4430.16</v>
          </cell>
          <cell r="B706" t="str">
            <v>1.1.1</v>
          </cell>
        </row>
        <row r="707">
          <cell r="A707">
            <v>4570.8</v>
          </cell>
          <cell r="B707" t="str">
            <v>1.1.1</v>
          </cell>
        </row>
        <row r="708">
          <cell r="A708">
            <v>3340.2</v>
          </cell>
          <cell r="B708" t="str">
            <v>1.1.1</v>
          </cell>
        </row>
        <row r="709">
          <cell r="A709">
            <v>1344.87</v>
          </cell>
          <cell r="B709" t="str">
            <v>1.1.1</v>
          </cell>
        </row>
        <row r="710">
          <cell r="A710">
            <v>3164.4</v>
          </cell>
          <cell r="B710" t="str">
            <v>1.1.1</v>
          </cell>
        </row>
        <row r="711">
          <cell r="A711">
            <v>1456.92</v>
          </cell>
          <cell r="B711" t="str">
            <v>1.1.1</v>
          </cell>
        </row>
        <row r="712">
          <cell r="A712">
            <v>2961</v>
          </cell>
          <cell r="B712" t="str">
            <v>1.1.1</v>
          </cell>
        </row>
        <row r="713">
          <cell r="A713">
            <v>1643.73</v>
          </cell>
          <cell r="B713" t="str">
            <v>1.1.1</v>
          </cell>
        </row>
        <row r="714">
          <cell r="A714">
            <v>3867.6</v>
          </cell>
          <cell r="B714" t="str">
            <v>1.1.1</v>
          </cell>
        </row>
        <row r="715">
          <cell r="A715">
            <v>1780.68</v>
          </cell>
          <cell r="B715" t="str">
            <v>1.1.1</v>
          </cell>
        </row>
        <row r="716">
          <cell r="A716">
            <v>3619</v>
          </cell>
          <cell r="B716" t="str">
            <v>1.1.1</v>
          </cell>
        </row>
        <row r="717">
          <cell r="A717">
            <v>2979.7</v>
          </cell>
          <cell r="B717" t="str">
            <v>1.1.1</v>
          </cell>
        </row>
        <row r="718">
          <cell r="A718">
            <v>1588.57</v>
          </cell>
          <cell r="B718" t="str">
            <v>1.1.1</v>
          </cell>
        </row>
        <row r="719">
          <cell r="A719">
            <v>1896.17</v>
          </cell>
          <cell r="B719" t="str">
            <v>1.1.1</v>
          </cell>
        </row>
        <row r="720">
          <cell r="A720">
            <v>656.1</v>
          </cell>
          <cell r="B720" t="str">
            <v>1.1.1</v>
          </cell>
        </row>
        <row r="721">
          <cell r="A721">
            <v>1642.88</v>
          </cell>
          <cell r="B721" t="str">
            <v>1.1.1</v>
          </cell>
        </row>
        <row r="722">
          <cell r="A722">
            <v>3641.86</v>
          </cell>
          <cell r="B722" t="str">
            <v>1.1.1</v>
          </cell>
        </row>
        <row r="723">
          <cell r="A723">
            <v>1941.58</v>
          </cell>
          <cell r="B723" t="str">
            <v>1.1.1</v>
          </cell>
        </row>
        <row r="724">
          <cell r="A724">
            <v>2317.5500000000002</v>
          </cell>
          <cell r="B724" t="str">
            <v>1.1.1</v>
          </cell>
        </row>
        <row r="725">
          <cell r="A725">
            <v>801.9</v>
          </cell>
          <cell r="B725" t="str">
            <v>1.1.1</v>
          </cell>
        </row>
        <row r="726">
          <cell r="A726">
            <v>5192.55</v>
          </cell>
          <cell r="B726" t="str">
            <v>1.1.1</v>
          </cell>
        </row>
        <row r="727">
          <cell r="A727">
            <v>6346.45</v>
          </cell>
          <cell r="B727" t="str">
            <v>1.1.1</v>
          </cell>
        </row>
        <row r="728">
          <cell r="A728">
            <v>1344.17</v>
          </cell>
          <cell r="B728" t="str">
            <v>1.1.1</v>
          </cell>
        </row>
        <row r="729">
          <cell r="A729">
            <v>13240.05</v>
          </cell>
          <cell r="B729" t="str">
            <v>1.1.1</v>
          </cell>
        </row>
        <row r="730">
          <cell r="A730">
            <v>16770.73</v>
          </cell>
          <cell r="B730" t="str">
            <v>1.1.1</v>
          </cell>
        </row>
        <row r="731">
          <cell r="A731">
            <v>2669.94</v>
          </cell>
          <cell r="B731" t="str">
            <v>1.1.1</v>
          </cell>
        </row>
        <row r="732">
          <cell r="A732">
            <v>3263.26</v>
          </cell>
          <cell r="B732" t="str">
            <v>1.1.1</v>
          </cell>
        </row>
        <row r="733">
          <cell r="A733">
            <v>8602.7900000000009</v>
          </cell>
          <cell r="B733" t="str">
            <v>1.1.1</v>
          </cell>
        </row>
        <row r="734">
          <cell r="A734">
            <v>10514.52</v>
          </cell>
          <cell r="B734" t="str">
            <v>1.1.1</v>
          </cell>
        </row>
        <row r="735">
          <cell r="A735">
            <v>3220.21</v>
          </cell>
          <cell r="B735" t="str">
            <v>1.1.1</v>
          </cell>
        </row>
        <row r="736">
          <cell r="A736">
            <v>4098.45</v>
          </cell>
          <cell r="B736" t="str">
            <v>1.1.1</v>
          </cell>
        </row>
        <row r="737">
          <cell r="A737">
            <v>-1151.4000000000001</v>
          </cell>
          <cell r="B737" t="str">
            <v>1.1.1</v>
          </cell>
        </row>
        <row r="738">
          <cell r="A738">
            <v>-1575.6</v>
          </cell>
          <cell r="B738" t="str">
            <v>1.1.1</v>
          </cell>
        </row>
        <row r="739">
          <cell r="A739">
            <v>-1527.12</v>
          </cell>
          <cell r="B739" t="str">
            <v>1.1.1</v>
          </cell>
        </row>
        <row r="740">
          <cell r="A740">
            <v>-727.2</v>
          </cell>
          <cell r="B740" t="str">
            <v>1.1.1</v>
          </cell>
        </row>
        <row r="741">
          <cell r="A741">
            <v>-2424</v>
          </cell>
          <cell r="B741" t="str">
            <v>1.1.1</v>
          </cell>
        </row>
        <row r="742">
          <cell r="A742">
            <v>-1030.2</v>
          </cell>
          <cell r="B742" t="str">
            <v>1.1.1</v>
          </cell>
        </row>
        <row r="743">
          <cell r="A743">
            <v>-1528.1</v>
          </cell>
          <cell r="B743" t="str">
            <v>1.1.1</v>
          </cell>
        </row>
        <row r="744">
          <cell r="A744">
            <v>-4049.5</v>
          </cell>
          <cell r="B744" t="str">
            <v>1.1.1</v>
          </cell>
        </row>
        <row r="745">
          <cell r="A745">
            <v>-4152.5</v>
          </cell>
          <cell r="B745" t="str">
            <v>1.1.1</v>
          </cell>
        </row>
        <row r="746">
          <cell r="A746">
            <v>-2002</v>
          </cell>
          <cell r="B746" t="str">
            <v>1.1.1</v>
          </cell>
        </row>
        <row r="747">
          <cell r="A747">
            <v>-18536.07</v>
          </cell>
          <cell r="B747" t="str">
            <v>1.1.1</v>
          </cell>
        </row>
        <row r="748">
          <cell r="A748">
            <v>-15043.25</v>
          </cell>
          <cell r="B748" t="str">
            <v>1.1.1</v>
          </cell>
        </row>
        <row r="749">
          <cell r="A749">
            <v>-6440.42</v>
          </cell>
          <cell r="B749" t="str">
            <v>1.1.1</v>
          </cell>
        </row>
        <row r="750">
          <cell r="A750">
            <v>1151.4000000000001</v>
          </cell>
          <cell r="B750" t="str">
            <v>1.1.1</v>
          </cell>
        </row>
        <row r="751">
          <cell r="A751">
            <v>1575.6</v>
          </cell>
          <cell r="B751" t="str">
            <v>1.1.1</v>
          </cell>
        </row>
        <row r="752">
          <cell r="A752">
            <v>1527.12</v>
          </cell>
          <cell r="B752" t="str">
            <v>1.1.1</v>
          </cell>
        </row>
        <row r="753">
          <cell r="A753">
            <v>727.2</v>
          </cell>
          <cell r="B753" t="str">
            <v>1.1.1</v>
          </cell>
        </row>
        <row r="754">
          <cell r="A754">
            <v>2424</v>
          </cell>
          <cell r="B754" t="str">
            <v>1.1.1</v>
          </cell>
        </row>
        <row r="755">
          <cell r="A755">
            <v>1030.2</v>
          </cell>
          <cell r="B755" t="str">
            <v>1.1.1</v>
          </cell>
        </row>
        <row r="756">
          <cell r="A756">
            <v>1528.1</v>
          </cell>
          <cell r="B756" t="str">
            <v>1.1.1</v>
          </cell>
        </row>
        <row r="757">
          <cell r="A757">
            <v>4049.5</v>
          </cell>
          <cell r="B757" t="str">
            <v>1.1.1</v>
          </cell>
        </row>
        <row r="758">
          <cell r="A758">
            <v>4152.5</v>
          </cell>
          <cell r="B758" t="str">
            <v>1.1.1</v>
          </cell>
        </row>
        <row r="759">
          <cell r="A759">
            <v>2002</v>
          </cell>
          <cell r="B759" t="str">
            <v>1.1.1</v>
          </cell>
        </row>
        <row r="760">
          <cell r="A760">
            <v>18536.07</v>
          </cell>
          <cell r="B760" t="str">
            <v>1.1.1</v>
          </cell>
        </row>
        <row r="761">
          <cell r="A761">
            <v>15043.25</v>
          </cell>
          <cell r="B761" t="str">
            <v>1.1.1</v>
          </cell>
        </row>
        <row r="762">
          <cell r="A762">
            <v>6440.42</v>
          </cell>
          <cell r="B762" t="str">
            <v>1.1.1</v>
          </cell>
        </row>
        <row r="763">
          <cell r="A763">
            <v>-288</v>
          </cell>
          <cell r="B763" t="str">
            <v>1.1.1</v>
          </cell>
        </row>
        <row r="764">
          <cell r="A764">
            <v>-1081.6400000000001</v>
          </cell>
          <cell r="B764" t="str">
            <v>1.1.1</v>
          </cell>
        </row>
        <row r="765">
          <cell r="A765">
            <v>-210.6</v>
          </cell>
          <cell r="B765" t="str">
            <v>1.1.1</v>
          </cell>
        </row>
        <row r="766">
          <cell r="A766">
            <v>-153.9</v>
          </cell>
          <cell r="B766" t="str">
            <v>1.1.1</v>
          </cell>
        </row>
        <row r="767">
          <cell r="A767">
            <v>-137.69999999999999</v>
          </cell>
          <cell r="B767" t="str">
            <v>1.1.1</v>
          </cell>
        </row>
        <row r="768">
          <cell r="A768">
            <v>-324</v>
          </cell>
          <cell r="B768" t="str">
            <v>1.1.1</v>
          </cell>
        </row>
        <row r="769">
          <cell r="A769">
            <v>-97.2</v>
          </cell>
          <cell r="B769" t="str">
            <v>1.1.1</v>
          </cell>
        </row>
        <row r="770">
          <cell r="A770">
            <v>-40073.22</v>
          </cell>
          <cell r="B770" t="str">
            <v>1.1.1</v>
          </cell>
        </row>
        <row r="771">
          <cell r="A771">
            <v>-15950</v>
          </cell>
          <cell r="B771" t="str">
            <v>1.1.1</v>
          </cell>
        </row>
        <row r="772">
          <cell r="A772">
            <v>-17572.43</v>
          </cell>
          <cell r="B772" t="str">
            <v>1.1.1</v>
          </cell>
        </row>
        <row r="773">
          <cell r="A773">
            <v>-7611.4</v>
          </cell>
          <cell r="B773" t="str">
            <v>1.1.1</v>
          </cell>
        </row>
        <row r="774">
          <cell r="A774">
            <v>288</v>
          </cell>
          <cell r="B774" t="str">
            <v>1.1.1</v>
          </cell>
        </row>
        <row r="775">
          <cell r="A775">
            <v>1081.6400000000001</v>
          </cell>
          <cell r="B775" t="str">
            <v>1.1.1</v>
          </cell>
        </row>
        <row r="776">
          <cell r="A776">
            <v>210.6</v>
          </cell>
          <cell r="B776" t="str">
            <v>1.1.1</v>
          </cell>
        </row>
        <row r="777">
          <cell r="A777">
            <v>153.9</v>
          </cell>
          <cell r="B777" t="str">
            <v>1.1.1</v>
          </cell>
        </row>
        <row r="778">
          <cell r="A778">
            <v>137.69999999999999</v>
          </cell>
          <cell r="B778" t="str">
            <v>1.1.1</v>
          </cell>
        </row>
        <row r="779">
          <cell r="A779">
            <v>324</v>
          </cell>
          <cell r="B779" t="str">
            <v>1.1.1</v>
          </cell>
        </row>
        <row r="780">
          <cell r="A780">
            <v>97.2</v>
          </cell>
          <cell r="B780" t="str">
            <v>1.1.1</v>
          </cell>
        </row>
        <row r="781">
          <cell r="A781">
            <v>40073.22</v>
          </cell>
          <cell r="B781" t="str">
            <v>1.1.1</v>
          </cell>
        </row>
        <row r="782">
          <cell r="A782">
            <v>15950</v>
          </cell>
          <cell r="B782" t="str">
            <v>1.1.1</v>
          </cell>
        </row>
        <row r="783">
          <cell r="A783">
            <v>17572.43</v>
          </cell>
          <cell r="B783" t="str">
            <v>1.1.1</v>
          </cell>
        </row>
        <row r="784">
          <cell r="A784">
            <v>7611.4</v>
          </cell>
          <cell r="B784" t="str">
            <v>1.1.1</v>
          </cell>
        </row>
        <row r="785">
          <cell r="A785">
            <v>-5000</v>
          </cell>
          <cell r="B785" t="str">
            <v>1.1.1</v>
          </cell>
        </row>
        <row r="786">
          <cell r="A786">
            <v>-1462.5</v>
          </cell>
          <cell r="B786" t="str">
            <v>1.1.1</v>
          </cell>
        </row>
        <row r="787">
          <cell r="A787">
            <v>-1787.5</v>
          </cell>
          <cell r="B787" t="str">
            <v>1.1.1</v>
          </cell>
        </row>
        <row r="788">
          <cell r="A788">
            <v>-315</v>
          </cell>
          <cell r="B788" t="str">
            <v>1.1.1</v>
          </cell>
        </row>
        <row r="789">
          <cell r="A789">
            <v>-385</v>
          </cell>
          <cell r="B789" t="str">
            <v>1.1.1</v>
          </cell>
        </row>
        <row r="790">
          <cell r="A790">
            <v>-168.75</v>
          </cell>
          <cell r="B790" t="str">
            <v>1.1.1</v>
          </cell>
        </row>
        <row r="791">
          <cell r="A791">
            <v>-206.25</v>
          </cell>
          <cell r="B791" t="str">
            <v>1.1.1</v>
          </cell>
        </row>
        <row r="792">
          <cell r="A792">
            <v>-337.5</v>
          </cell>
          <cell r="B792" t="str">
            <v>1.1.1</v>
          </cell>
        </row>
        <row r="793">
          <cell r="A793">
            <v>-412.5</v>
          </cell>
          <cell r="B793" t="str">
            <v>1.1.1</v>
          </cell>
        </row>
        <row r="794">
          <cell r="A794">
            <v>-202.5</v>
          </cell>
          <cell r="B794" t="str">
            <v>1.1.1</v>
          </cell>
        </row>
        <row r="795">
          <cell r="A795">
            <v>-247.5</v>
          </cell>
          <cell r="B795" t="str">
            <v>1.1.1</v>
          </cell>
        </row>
        <row r="796">
          <cell r="A796">
            <v>-47.25</v>
          </cell>
          <cell r="B796" t="str">
            <v>1.1.1</v>
          </cell>
        </row>
        <row r="797">
          <cell r="A797">
            <v>-57.75</v>
          </cell>
          <cell r="B797" t="str">
            <v>1.1.1</v>
          </cell>
        </row>
        <row r="798">
          <cell r="A798">
            <v>-1215</v>
          </cell>
          <cell r="B798" t="str">
            <v>1.1.1</v>
          </cell>
        </row>
        <row r="799">
          <cell r="A799">
            <v>-1485</v>
          </cell>
          <cell r="B799" t="str">
            <v>1.1.1</v>
          </cell>
        </row>
        <row r="800">
          <cell r="A800">
            <v>-45</v>
          </cell>
          <cell r="B800" t="str">
            <v>1.1.1</v>
          </cell>
        </row>
        <row r="801">
          <cell r="A801">
            <v>-55</v>
          </cell>
          <cell r="B801" t="str">
            <v>1.1.1</v>
          </cell>
        </row>
        <row r="802">
          <cell r="A802">
            <v>-45</v>
          </cell>
          <cell r="B802" t="str">
            <v>1.1.1</v>
          </cell>
        </row>
        <row r="803">
          <cell r="A803">
            <v>-55</v>
          </cell>
          <cell r="B803" t="str">
            <v>1.1.1</v>
          </cell>
        </row>
        <row r="804">
          <cell r="A804">
            <v>-45</v>
          </cell>
          <cell r="B804" t="str">
            <v>1.1.1</v>
          </cell>
        </row>
        <row r="805">
          <cell r="A805">
            <v>-55</v>
          </cell>
          <cell r="B805" t="str">
            <v>1.1.1</v>
          </cell>
        </row>
        <row r="806">
          <cell r="A806">
            <v>-67.5</v>
          </cell>
          <cell r="B806" t="str">
            <v>1.1.1</v>
          </cell>
        </row>
        <row r="807">
          <cell r="A807">
            <v>-82.5</v>
          </cell>
          <cell r="B807" t="str">
            <v>1.1.1</v>
          </cell>
        </row>
        <row r="808">
          <cell r="A808">
            <v>-31.5</v>
          </cell>
          <cell r="B808" t="str">
            <v>1.1.1</v>
          </cell>
        </row>
        <row r="809">
          <cell r="A809">
            <v>-38.5</v>
          </cell>
          <cell r="B809" t="str">
            <v>1.1.1</v>
          </cell>
        </row>
        <row r="810">
          <cell r="A810">
            <v>-45</v>
          </cell>
          <cell r="B810" t="str">
            <v>1.1.1</v>
          </cell>
        </row>
        <row r="811">
          <cell r="A811">
            <v>-55</v>
          </cell>
          <cell r="B811" t="str">
            <v>1.1.1</v>
          </cell>
        </row>
        <row r="812">
          <cell r="A812">
            <v>5000</v>
          </cell>
          <cell r="B812" t="str">
            <v>1.1.1</v>
          </cell>
        </row>
        <row r="813">
          <cell r="A813">
            <v>1462.5</v>
          </cell>
          <cell r="B813" t="str">
            <v>1.1.1</v>
          </cell>
        </row>
        <row r="814">
          <cell r="A814">
            <v>1787.5</v>
          </cell>
          <cell r="B814" t="str">
            <v>1.1.1</v>
          </cell>
        </row>
        <row r="815">
          <cell r="A815">
            <v>315</v>
          </cell>
          <cell r="B815" t="str">
            <v>1.1.1</v>
          </cell>
        </row>
        <row r="816">
          <cell r="A816">
            <v>385</v>
          </cell>
          <cell r="B816" t="str">
            <v>1.1.1</v>
          </cell>
        </row>
        <row r="817">
          <cell r="A817">
            <v>168.75</v>
          </cell>
          <cell r="B817" t="str">
            <v>1.1.1</v>
          </cell>
        </row>
        <row r="818">
          <cell r="A818">
            <v>206.25</v>
          </cell>
          <cell r="B818" t="str">
            <v>1.1.1</v>
          </cell>
        </row>
        <row r="819">
          <cell r="A819">
            <v>337.5</v>
          </cell>
          <cell r="B819" t="str">
            <v>1.1.1</v>
          </cell>
        </row>
        <row r="820">
          <cell r="A820">
            <v>412.5</v>
          </cell>
          <cell r="B820" t="str">
            <v>1.1.1</v>
          </cell>
        </row>
        <row r="821">
          <cell r="A821">
            <v>202.5</v>
          </cell>
          <cell r="B821" t="str">
            <v>1.1.1</v>
          </cell>
        </row>
        <row r="822">
          <cell r="A822">
            <v>247.5</v>
          </cell>
          <cell r="B822" t="str">
            <v>1.1.1</v>
          </cell>
        </row>
        <row r="823">
          <cell r="A823">
            <v>47.25</v>
          </cell>
          <cell r="B823" t="str">
            <v>1.1.1</v>
          </cell>
        </row>
        <row r="824">
          <cell r="A824">
            <v>57.75</v>
          </cell>
          <cell r="B824" t="str">
            <v>1.1.1</v>
          </cell>
        </row>
        <row r="825">
          <cell r="A825">
            <v>1215</v>
          </cell>
          <cell r="B825" t="str">
            <v>1.1.1</v>
          </cell>
        </row>
        <row r="826">
          <cell r="A826">
            <v>1485</v>
          </cell>
          <cell r="B826" t="str">
            <v>1.1.1</v>
          </cell>
        </row>
        <row r="827">
          <cell r="A827">
            <v>45</v>
          </cell>
          <cell r="B827" t="str">
            <v>1.1.1</v>
          </cell>
        </row>
        <row r="828">
          <cell r="A828">
            <v>55</v>
          </cell>
          <cell r="B828" t="str">
            <v>1.1.1</v>
          </cell>
        </row>
        <row r="829">
          <cell r="A829">
            <v>45</v>
          </cell>
          <cell r="B829" t="str">
            <v>1.1.1</v>
          </cell>
        </row>
        <row r="830">
          <cell r="A830">
            <v>55</v>
          </cell>
          <cell r="B830" t="str">
            <v>1.1.1</v>
          </cell>
        </row>
        <row r="831">
          <cell r="A831">
            <v>45</v>
          </cell>
          <cell r="B831" t="str">
            <v>1.1.1</v>
          </cell>
        </row>
        <row r="832">
          <cell r="A832">
            <v>55</v>
          </cell>
          <cell r="B832" t="str">
            <v>1.1.1</v>
          </cell>
        </row>
        <row r="833">
          <cell r="A833">
            <v>67.5</v>
          </cell>
          <cell r="B833" t="str">
            <v>1.1.1</v>
          </cell>
        </row>
        <row r="834">
          <cell r="A834">
            <v>82.5</v>
          </cell>
          <cell r="B834" t="str">
            <v>1.1.1</v>
          </cell>
        </row>
        <row r="835">
          <cell r="A835">
            <v>31.5</v>
          </cell>
          <cell r="B835" t="str">
            <v>1.1.1</v>
          </cell>
        </row>
        <row r="836">
          <cell r="A836">
            <v>38.5</v>
          </cell>
          <cell r="B836" t="str">
            <v>1.1.1</v>
          </cell>
        </row>
        <row r="837">
          <cell r="A837">
            <v>45</v>
          </cell>
          <cell r="B837" t="str">
            <v>1.1.1</v>
          </cell>
        </row>
        <row r="838">
          <cell r="A838">
            <v>55</v>
          </cell>
          <cell r="B838" t="str">
            <v>1.1.1</v>
          </cell>
        </row>
        <row r="839">
          <cell r="A839">
            <v>-3100.85</v>
          </cell>
          <cell r="B839" t="str">
            <v>1.1.1</v>
          </cell>
        </row>
        <row r="840">
          <cell r="A840">
            <v>-2537.0700000000002</v>
          </cell>
          <cell r="B840" t="str">
            <v>1.1.1</v>
          </cell>
        </row>
        <row r="841">
          <cell r="A841">
            <v>3100.85</v>
          </cell>
          <cell r="B841" t="str">
            <v>1.1.1</v>
          </cell>
        </row>
        <row r="842">
          <cell r="A842">
            <v>2537.0700000000002</v>
          </cell>
          <cell r="B842" t="str">
            <v>1.1.1</v>
          </cell>
        </row>
        <row r="843">
          <cell r="A843">
            <v>-4866.3999999999996</v>
          </cell>
          <cell r="B843" t="str">
            <v>1.1.1</v>
          </cell>
        </row>
        <row r="844">
          <cell r="A844">
            <v>-9273</v>
          </cell>
          <cell r="B844" t="str">
            <v>1.1.1</v>
          </cell>
        </row>
        <row r="845">
          <cell r="A845">
            <v>-5901</v>
          </cell>
          <cell r="B845" t="str">
            <v>1.1.1</v>
          </cell>
        </row>
        <row r="846">
          <cell r="A846">
            <v>-30010.78</v>
          </cell>
          <cell r="B846" t="str">
            <v>1.1.1</v>
          </cell>
        </row>
        <row r="847">
          <cell r="A847">
            <v>-9551.0400000000009</v>
          </cell>
          <cell r="B847" t="str">
            <v>1.1.1</v>
          </cell>
        </row>
        <row r="848">
          <cell r="A848">
            <v>4866.3999999999996</v>
          </cell>
          <cell r="B848" t="str">
            <v>1.1.1</v>
          </cell>
        </row>
        <row r="849">
          <cell r="A849">
            <v>9273</v>
          </cell>
          <cell r="B849" t="str">
            <v>1.1.1</v>
          </cell>
        </row>
        <row r="850">
          <cell r="A850">
            <v>5901</v>
          </cell>
          <cell r="B850" t="str">
            <v>1.1.1</v>
          </cell>
        </row>
        <row r="851">
          <cell r="A851">
            <v>30010.78</v>
          </cell>
          <cell r="B851" t="str">
            <v>1.1.1</v>
          </cell>
        </row>
        <row r="852">
          <cell r="A852">
            <v>9551.0400000000009</v>
          </cell>
          <cell r="B852" t="str">
            <v>1.1.1</v>
          </cell>
        </row>
        <row r="853">
          <cell r="A853">
            <v>-268.33</v>
          </cell>
          <cell r="B853" t="str">
            <v>1.1.1</v>
          </cell>
        </row>
        <row r="854">
          <cell r="A854">
            <v>-327.96</v>
          </cell>
          <cell r="B854" t="str">
            <v>1.1.1</v>
          </cell>
        </row>
        <row r="855">
          <cell r="A855">
            <v>-268.33</v>
          </cell>
          <cell r="B855" t="str">
            <v>1.1.1</v>
          </cell>
        </row>
        <row r="856">
          <cell r="A856">
            <v>-327.96</v>
          </cell>
          <cell r="B856" t="str">
            <v>1.1.1</v>
          </cell>
        </row>
        <row r="857">
          <cell r="A857">
            <v>268.33</v>
          </cell>
          <cell r="B857" t="str">
            <v>1.1.1</v>
          </cell>
        </row>
        <row r="858">
          <cell r="A858">
            <v>327.96</v>
          </cell>
          <cell r="B858" t="str">
            <v>1.1.1</v>
          </cell>
        </row>
        <row r="859">
          <cell r="A859">
            <v>268.33</v>
          </cell>
          <cell r="B859" t="str">
            <v>1.1.1</v>
          </cell>
        </row>
        <row r="860">
          <cell r="A860">
            <v>327.96</v>
          </cell>
          <cell r="B860" t="str">
            <v>1.1.1</v>
          </cell>
        </row>
        <row r="861">
          <cell r="A861">
            <v>-600</v>
          </cell>
          <cell r="B861" t="str">
            <v>1.1.1</v>
          </cell>
        </row>
        <row r="862">
          <cell r="A862">
            <v>-2867.7</v>
          </cell>
          <cell r="B862" t="str">
            <v>1.1.1</v>
          </cell>
        </row>
        <row r="863">
          <cell r="A863">
            <v>-3443</v>
          </cell>
          <cell r="B863" t="str">
            <v>1.1.1</v>
          </cell>
        </row>
        <row r="864">
          <cell r="A864">
            <v>-2191</v>
          </cell>
          <cell r="B864" t="str">
            <v>1.1.1</v>
          </cell>
        </row>
        <row r="865">
          <cell r="A865">
            <v>-540</v>
          </cell>
          <cell r="B865" t="str">
            <v>1.1.1</v>
          </cell>
        </row>
        <row r="866">
          <cell r="A866">
            <v>-26480.1</v>
          </cell>
          <cell r="B866" t="str">
            <v>1.1.1</v>
          </cell>
        </row>
        <row r="867">
          <cell r="A867">
            <v>-26546.9</v>
          </cell>
          <cell r="B867" t="str">
            <v>1.1.1</v>
          </cell>
        </row>
        <row r="868">
          <cell r="A868">
            <v>-8429.74</v>
          </cell>
          <cell r="B868" t="str">
            <v>1.1.1</v>
          </cell>
        </row>
        <row r="869">
          <cell r="A869">
            <v>600</v>
          </cell>
          <cell r="B869" t="str">
            <v>1.1.1</v>
          </cell>
        </row>
        <row r="870">
          <cell r="A870">
            <v>2867.7</v>
          </cell>
          <cell r="B870" t="str">
            <v>1.1.1</v>
          </cell>
        </row>
        <row r="871">
          <cell r="A871">
            <v>3443</v>
          </cell>
          <cell r="B871" t="str">
            <v>1.1.1</v>
          </cell>
        </row>
        <row r="872">
          <cell r="A872">
            <v>2191</v>
          </cell>
          <cell r="B872" t="str">
            <v>1.1.1</v>
          </cell>
        </row>
        <row r="873">
          <cell r="A873">
            <v>540</v>
          </cell>
          <cell r="B873" t="str">
            <v>1.1.1</v>
          </cell>
        </row>
        <row r="874">
          <cell r="A874">
            <v>26480.1</v>
          </cell>
          <cell r="B874" t="str">
            <v>1.1.1</v>
          </cell>
        </row>
        <row r="875">
          <cell r="A875">
            <v>26546.9</v>
          </cell>
          <cell r="B875" t="str">
            <v>1.1.1</v>
          </cell>
        </row>
        <row r="876">
          <cell r="A876">
            <v>8429.74</v>
          </cell>
          <cell r="B876" t="str">
            <v>1.1.1</v>
          </cell>
        </row>
        <row r="877">
          <cell r="A877">
            <v>-2149.4</v>
          </cell>
          <cell r="B877" t="str">
            <v>1.1.1</v>
          </cell>
        </row>
        <row r="878">
          <cell r="A878">
            <v>-29128.11</v>
          </cell>
          <cell r="B878" t="str">
            <v>1.1.1</v>
          </cell>
        </row>
        <row r="879">
          <cell r="A879">
            <v>-8739.6200000000008</v>
          </cell>
          <cell r="B879" t="str">
            <v>1.1.1</v>
          </cell>
        </row>
        <row r="880">
          <cell r="A880">
            <v>2149.4</v>
          </cell>
          <cell r="B880" t="str">
            <v>1.1.1</v>
          </cell>
        </row>
        <row r="881">
          <cell r="A881">
            <v>29128.11</v>
          </cell>
          <cell r="B881" t="str">
            <v>1.1.1</v>
          </cell>
        </row>
        <row r="882">
          <cell r="A882">
            <v>8739.6200000000008</v>
          </cell>
          <cell r="B882" t="str">
            <v>1.1.1</v>
          </cell>
        </row>
        <row r="883">
          <cell r="A883">
            <v>-479.4</v>
          </cell>
          <cell r="B883" t="str">
            <v>1.1.1</v>
          </cell>
        </row>
        <row r="884">
          <cell r="A884">
            <v>-3684.8</v>
          </cell>
          <cell r="B884" t="str">
            <v>1.1.1</v>
          </cell>
        </row>
        <row r="885">
          <cell r="A885">
            <v>-676.8</v>
          </cell>
          <cell r="B885" t="str">
            <v>1.1.1</v>
          </cell>
        </row>
        <row r="886">
          <cell r="A886">
            <v>-1654.4</v>
          </cell>
          <cell r="B886" t="str">
            <v>1.1.1</v>
          </cell>
        </row>
        <row r="887">
          <cell r="A887">
            <v>-3592.31</v>
          </cell>
          <cell r="B887" t="str">
            <v>1.1.1</v>
          </cell>
        </row>
        <row r="888">
          <cell r="A888">
            <v>-9550.59</v>
          </cell>
          <cell r="B888" t="str">
            <v>1.1.1</v>
          </cell>
        </row>
        <row r="889">
          <cell r="A889">
            <v>479.4</v>
          </cell>
          <cell r="B889" t="str">
            <v>1.1.1</v>
          </cell>
        </row>
        <row r="890">
          <cell r="A890">
            <v>3684.8</v>
          </cell>
          <cell r="B890" t="str">
            <v>1.1.1</v>
          </cell>
        </row>
        <row r="891">
          <cell r="A891">
            <v>676.8</v>
          </cell>
          <cell r="B891" t="str">
            <v>1.1.1</v>
          </cell>
        </row>
        <row r="892">
          <cell r="A892">
            <v>1654.4</v>
          </cell>
          <cell r="B892" t="str">
            <v>1.1.1</v>
          </cell>
        </row>
        <row r="893">
          <cell r="A893">
            <v>3592.31</v>
          </cell>
          <cell r="B893" t="str">
            <v>1.1.1</v>
          </cell>
        </row>
        <row r="894">
          <cell r="A894">
            <v>9550.59</v>
          </cell>
          <cell r="B894" t="str">
            <v>1.1.1</v>
          </cell>
        </row>
        <row r="895">
          <cell r="A895">
            <v>-399.84</v>
          </cell>
          <cell r="B895" t="str">
            <v>1.1.1</v>
          </cell>
        </row>
        <row r="896">
          <cell r="A896">
            <v>-18275.04</v>
          </cell>
          <cell r="B896" t="str">
            <v>1.1.1</v>
          </cell>
        </row>
        <row r="897">
          <cell r="A897">
            <v>-5665.8</v>
          </cell>
          <cell r="B897" t="str">
            <v>1.1.1</v>
          </cell>
        </row>
        <row r="898">
          <cell r="A898">
            <v>399.84</v>
          </cell>
          <cell r="B898" t="str">
            <v>1.1.1</v>
          </cell>
        </row>
        <row r="899">
          <cell r="A899">
            <v>18275.04</v>
          </cell>
          <cell r="B899" t="str">
            <v>1.1.1</v>
          </cell>
        </row>
        <row r="900">
          <cell r="A900">
            <v>5665.8</v>
          </cell>
          <cell r="B900" t="str">
            <v>1.1.1</v>
          </cell>
        </row>
        <row r="901">
          <cell r="A901">
            <v>-969</v>
          </cell>
          <cell r="B901" t="str">
            <v>1.1.1</v>
          </cell>
        </row>
        <row r="902">
          <cell r="A902">
            <v>-1326</v>
          </cell>
          <cell r="B902" t="str">
            <v>1.1.1</v>
          </cell>
        </row>
        <row r="903">
          <cell r="A903">
            <v>-856.8</v>
          </cell>
          <cell r="B903" t="str">
            <v>1.1.1</v>
          </cell>
        </row>
        <row r="904">
          <cell r="A904">
            <v>-734.4</v>
          </cell>
          <cell r="B904" t="str">
            <v>1.1.1</v>
          </cell>
        </row>
        <row r="905">
          <cell r="A905">
            <v>-867</v>
          </cell>
          <cell r="B905" t="str">
            <v>1.1.1</v>
          </cell>
        </row>
        <row r="906">
          <cell r="A906">
            <v>-1154.45</v>
          </cell>
          <cell r="B906" t="str">
            <v>1.1.1</v>
          </cell>
        </row>
        <row r="907">
          <cell r="A907">
            <v>-29128.11</v>
          </cell>
          <cell r="B907" t="str">
            <v>1.1.1</v>
          </cell>
        </row>
        <row r="908">
          <cell r="A908">
            <v>969</v>
          </cell>
          <cell r="B908" t="str">
            <v>1.1.1</v>
          </cell>
        </row>
        <row r="909">
          <cell r="A909">
            <v>1326</v>
          </cell>
          <cell r="B909" t="str">
            <v>1.1.1</v>
          </cell>
        </row>
        <row r="910">
          <cell r="A910">
            <v>856.8</v>
          </cell>
          <cell r="B910" t="str">
            <v>1.1.1</v>
          </cell>
        </row>
        <row r="911">
          <cell r="A911">
            <v>734.4</v>
          </cell>
          <cell r="B911" t="str">
            <v>1.1.1</v>
          </cell>
        </row>
        <row r="912">
          <cell r="A912">
            <v>867</v>
          </cell>
          <cell r="B912" t="str">
            <v>1.1.1</v>
          </cell>
        </row>
        <row r="913">
          <cell r="A913">
            <v>1154.45</v>
          </cell>
          <cell r="B913" t="str">
            <v>1.1.1</v>
          </cell>
        </row>
        <row r="914">
          <cell r="A914">
            <v>29128.11</v>
          </cell>
          <cell r="B914" t="str">
            <v>1.1.1</v>
          </cell>
        </row>
        <row r="915">
          <cell r="A915">
            <v>-1600.19</v>
          </cell>
          <cell r="B915" t="str">
            <v>1.1.1</v>
          </cell>
        </row>
        <row r="916">
          <cell r="A916">
            <v>-1955.79</v>
          </cell>
          <cell r="B916" t="str">
            <v>1.1.1</v>
          </cell>
        </row>
        <row r="917">
          <cell r="A917">
            <v>1600.19</v>
          </cell>
          <cell r="B917" t="str">
            <v>1.1.1</v>
          </cell>
        </row>
        <row r="918">
          <cell r="A918">
            <v>1955.79</v>
          </cell>
          <cell r="B918" t="str">
            <v>1.1.1</v>
          </cell>
        </row>
        <row r="919">
          <cell r="A919">
            <v>-612</v>
          </cell>
          <cell r="B919" t="str">
            <v>1.1.1</v>
          </cell>
        </row>
        <row r="920">
          <cell r="A920">
            <v>-2040</v>
          </cell>
          <cell r="B920" t="str">
            <v>1.1.1</v>
          </cell>
        </row>
        <row r="921">
          <cell r="A921">
            <v>-29128.11</v>
          </cell>
          <cell r="B921" t="str">
            <v>1.1.1</v>
          </cell>
        </row>
        <row r="922">
          <cell r="A922">
            <v>-1007.05</v>
          </cell>
          <cell r="B922" t="str">
            <v>1.1.1</v>
          </cell>
        </row>
        <row r="923">
          <cell r="A923">
            <v>612</v>
          </cell>
          <cell r="B923" t="str">
            <v>1.1.1</v>
          </cell>
        </row>
        <row r="924">
          <cell r="A924">
            <v>2040</v>
          </cell>
          <cell r="B924" t="str">
            <v>1.1.1</v>
          </cell>
        </row>
        <row r="925">
          <cell r="A925">
            <v>29128.11</v>
          </cell>
          <cell r="B925" t="str">
            <v>1.1.1</v>
          </cell>
        </row>
        <row r="926">
          <cell r="A926">
            <v>1007.05</v>
          </cell>
          <cell r="B926" t="str">
            <v>1.1.1</v>
          </cell>
        </row>
        <row r="927">
          <cell r="A927">
            <v>-72620.850000000006</v>
          </cell>
          <cell r="B927" t="str">
            <v>1.1.1</v>
          </cell>
        </row>
        <row r="928">
          <cell r="A928">
            <v>-137.31</v>
          </cell>
          <cell r="B928" t="str">
            <v>1.1.1</v>
          </cell>
        </row>
        <row r="929">
          <cell r="A929">
            <v>-7.38</v>
          </cell>
          <cell r="B929" t="str">
            <v>1.1.1</v>
          </cell>
        </row>
        <row r="930">
          <cell r="A930">
            <v>72620.850000000006</v>
          </cell>
          <cell r="B930" t="str">
            <v>1.1.1</v>
          </cell>
        </row>
        <row r="931">
          <cell r="A931">
            <v>137.31</v>
          </cell>
          <cell r="B931" t="str">
            <v>1.1.1</v>
          </cell>
        </row>
        <row r="932">
          <cell r="A932">
            <v>7.38</v>
          </cell>
          <cell r="B932" t="str">
            <v>1.1.1</v>
          </cell>
        </row>
        <row r="933">
          <cell r="A933">
            <v>-227.2</v>
          </cell>
          <cell r="B933" t="str">
            <v>1.1.1</v>
          </cell>
        </row>
        <row r="934">
          <cell r="A934">
            <v>-277.68</v>
          </cell>
          <cell r="B934" t="str">
            <v>1.1.1</v>
          </cell>
        </row>
        <row r="935">
          <cell r="A935">
            <v>-3087.14</v>
          </cell>
          <cell r="B935" t="str">
            <v>1.1.1</v>
          </cell>
        </row>
        <row r="936">
          <cell r="A936">
            <v>-3773.16</v>
          </cell>
          <cell r="B936" t="str">
            <v>1.1.1</v>
          </cell>
        </row>
        <row r="937">
          <cell r="A937">
            <v>-838.73</v>
          </cell>
          <cell r="B937" t="str">
            <v>1.1.1</v>
          </cell>
        </row>
        <row r="938">
          <cell r="A938">
            <v>-1025.1099999999999</v>
          </cell>
          <cell r="B938" t="str">
            <v>1.1.1</v>
          </cell>
        </row>
        <row r="939">
          <cell r="A939">
            <v>227.2</v>
          </cell>
          <cell r="B939" t="str">
            <v>1.1.1</v>
          </cell>
        </row>
        <row r="940">
          <cell r="A940">
            <v>277.68</v>
          </cell>
          <cell r="B940" t="str">
            <v>1.1.1</v>
          </cell>
        </row>
        <row r="941">
          <cell r="A941">
            <v>3087.14</v>
          </cell>
          <cell r="B941" t="str">
            <v>1.1.1</v>
          </cell>
        </row>
        <row r="942">
          <cell r="A942">
            <v>3773.16</v>
          </cell>
          <cell r="B942" t="str">
            <v>1.1.1</v>
          </cell>
        </row>
        <row r="943">
          <cell r="A943">
            <v>838.73</v>
          </cell>
          <cell r="B943" t="str">
            <v>1.1.1</v>
          </cell>
        </row>
        <row r="944">
          <cell r="A944">
            <v>1025.1099999999999</v>
          </cell>
          <cell r="B944" t="str">
            <v>1.1.1</v>
          </cell>
        </row>
        <row r="945">
          <cell r="A945">
            <v>-956.13</v>
          </cell>
          <cell r="B945" t="str">
            <v>1.1.1</v>
          </cell>
        </row>
        <row r="946">
          <cell r="A946">
            <v>-782.29</v>
          </cell>
          <cell r="B946" t="str">
            <v>1.1.1</v>
          </cell>
        </row>
        <row r="947">
          <cell r="A947">
            <v>956.13</v>
          </cell>
          <cell r="B947" t="str">
            <v>1.1.1</v>
          </cell>
        </row>
        <row r="948">
          <cell r="A948">
            <v>782.29</v>
          </cell>
          <cell r="B948" t="str">
            <v>1.1.1</v>
          </cell>
        </row>
        <row r="949">
          <cell r="A949">
            <v>-268.33</v>
          </cell>
          <cell r="B949" t="str">
            <v>1.1.1</v>
          </cell>
        </row>
        <row r="950">
          <cell r="A950">
            <v>-327.96</v>
          </cell>
          <cell r="B950" t="str">
            <v>1.1.1</v>
          </cell>
        </row>
        <row r="951">
          <cell r="A951">
            <v>-2.39</v>
          </cell>
          <cell r="B951" t="str">
            <v>1.1.1</v>
          </cell>
        </row>
        <row r="952">
          <cell r="A952">
            <v>-2.93</v>
          </cell>
          <cell r="B952" t="str">
            <v>1.1.1</v>
          </cell>
        </row>
        <row r="953">
          <cell r="A953">
            <v>-103.86</v>
          </cell>
          <cell r="B953" t="str">
            <v>1.1.1</v>
          </cell>
        </row>
        <row r="954">
          <cell r="A954">
            <v>-126.93</v>
          </cell>
          <cell r="B954" t="str">
            <v>1.1.1</v>
          </cell>
        </row>
        <row r="955">
          <cell r="A955">
            <v>-10.26</v>
          </cell>
          <cell r="B955" t="str">
            <v>1.1.1</v>
          </cell>
        </row>
        <row r="956">
          <cell r="A956">
            <v>-12.53</v>
          </cell>
          <cell r="B956" t="str">
            <v>1.1.1</v>
          </cell>
        </row>
        <row r="957">
          <cell r="A957">
            <v>-66.650000000000006</v>
          </cell>
          <cell r="B957" t="str">
            <v>1.1.1</v>
          </cell>
        </row>
        <row r="958">
          <cell r="A958">
            <v>-81.45</v>
          </cell>
          <cell r="B958" t="str">
            <v>1.1.1</v>
          </cell>
        </row>
        <row r="959">
          <cell r="A959">
            <v>268.33</v>
          </cell>
          <cell r="B959" t="str">
            <v>1.1.1</v>
          </cell>
        </row>
        <row r="960">
          <cell r="A960">
            <v>327.96</v>
          </cell>
          <cell r="B960" t="str">
            <v>1.1.1</v>
          </cell>
        </row>
        <row r="961">
          <cell r="A961">
            <v>2.39</v>
          </cell>
          <cell r="B961" t="str">
            <v>1.1.1</v>
          </cell>
        </row>
        <row r="962">
          <cell r="A962">
            <v>2.93</v>
          </cell>
          <cell r="B962" t="str">
            <v>1.1.1</v>
          </cell>
        </row>
        <row r="963">
          <cell r="A963">
            <v>103.86</v>
          </cell>
          <cell r="B963" t="str">
            <v>1.1.1</v>
          </cell>
        </row>
        <row r="964">
          <cell r="A964">
            <v>126.93</v>
          </cell>
          <cell r="B964" t="str">
            <v>1.1.1</v>
          </cell>
        </row>
        <row r="965">
          <cell r="A965">
            <v>10.26</v>
          </cell>
          <cell r="B965" t="str">
            <v>1.1.1</v>
          </cell>
        </row>
        <row r="966">
          <cell r="A966">
            <v>12.53</v>
          </cell>
          <cell r="B966" t="str">
            <v>1.1.1</v>
          </cell>
        </row>
        <row r="967">
          <cell r="A967">
            <v>66.650000000000006</v>
          </cell>
          <cell r="B967" t="str">
            <v>1.1.1</v>
          </cell>
        </row>
        <row r="968">
          <cell r="A968">
            <v>81.45</v>
          </cell>
          <cell r="B968" t="str">
            <v>1.1.1</v>
          </cell>
        </row>
        <row r="969">
          <cell r="A969">
            <v>-1468.5</v>
          </cell>
          <cell r="B969" t="str">
            <v>1.1.1</v>
          </cell>
        </row>
        <row r="970">
          <cell r="A970">
            <v>-8826.7000000000007</v>
          </cell>
          <cell r="B970" t="str">
            <v>1.1.1</v>
          </cell>
        </row>
        <row r="971">
          <cell r="A971">
            <v>1468.5</v>
          </cell>
          <cell r="B971" t="str">
            <v>1.1.1</v>
          </cell>
        </row>
        <row r="972">
          <cell r="A972">
            <v>8826.7000000000007</v>
          </cell>
          <cell r="B972" t="str">
            <v>1.1.1</v>
          </cell>
        </row>
        <row r="973">
          <cell r="A973">
            <v>-2704.65</v>
          </cell>
          <cell r="B973" t="str">
            <v>1.1.1</v>
          </cell>
        </row>
        <row r="974">
          <cell r="A974">
            <v>-3701.1</v>
          </cell>
          <cell r="B974" t="str">
            <v>1.1.1</v>
          </cell>
        </row>
        <row r="975">
          <cell r="A975">
            <v>-1708.2</v>
          </cell>
          <cell r="B975" t="str">
            <v>1.1.1</v>
          </cell>
        </row>
        <row r="976">
          <cell r="A976">
            <v>-5694</v>
          </cell>
          <cell r="B976" t="str">
            <v>1.1.1</v>
          </cell>
        </row>
        <row r="977">
          <cell r="A977">
            <v>-2419.9499999999998</v>
          </cell>
          <cell r="B977" t="str">
            <v>1.1.1</v>
          </cell>
        </row>
        <row r="978">
          <cell r="A978">
            <v>-144.1</v>
          </cell>
          <cell r="B978" t="str">
            <v>1.1.1</v>
          </cell>
        </row>
        <row r="979">
          <cell r="A979">
            <v>-26480.1</v>
          </cell>
          <cell r="B979" t="str">
            <v>1.1.1</v>
          </cell>
        </row>
        <row r="980">
          <cell r="A980">
            <v>2704.65</v>
          </cell>
          <cell r="B980" t="str">
            <v>1.1.1</v>
          </cell>
        </row>
        <row r="981">
          <cell r="A981">
            <v>3701.1</v>
          </cell>
          <cell r="B981" t="str">
            <v>1.1.1</v>
          </cell>
        </row>
        <row r="982">
          <cell r="A982">
            <v>1708.2</v>
          </cell>
          <cell r="B982" t="str">
            <v>1.1.1</v>
          </cell>
        </row>
        <row r="983">
          <cell r="A983">
            <v>5694</v>
          </cell>
          <cell r="B983" t="str">
            <v>1.1.1</v>
          </cell>
        </row>
        <row r="984">
          <cell r="A984">
            <v>2419.9499999999998</v>
          </cell>
          <cell r="B984" t="str">
            <v>1.1.1</v>
          </cell>
        </row>
        <row r="985">
          <cell r="A985">
            <v>144.1</v>
          </cell>
          <cell r="B985" t="str">
            <v>1.1.1</v>
          </cell>
        </row>
        <row r="986">
          <cell r="A986">
            <v>26480.1</v>
          </cell>
          <cell r="B986" t="str">
            <v>1.1.1</v>
          </cell>
        </row>
        <row r="987">
          <cell r="A987">
            <v>-4750</v>
          </cell>
          <cell r="B987" t="str">
            <v>1.1.1</v>
          </cell>
        </row>
        <row r="988">
          <cell r="A988">
            <v>-6500</v>
          </cell>
          <cell r="B988" t="str">
            <v>1.1.1</v>
          </cell>
        </row>
        <row r="989">
          <cell r="A989">
            <v>-2622.49</v>
          </cell>
          <cell r="B989" t="str">
            <v>1.1.1</v>
          </cell>
        </row>
        <row r="990">
          <cell r="A990">
            <v>-145.08000000000001</v>
          </cell>
          <cell r="B990" t="str">
            <v>1.1.1</v>
          </cell>
        </row>
        <row r="991">
          <cell r="A991">
            <v>-2975</v>
          </cell>
          <cell r="B991" t="str">
            <v>1.1.1</v>
          </cell>
        </row>
        <row r="992">
          <cell r="A992">
            <v>-650</v>
          </cell>
          <cell r="B992" t="str">
            <v>1.1.1</v>
          </cell>
        </row>
        <row r="993">
          <cell r="A993">
            <v>-915.2</v>
          </cell>
          <cell r="B993" t="str">
            <v>1.1.1</v>
          </cell>
        </row>
        <row r="994">
          <cell r="A994">
            <v>-30010.78</v>
          </cell>
          <cell r="B994" t="str">
            <v>1.1.1</v>
          </cell>
        </row>
        <row r="995">
          <cell r="A995">
            <v>-13696.7</v>
          </cell>
          <cell r="B995" t="str">
            <v>1.1.1</v>
          </cell>
        </row>
        <row r="996">
          <cell r="A996">
            <v>4750</v>
          </cell>
          <cell r="B996" t="str">
            <v>1.1.1</v>
          </cell>
        </row>
        <row r="997">
          <cell r="A997">
            <v>6500</v>
          </cell>
          <cell r="B997" t="str">
            <v>1.1.1</v>
          </cell>
        </row>
        <row r="998">
          <cell r="A998">
            <v>2622.49</v>
          </cell>
          <cell r="B998" t="str">
            <v>1.1.1</v>
          </cell>
        </row>
        <row r="999">
          <cell r="A999">
            <v>145.08000000000001</v>
          </cell>
          <cell r="B999" t="str">
            <v>1.1.1</v>
          </cell>
        </row>
        <row r="1000">
          <cell r="A1000">
            <v>2975</v>
          </cell>
          <cell r="B1000" t="str">
            <v>1.1.1</v>
          </cell>
        </row>
        <row r="1001">
          <cell r="A1001">
            <v>650</v>
          </cell>
          <cell r="B1001" t="str">
            <v>1.1.1</v>
          </cell>
        </row>
        <row r="1002">
          <cell r="A1002">
            <v>915.2</v>
          </cell>
          <cell r="B1002" t="str">
            <v>1.1.1</v>
          </cell>
        </row>
        <row r="1003">
          <cell r="A1003">
            <v>30010.78</v>
          </cell>
          <cell r="B1003" t="str">
            <v>1.1.1</v>
          </cell>
        </row>
        <row r="1004">
          <cell r="A1004">
            <v>13696.7</v>
          </cell>
          <cell r="B1004" t="str">
            <v>1.1.1</v>
          </cell>
        </row>
        <row r="1005">
          <cell r="A1005">
            <v>-2760</v>
          </cell>
          <cell r="B1005" t="str">
            <v>1.1.1</v>
          </cell>
        </row>
        <row r="1006">
          <cell r="A1006">
            <v>-12240</v>
          </cell>
          <cell r="B1006" t="str">
            <v>1.1.1</v>
          </cell>
        </row>
        <row r="1007">
          <cell r="A1007">
            <v>-19240</v>
          </cell>
          <cell r="B1007" t="str">
            <v>1.1.1</v>
          </cell>
        </row>
        <row r="1008">
          <cell r="A1008">
            <v>-14800</v>
          </cell>
          <cell r="B1008" t="str">
            <v>1.1.1</v>
          </cell>
        </row>
        <row r="1009">
          <cell r="A1009">
            <v>-5400</v>
          </cell>
          <cell r="B1009" t="str">
            <v>1.1.1</v>
          </cell>
        </row>
        <row r="1010">
          <cell r="A1010">
            <v>-3600</v>
          </cell>
          <cell r="B1010" t="str">
            <v>1.1.1</v>
          </cell>
        </row>
        <row r="1011">
          <cell r="A1011">
            <v>-1202.8800000000001</v>
          </cell>
          <cell r="B1011" t="str">
            <v>1.1.1</v>
          </cell>
        </row>
        <row r="1012">
          <cell r="A1012">
            <v>2760</v>
          </cell>
          <cell r="B1012" t="str">
            <v>1.1.1</v>
          </cell>
        </row>
        <row r="1013">
          <cell r="A1013">
            <v>12240</v>
          </cell>
          <cell r="B1013" t="str">
            <v>1.1.1</v>
          </cell>
        </row>
        <row r="1014">
          <cell r="A1014">
            <v>19240</v>
          </cell>
          <cell r="B1014" t="str">
            <v>1.1.1</v>
          </cell>
        </row>
        <row r="1015">
          <cell r="A1015">
            <v>14800</v>
          </cell>
          <cell r="B1015" t="str">
            <v>1.1.1</v>
          </cell>
        </row>
        <row r="1016">
          <cell r="A1016">
            <v>5400</v>
          </cell>
          <cell r="B1016" t="str">
            <v>1.1.1</v>
          </cell>
        </row>
        <row r="1017">
          <cell r="A1017">
            <v>3600</v>
          </cell>
          <cell r="B1017" t="str">
            <v>1.1.1</v>
          </cell>
        </row>
        <row r="1018">
          <cell r="A1018">
            <v>1202.8800000000001</v>
          </cell>
          <cell r="B1018" t="str">
            <v>1.1.1</v>
          </cell>
        </row>
        <row r="1019">
          <cell r="A1019">
            <v>-6004</v>
          </cell>
          <cell r="B1019" t="str">
            <v>1.1.1</v>
          </cell>
        </row>
        <row r="1020">
          <cell r="A1020">
            <v>-8216</v>
          </cell>
          <cell r="B1020" t="str">
            <v>1.1.1</v>
          </cell>
        </row>
        <row r="1021">
          <cell r="A1021">
            <v>-2599.58</v>
          </cell>
          <cell r="B1021" t="str">
            <v>1.1.1</v>
          </cell>
        </row>
        <row r="1022">
          <cell r="A1022">
            <v>-6792</v>
          </cell>
          <cell r="B1022" t="str">
            <v>1.1.1</v>
          </cell>
        </row>
        <row r="1023">
          <cell r="A1023">
            <v>-22640</v>
          </cell>
          <cell r="B1023" t="str">
            <v>1.1.1</v>
          </cell>
        </row>
        <row r="1024">
          <cell r="A1024">
            <v>-6647</v>
          </cell>
          <cell r="B1024" t="str">
            <v>1.1.1</v>
          </cell>
        </row>
        <row r="1025">
          <cell r="A1025">
            <v>-3234</v>
          </cell>
          <cell r="B1025" t="str">
            <v>1.1.1</v>
          </cell>
        </row>
        <row r="1026">
          <cell r="A1026">
            <v>-571.55999999999995</v>
          </cell>
          <cell r="B1026" t="str">
            <v>1.1.1</v>
          </cell>
        </row>
        <row r="1027">
          <cell r="A1027">
            <v>-20301.41</v>
          </cell>
          <cell r="B1027" t="str">
            <v>1.1.1</v>
          </cell>
        </row>
        <row r="1028">
          <cell r="A1028">
            <v>-13696.7</v>
          </cell>
          <cell r="B1028" t="str">
            <v>1.1.1</v>
          </cell>
        </row>
        <row r="1029">
          <cell r="A1029">
            <v>6004</v>
          </cell>
          <cell r="B1029" t="str">
            <v>1.1.1</v>
          </cell>
        </row>
        <row r="1030">
          <cell r="A1030">
            <v>8216</v>
          </cell>
          <cell r="B1030" t="str">
            <v>1.1.1</v>
          </cell>
        </row>
        <row r="1031">
          <cell r="A1031">
            <v>2599.58</v>
          </cell>
          <cell r="B1031" t="str">
            <v>1.1.1</v>
          </cell>
        </row>
        <row r="1032">
          <cell r="A1032">
            <v>6792</v>
          </cell>
          <cell r="B1032" t="str">
            <v>1.1.1</v>
          </cell>
        </row>
        <row r="1033">
          <cell r="A1033">
            <v>22640</v>
          </cell>
          <cell r="B1033" t="str">
            <v>1.1.1</v>
          </cell>
        </row>
        <row r="1034">
          <cell r="A1034">
            <v>6647</v>
          </cell>
          <cell r="B1034" t="str">
            <v>1.1.1</v>
          </cell>
        </row>
        <row r="1035">
          <cell r="A1035">
            <v>3234</v>
          </cell>
          <cell r="B1035" t="str">
            <v>1.1.1</v>
          </cell>
        </row>
        <row r="1036">
          <cell r="A1036">
            <v>571.55999999999995</v>
          </cell>
          <cell r="B1036" t="str">
            <v>1.1.1</v>
          </cell>
        </row>
        <row r="1037">
          <cell r="A1037">
            <v>20301.41</v>
          </cell>
          <cell r="B1037" t="str">
            <v>1.1.1</v>
          </cell>
        </row>
        <row r="1038">
          <cell r="A1038">
            <v>13696.7</v>
          </cell>
          <cell r="B1038" t="str">
            <v>1.1.1</v>
          </cell>
        </row>
        <row r="1039">
          <cell r="A1039">
            <v>-335.25</v>
          </cell>
          <cell r="B1039" t="str">
            <v>1.1.1</v>
          </cell>
        </row>
        <row r="1040">
          <cell r="A1040">
            <v>-2973.85</v>
          </cell>
          <cell r="B1040" t="str">
            <v>1.1.1</v>
          </cell>
        </row>
        <row r="1041">
          <cell r="A1041">
            <v>-327.8</v>
          </cell>
          <cell r="B1041" t="str">
            <v>1.1.1</v>
          </cell>
        </row>
        <row r="1042">
          <cell r="A1042">
            <v>-8826.7000000000007</v>
          </cell>
          <cell r="B1042" t="str">
            <v>1.1.1</v>
          </cell>
        </row>
        <row r="1043">
          <cell r="A1043">
            <v>335.25</v>
          </cell>
          <cell r="B1043" t="str">
            <v>1.1.1</v>
          </cell>
        </row>
        <row r="1044">
          <cell r="A1044">
            <v>2973.85</v>
          </cell>
          <cell r="B1044" t="str">
            <v>1.1.1</v>
          </cell>
        </row>
        <row r="1045">
          <cell r="A1045">
            <v>327.8</v>
          </cell>
          <cell r="B1045" t="str">
            <v>1.1.1</v>
          </cell>
        </row>
        <row r="1046">
          <cell r="A1046">
            <v>8826.7000000000007</v>
          </cell>
          <cell r="B1046" t="str">
            <v>1.1.1</v>
          </cell>
        </row>
        <row r="1047">
          <cell r="A1047">
            <v>-1800</v>
          </cell>
          <cell r="B1047" t="str">
            <v>1.1.1</v>
          </cell>
        </row>
        <row r="1048">
          <cell r="A1048">
            <v>-7560</v>
          </cell>
          <cell r="B1048" t="str">
            <v>1.1.1</v>
          </cell>
        </row>
        <row r="1049">
          <cell r="A1049">
            <v>-9880</v>
          </cell>
          <cell r="B1049" t="str">
            <v>1.1.1</v>
          </cell>
        </row>
        <row r="1050">
          <cell r="A1050">
            <v>-4440</v>
          </cell>
          <cell r="B1050" t="str">
            <v>1.1.1</v>
          </cell>
        </row>
        <row r="1051">
          <cell r="A1051">
            <v>-2160</v>
          </cell>
          <cell r="B1051" t="str">
            <v>1.1.1</v>
          </cell>
        </row>
        <row r="1052">
          <cell r="A1052">
            <v>1800</v>
          </cell>
          <cell r="B1052" t="str">
            <v>1.1.1</v>
          </cell>
        </row>
        <row r="1053">
          <cell r="A1053">
            <v>7560</v>
          </cell>
          <cell r="B1053" t="str">
            <v>1.1.1</v>
          </cell>
        </row>
        <row r="1054">
          <cell r="A1054">
            <v>9880</v>
          </cell>
          <cell r="B1054" t="str">
            <v>1.1.1</v>
          </cell>
        </row>
        <row r="1055">
          <cell r="A1055">
            <v>4440</v>
          </cell>
          <cell r="B1055" t="str">
            <v>1.1.1</v>
          </cell>
        </row>
        <row r="1056">
          <cell r="A1056">
            <v>2160</v>
          </cell>
          <cell r="B1056" t="str">
            <v>1.1.1</v>
          </cell>
        </row>
        <row r="1057">
          <cell r="A1057">
            <v>-905.85</v>
          </cell>
          <cell r="B1057" t="str">
            <v>1.1.1</v>
          </cell>
        </row>
        <row r="1058">
          <cell r="A1058">
            <v>-6992.59</v>
          </cell>
          <cell r="B1058" t="str">
            <v>1.1.1</v>
          </cell>
        </row>
        <row r="1059">
          <cell r="A1059">
            <v>-29128.11</v>
          </cell>
          <cell r="B1059" t="str">
            <v>1.1.1</v>
          </cell>
        </row>
        <row r="1060">
          <cell r="A1060">
            <v>905.85</v>
          </cell>
          <cell r="B1060" t="str">
            <v>1.1.1</v>
          </cell>
        </row>
        <row r="1061">
          <cell r="A1061">
            <v>6992.59</v>
          </cell>
          <cell r="B1061" t="str">
            <v>1.1.1</v>
          </cell>
        </row>
        <row r="1062">
          <cell r="A1062">
            <v>29128.11</v>
          </cell>
          <cell r="B1062" t="str">
            <v>1.1.1</v>
          </cell>
        </row>
        <row r="1063">
          <cell r="A1063">
            <v>-465.3</v>
          </cell>
          <cell r="B1063" t="str">
            <v>1.1.1</v>
          </cell>
        </row>
        <row r="1064">
          <cell r="A1064">
            <v>-253.8</v>
          </cell>
          <cell r="B1064" t="str">
            <v>1.1.1</v>
          </cell>
        </row>
        <row r="1065">
          <cell r="A1065">
            <v>-507.6</v>
          </cell>
          <cell r="B1065" t="str">
            <v>1.1.1</v>
          </cell>
        </row>
        <row r="1066">
          <cell r="A1066">
            <v>-1692</v>
          </cell>
          <cell r="B1066" t="str">
            <v>1.1.1</v>
          </cell>
        </row>
        <row r="1067">
          <cell r="A1067">
            <v>-460.6</v>
          </cell>
          <cell r="B1067" t="str">
            <v>1.1.1</v>
          </cell>
        </row>
        <row r="1068">
          <cell r="A1068">
            <v>-239.7</v>
          </cell>
          <cell r="B1068" t="str">
            <v>1.1.1</v>
          </cell>
        </row>
        <row r="1069">
          <cell r="A1069">
            <v>-463.76</v>
          </cell>
          <cell r="B1069" t="str">
            <v>1.1.1</v>
          </cell>
        </row>
        <row r="1070">
          <cell r="A1070">
            <v>465.3</v>
          </cell>
          <cell r="B1070" t="str">
            <v>1.1.1</v>
          </cell>
        </row>
        <row r="1071">
          <cell r="A1071">
            <v>253.8</v>
          </cell>
          <cell r="B1071" t="str">
            <v>1.1.1</v>
          </cell>
        </row>
        <row r="1072">
          <cell r="A1072">
            <v>507.6</v>
          </cell>
          <cell r="B1072" t="str">
            <v>1.1.1</v>
          </cell>
        </row>
        <row r="1073">
          <cell r="A1073">
            <v>1692</v>
          </cell>
          <cell r="B1073" t="str">
            <v>1.1.1</v>
          </cell>
        </row>
        <row r="1074">
          <cell r="A1074">
            <v>460.6</v>
          </cell>
          <cell r="B1074" t="str">
            <v>1.1.1</v>
          </cell>
        </row>
        <row r="1075">
          <cell r="A1075">
            <v>239.7</v>
          </cell>
          <cell r="B1075" t="str">
            <v>1.1.1</v>
          </cell>
        </row>
        <row r="1076">
          <cell r="A1076">
            <v>463.76</v>
          </cell>
          <cell r="B1076" t="str">
            <v>1.1.1</v>
          </cell>
        </row>
        <row r="1077">
          <cell r="A1077">
            <v>-2141.6999999999998</v>
          </cell>
          <cell r="B1077" t="str">
            <v>1.1.1</v>
          </cell>
        </row>
        <row r="1078">
          <cell r="A1078">
            <v>-2180.42</v>
          </cell>
          <cell r="B1078" t="str">
            <v>1.1.1</v>
          </cell>
        </row>
        <row r="1079">
          <cell r="A1079">
            <v>-29128.11</v>
          </cell>
          <cell r="B1079" t="str">
            <v>1.1.1</v>
          </cell>
        </row>
        <row r="1080">
          <cell r="A1080">
            <v>2141.6999999999998</v>
          </cell>
          <cell r="B1080" t="str">
            <v>1.1.1</v>
          </cell>
        </row>
        <row r="1081">
          <cell r="A1081">
            <v>2180.42</v>
          </cell>
          <cell r="B1081" t="str">
            <v>1.1.1</v>
          </cell>
        </row>
        <row r="1082">
          <cell r="A1082">
            <v>29128.11</v>
          </cell>
          <cell r="B1082" t="str">
            <v>1.1.1</v>
          </cell>
        </row>
        <row r="1083">
          <cell r="A1083">
            <v>-1757.8</v>
          </cell>
          <cell r="B1083" t="str">
            <v>1.1.1</v>
          </cell>
        </row>
        <row r="1084">
          <cell r="A1084">
            <v>-2584.67</v>
          </cell>
          <cell r="B1084" t="str">
            <v>1.1.1</v>
          </cell>
        </row>
        <row r="1085">
          <cell r="A1085">
            <v>-29128.11</v>
          </cell>
          <cell r="B1085" t="str">
            <v>1.1.1</v>
          </cell>
        </row>
        <row r="1086">
          <cell r="A1086">
            <v>1757.8</v>
          </cell>
          <cell r="B1086" t="str">
            <v>1.1.1</v>
          </cell>
        </row>
        <row r="1087">
          <cell r="A1087">
            <v>2584.67</v>
          </cell>
          <cell r="B1087" t="str">
            <v>1.1.1</v>
          </cell>
        </row>
        <row r="1088">
          <cell r="A1088">
            <v>29128.11</v>
          </cell>
          <cell r="B1088" t="str">
            <v>1.1.1</v>
          </cell>
        </row>
        <row r="1089">
          <cell r="A1089">
            <v>-2375</v>
          </cell>
          <cell r="B1089" t="str">
            <v>1.1.1</v>
          </cell>
        </row>
        <row r="1090">
          <cell r="A1090">
            <v>-3250</v>
          </cell>
          <cell r="B1090" t="str">
            <v>1.1.1</v>
          </cell>
        </row>
        <row r="1091">
          <cell r="A1091">
            <v>-2100.0100000000002</v>
          </cell>
          <cell r="B1091" t="str">
            <v>1.1.1</v>
          </cell>
        </row>
        <row r="1092">
          <cell r="A1092">
            <v>-1500</v>
          </cell>
          <cell r="B1092" t="str">
            <v>1.1.1</v>
          </cell>
        </row>
        <row r="1093">
          <cell r="A1093">
            <v>-5000</v>
          </cell>
          <cell r="B1093" t="str">
            <v>1.1.1</v>
          </cell>
        </row>
        <row r="1094">
          <cell r="A1094">
            <v>-2125</v>
          </cell>
          <cell r="B1094" t="str">
            <v>1.1.1</v>
          </cell>
        </row>
        <row r="1095">
          <cell r="A1095">
            <v>-1529</v>
          </cell>
          <cell r="B1095" t="str">
            <v>1.1.1</v>
          </cell>
        </row>
        <row r="1096">
          <cell r="A1096">
            <v>-948.97</v>
          </cell>
          <cell r="B1096" t="str">
            <v>1.1.1</v>
          </cell>
        </row>
        <row r="1097">
          <cell r="A1097">
            <v>-1243</v>
          </cell>
          <cell r="B1097" t="str">
            <v>1.1.1</v>
          </cell>
        </row>
        <row r="1098">
          <cell r="A1098">
            <v>-29128.11</v>
          </cell>
          <cell r="B1098" t="str">
            <v>1.1.1</v>
          </cell>
        </row>
        <row r="1099">
          <cell r="A1099">
            <v>2375</v>
          </cell>
          <cell r="B1099" t="str">
            <v>1.1.1</v>
          </cell>
        </row>
        <row r="1100">
          <cell r="A1100">
            <v>3250</v>
          </cell>
          <cell r="B1100" t="str">
            <v>1.1.1</v>
          </cell>
        </row>
        <row r="1101">
          <cell r="A1101">
            <v>2100.0100000000002</v>
          </cell>
          <cell r="B1101" t="str">
            <v>1.1.1</v>
          </cell>
        </row>
        <row r="1102">
          <cell r="A1102">
            <v>1500</v>
          </cell>
          <cell r="B1102" t="str">
            <v>1.1.1</v>
          </cell>
        </row>
        <row r="1103">
          <cell r="A1103">
            <v>5000</v>
          </cell>
          <cell r="B1103" t="str">
            <v>1.1.1</v>
          </cell>
        </row>
        <row r="1104">
          <cell r="A1104">
            <v>2125</v>
          </cell>
          <cell r="B1104" t="str">
            <v>1.1.1</v>
          </cell>
        </row>
        <row r="1105">
          <cell r="A1105">
            <v>1529</v>
          </cell>
          <cell r="B1105" t="str">
            <v>1.1.1</v>
          </cell>
        </row>
        <row r="1106">
          <cell r="A1106">
            <v>948.97</v>
          </cell>
          <cell r="B1106" t="str">
            <v>1.1.1</v>
          </cell>
        </row>
        <row r="1107">
          <cell r="A1107">
            <v>1243</v>
          </cell>
          <cell r="B1107" t="str">
            <v>1.1.1</v>
          </cell>
        </row>
        <row r="1108">
          <cell r="A1108">
            <v>29128.11</v>
          </cell>
          <cell r="B1108" t="str">
            <v>1.1.1</v>
          </cell>
        </row>
        <row r="1109">
          <cell r="A1109">
            <v>-2916</v>
          </cell>
          <cell r="B1109" t="str">
            <v>1.1.1</v>
          </cell>
        </row>
        <row r="1110">
          <cell r="A1110">
            <v>2916</v>
          </cell>
          <cell r="B1110" t="str">
            <v>1.1.1</v>
          </cell>
        </row>
        <row r="1111">
          <cell r="A1111">
            <v>-3926.28</v>
          </cell>
          <cell r="B1111" t="str">
            <v>1.1.1</v>
          </cell>
        </row>
        <row r="1112">
          <cell r="A1112">
            <v>-623.14</v>
          </cell>
          <cell r="B1112" t="str">
            <v>1.1.1</v>
          </cell>
        </row>
        <row r="1113">
          <cell r="A1113">
            <v>-180</v>
          </cell>
          <cell r="B1113" t="str">
            <v>1.1.1</v>
          </cell>
        </row>
        <row r="1114">
          <cell r="A1114">
            <v>-26480.1</v>
          </cell>
          <cell r="B1114" t="str">
            <v>1.1.1</v>
          </cell>
        </row>
        <row r="1115">
          <cell r="A1115">
            <v>3926.28</v>
          </cell>
          <cell r="B1115" t="str">
            <v>1.1.1</v>
          </cell>
        </row>
        <row r="1116">
          <cell r="A1116">
            <v>623.14</v>
          </cell>
          <cell r="B1116" t="str">
            <v>1.1.1</v>
          </cell>
        </row>
        <row r="1117">
          <cell r="A1117">
            <v>180</v>
          </cell>
          <cell r="B1117" t="str">
            <v>1.1.1</v>
          </cell>
        </row>
        <row r="1118">
          <cell r="A1118">
            <v>26480.1</v>
          </cell>
          <cell r="B1118" t="str">
            <v>1.1.1</v>
          </cell>
        </row>
        <row r="1119">
          <cell r="A1119">
            <v>-212.04</v>
          </cell>
          <cell r="B1119" t="str">
            <v>1.1.1</v>
          </cell>
        </row>
        <row r="1120">
          <cell r="A1120">
            <v>-13000</v>
          </cell>
          <cell r="B1120" t="str">
            <v>1.1.1</v>
          </cell>
        </row>
        <row r="1121">
          <cell r="A1121">
            <v>-1443.13</v>
          </cell>
          <cell r="B1121" t="str">
            <v>1.1.1</v>
          </cell>
        </row>
        <row r="1122">
          <cell r="A1122">
            <v>-4225</v>
          </cell>
          <cell r="B1122" t="str">
            <v>1.1.1</v>
          </cell>
        </row>
        <row r="1123">
          <cell r="A1123">
            <v>-29128.11</v>
          </cell>
          <cell r="B1123" t="str">
            <v>1.1.1</v>
          </cell>
        </row>
        <row r="1124">
          <cell r="A1124">
            <v>212.04</v>
          </cell>
          <cell r="B1124" t="str">
            <v>1.1.1</v>
          </cell>
        </row>
        <row r="1125">
          <cell r="A1125">
            <v>13000</v>
          </cell>
          <cell r="B1125" t="str">
            <v>1.1.1</v>
          </cell>
        </row>
        <row r="1126">
          <cell r="A1126">
            <v>1443.13</v>
          </cell>
          <cell r="B1126" t="str">
            <v>1.1.1</v>
          </cell>
        </row>
        <row r="1127">
          <cell r="A1127">
            <v>4225</v>
          </cell>
          <cell r="B1127" t="str">
            <v>1.1.1</v>
          </cell>
        </row>
        <row r="1128">
          <cell r="A1128">
            <v>29128.11</v>
          </cell>
          <cell r="B1128" t="str">
            <v>1.1.1</v>
          </cell>
        </row>
        <row r="1129">
          <cell r="A1129">
            <v>-360</v>
          </cell>
          <cell r="B1129" t="str">
            <v>1.1.1</v>
          </cell>
        </row>
        <row r="1130">
          <cell r="A1130">
            <v>-8403.36</v>
          </cell>
          <cell r="B1130" t="str">
            <v>1.1.1</v>
          </cell>
        </row>
        <row r="1131">
          <cell r="A1131">
            <v>-6500</v>
          </cell>
          <cell r="B1131" t="str">
            <v>1.1.1</v>
          </cell>
        </row>
        <row r="1132">
          <cell r="A1132">
            <v>-4750</v>
          </cell>
          <cell r="B1132" t="str">
            <v>1.1.1</v>
          </cell>
        </row>
        <row r="1133">
          <cell r="A1133">
            <v>-4250</v>
          </cell>
          <cell r="B1133" t="str">
            <v>1.1.1</v>
          </cell>
        </row>
        <row r="1134">
          <cell r="A1134">
            <v>-10000</v>
          </cell>
          <cell r="B1134" t="str">
            <v>1.1.1</v>
          </cell>
        </row>
        <row r="1135">
          <cell r="A1135">
            <v>-3000</v>
          </cell>
          <cell r="B1135" t="str">
            <v>1.1.1</v>
          </cell>
        </row>
        <row r="1136">
          <cell r="A1136">
            <v>-4125</v>
          </cell>
          <cell r="B1136" t="str">
            <v>1.1.1</v>
          </cell>
        </row>
        <row r="1137">
          <cell r="A1137">
            <v>-3058</v>
          </cell>
          <cell r="B1137" t="str">
            <v>1.1.1</v>
          </cell>
        </row>
        <row r="1138">
          <cell r="A1138">
            <v>-44133.5</v>
          </cell>
          <cell r="B1138" t="str">
            <v>1.1.1</v>
          </cell>
        </row>
        <row r="1139">
          <cell r="A1139">
            <v>360</v>
          </cell>
          <cell r="B1139" t="str">
            <v>1.1.1</v>
          </cell>
        </row>
        <row r="1140">
          <cell r="A1140">
            <v>8403.36</v>
          </cell>
          <cell r="B1140" t="str">
            <v>1.1.1</v>
          </cell>
        </row>
        <row r="1141">
          <cell r="A1141">
            <v>6500</v>
          </cell>
          <cell r="B1141" t="str">
            <v>1.1.1</v>
          </cell>
        </row>
        <row r="1142">
          <cell r="A1142">
            <v>4750</v>
          </cell>
          <cell r="B1142" t="str">
            <v>1.1.1</v>
          </cell>
        </row>
        <row r="1143">
          <cell r="A1143">
            <v>4250</v>
          </cell>
          <cell r="B1143" t="str">
            <v>1.1.1</v>
          </cell>
        </row>
        <row r="1144">
          <cell r="A1144">
            <v>10000</v>
          </cell>
          <cell r="B1144" t="str">
            <v>1.1.1</v>
          </cell>
        </row>
        <row r="1145">
          <cell r="A1145">
            <v>3000</v>
          </cell>
          <cell r="B1145" t="str">
            <v>1.1.1</v>
          </cell>
        </row>
        <row r="1146">
          <cell r="A1146">
            <v>4125</v>
          </cell>
          <cell r="B1146" t="str">
            <v>1.1.1</v>
          </cell>
        </row>
        <row r="1147">
          <cell r="A1147">
            <v>3058</v>
          </cell>
          <cell r="B1147" t="str">
            <v>1.1.1</v>
          </cell>
        </row>
        <row r="1148">
          <cell r="A1148">
            <v>44133.5</v>
          </cell>
          <cell r="B1148" t="str">
            <v>1.1.1</v>
          </cell>
        </row>
        <row r="1149">
          <cell r="A1149">
            <v>-357.56</v>
          </cell>
          <cell r="B1149" t="str">
            <v>1.1.1</v>
          </cell>
        </row>
        <row r="1150">
          <cell r="A1150">
            <v>-280</v>
          </cell>
          <cell r="B1150" t="str">
            <v>1.1.1</v>
          </cell>
        </row>
        <row r="1151">
          <cell r="A1151">
            <v>-1912.5</v>
          </cell>
          <cell r="B1151" t="str">
            <v>1.1.1</v>
          </cell>
        </row>
        <row r="1152">
          <cell r="A1152">
            <v>-1125</v>
          </cell>
          <cell r="B1152" t="str">
            <v>1.1.1</v>
          </cell>
        </row>
        <row r="1153">
          <cell r="A1153">
            <v>-18624.34</v>
          </cell>
          <cell r="B1153" t="str">
            <v>1.1.1</v>
          </cell>
        </row>
        <row r="1154">
          <cell r="A1154">
            <v>-15799.79</v>
          </cell>
          <cell r="B1154" t="str">
            <v>1.1.1</v>
          </cell>
        </row>
        <row r="1155">
          <cell r="A1155">
            <v>357.56</v>
          </cell>
          <cell r="B1155" t="str">
            <v>1.1.1</v>
          </cell>
        </row>
        <row r="1156">
          <cell r="A1156">
            <v>280</v>
          </cell>
          <cell r="B1156" t="str">
            <v>1.1.1</v>
          </cell>
        </row>
        <row r="1157">
          <cell r="A1157">
            <v>1912.5</v>
          </cell>
          <cell r="B1157" t="str">
            <v>1.1.1</v>
          </cell>
        </row>
        <row r="1158">
          <cell r="A1158">
            <v>1125</v>
          </cell>
          <cell r="B1158" t="str">
            <v>1.1.1</v>
          </cell>
        </row>
        <row r="1159">
          <cell r="A1159">
            <v>18624.34</v>
          </cell>
          <cell r="B1159" t="str">
            <v>1.1.1</v>
          </cell>
        </row>
        <row r="1160">
          <cell r="A1160">
            <v>15799.79</v>
          </cell>
          <cell r="B1160" t="str">
            <v>1.1.1</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2:AC30"/>
  <sheetViews>
    <sheetView showGridLines="0" tabSelected="1" zoomScale="90" zoomScaleNormal="90" workbookViewId="0">
      <selection activeCell="C3" sqref="C3"/>
    </sheetView>
  </sheetViews>
  <sheetFormatPr defaultRowHeight="15" x14ac:dyDescent="0.25"/>
  <cols>
    <col min="1" max="2" width="3.140625" customWidth="1"/>
    <col min="3" max="3" width="9.140625" customWidth="1"/>
    <col min="6" max="6" width="3.85546875" customWidth="1"/>
    <col min="10" max="10" width="3.85546875" customWidth="1"/>
    <col min="14" max="14" width="3.85546875" customWidth="1"/>
    <col min="18" max="18" width="3.85546875" customWidth="1"/>
    <col min="22" max="22" width="3.85546875" customWidth="1"/>
    <col min="25" max="25" width="9.140625" customWidth="1"/>
    <col min="26" max="26" width="3.85546875" customWidth="1"/>
  </cols>
  <sheetData>
    <row r="2" spans="2:26" ht="56.45" customHeight="1" x14ac:dyDescent="0.25">
      <c r="B2" s="23"/>
      <c r="C2" s="171" t="s">
        <v>688</v>
      </c>
      <c r="D2" s="171"/>
      <c r="E2" s="171"/>
      <c r="F2" s="171"/>
      <c r="G2" s="171"/>
      <c r="H2" s="171"/>
      <c r="I2" s="171"/>
      <c r="J2" s="171"/>
      <c r="K2" s="171"/>
      <c r="L2" s="171"/>
      <c r="M2" s="171"/>
      <c r="N2" s="171"/>
      <c r="O2" s="171"/>
      <c r="P2" s="171"/>
      <c r="Q2" s="171"/>
      <c r="R2" s="171"/>
      <c r="S2" s="171"/>
      <c r="T2" s="171"/>
      <c r="U2" s="171"/>
      <c r="V2" s="171"/>
      <c r="W2" s="24"/>
      <c r="X2" s="172">
        <v>45565</v>
      </c>
      <c r="Y2" s="173"/>
      <c r="Z2" s="174"/>
    </row>
    <row r="3" spans="2:26" x14ac:dyDescent="0.25">
      <c r="B3" s="26"/>
      <c r="C3" s="8"/>
      <c r="D3" s="8"/>
      <c r="E3" s="8"/>
      <c r="F3" s="8"/>
      <c r="G3" s="8"/>
      <c r="H3" s="8"/>
      <c r="I3" s="8"/>
      <c r="J3" s="8"/>
      <c r="K3" s="8"/>
      <c r="L3" s="8"/>
      <c r="M3" s="8"/>
      <c r="N3" s="8"/>
      <c r="O3" s="8"/>
      <c r="P3" s="8"/>
      <c r="Q3" s="8"/>
      <c r="R3" s="8"/>
      <c r="S3" s="8"/>
      <c r="T3" s="8"/>
      <c r="U3" s="8"/>
      <c r="V3" s="8"/>
      <c r="Z3" s="25"/>
    </row>
    <row r="4" spans="2:26" x14ac:dyDescent="0.25">
      <c r="B4" s="26"/>
      <c r="C4" s="8"/>
      <c r="D4" s="8"/>
      <c r="E4" s="8"/>
      <c r="F4" s="8"/>
      <c r="G4" s="8"/>
      <c r="H4" s="8"/>
      <c r="I4" s="8"/>
      <c r="J4" s="8"/>
      <c r="K4" s="8"/>
      <c r="L4" s="8"/>
      <c r="M4" s="8"/>
      <c r="N4" s="8"/>
      <c r="O4" s="8"/>
      <c r="P4" s="8"/>
      <c r="Q4" s="8"/>
      <c r="R4" s="8"/>
      <c r="S4" s="8"/>
      <c r="T4" s="8"/>
      <c r="U4" s="8"/>
      <c r="V4" s="8"/>
      <c r="Z4" s="25"/>
    </row>
    <row r="5" spans="2:26" ht="13.5" customHeight="1" x14ac:dyDescent="0.25">
      <c r="B5" s="26"/>
      <c r="Z5" s="25"/>
    </row>
    <row r="6" spans="2:26" x14ac:dyDescent="0.25">
      <c r="B6" s="26"/>
      <c r="Z6" s="25"/>
    </row>
    <row r="7" spans="2:26" x14ac:dyDescent="0.25">
      <c r="B7" s="26"/>
      <c r="Z7" s="25"/>
    </row>
    <row r="8" spans="2:26" x14ac:dyDescent="0.25">
      <c r="B8" s="26"/>
      <c r="Z8" s="25"/>
    </row>
    <row r="9" spans="2:26" x14ac:dyDescent="0.25">
      <c r="B9" s="26"/>
      <c r="Z9" s="25"/>
    </row>
    <row r="10" spans="2:26" x14ac:dyDescent="0.25">
      <c r="B10" s="26"/>
      <c r="Z10" s="25"/>
    </row>
    <row r="11" spans="2:26" x14ac:dyDescent="0.25">
      <c r="B11" s="26"/>
      <c r="Z11" s="25"/>
    </row>
    <row r="12" spans="2:26" x14ac:dyDescent="0.25">
      <c r="B12" s="26"/>
      <c r="Z12" s="25"/>
    </row>
    <row r="13" spans="2:26" x14ac:dyDescent="0.25">
      <c r="B13" s="26"/>
      <c r="Z13" s="25"/>
    </row>
    <row r="14" spans="2:26" x14ac:dyDescent="0.25">
      <c r="B14" s="26"/>
      <c r="Z14" s="25"/>
    </row>
    <row r="15" spans="2:26" x14ac:dyDescent="0.25">
      <c r="B15" s="26"/>
      <c r="Z15" s="25"/>
    </row>
    <row r="16" spans="2:26" x14ac:dyDescent="0.25">
      <c r="B16" s="26"/>
      <c r="Z16" s="25"/>
    </row>
    <row r="17" spans="2:29" x14ac:dyDescent="0.25">
      <c r="B17" s="26"/>
      <c r="Z17" s="25"/>
    </row>
    <row r="18" spans="2:29" x14ac:dyDescent="0.25">
      <c r="B18" s="26"/>
      <c r="Z18" s="25"/>
    </row>
    <row r="19" spans="2:29" x14ac:dyDescent="0.25">
      <c r="B19" s="26"/>
      <c r="Z19" s="25"/>
    </row>
    <row r="20" spans="2:29" x14ac:dyDescent="0.25">
      <c r="B20" s="26"/>
      <c r="Z20" s="25"/>
    </row>
    <row r="21" spans="2:29" x14ac:dyDescent="0.25">
      <c r="B21" s="26"/>
      <c r="Z21" s="25"/>
    </row>
    <row r="22" spans="2:29" x14ac:dyDescent="0.25">
      <c r="B22" s="26"/>
      <c r="Z22" s="25"/>
    </row>
    <row r="23" spans="2:29" x14ac:dyDescent="0.25">
      <c r="B23" s="26"/>
      <c r="Z23" s="25"/>
    </row>
    <row r="24" spans="2:29" x14ac:dyDescent="0.25">
      <c r="B24" s="26"/>
      <c r="Z24" s="25"/>
    </row>
    <row r="25" spans="2:29" x14ac:dyDescent="0.25">
      <c r="B25" s="26"/>
      <c r="Z25" s="25"/>
    </row>
    <row r="26" spans="2:29" x14ac:dyDescent="0.25">
      <c r="B26" s="26"/>
      <c r="Z26" s="25"/>
    </row>
    <row r="27" spans="2:29" x14ac:dyDescent="0.25">
      <c r="B27" s="26"/>
      <c r="Z27" s="25"/>
    </row>
    <row r="28" spans="2:29" x14ac:dyDescent="0.25">
      <c r="B28" s="26"/>
      <c r="Z28" s="25"/>
      <c r="AB28" cm="1">
        <f t="array" aca="1" ref="AB28:AC28" ca="1">AB28:AC28</f>
        <v>0</v>
      </c>
      <c r="AC28">
        <f ca="1"/>
        <v>0</v>
      </c>
    </row>
    <row r="29" spans="2:29" x14ac:dyDescent="0.25">
      <c r="B29" s="26"/>
      <c r="Z29" s="25"/>
    </row>
    <row r="30" spans="2:29" x14ac:dyDescent="0.25">
      <c r="B30" s="27"/>
      <c r="C30" s="28"/>
      <c r="D30" s="28"/>
      <c r="E30" s="28"/>
      <c r="F30" s="28"/>
      <c r="G30" s="28"/>
      <c r="H30" s="28"/>
      <c r="I30" s="28"/>
      <c r="J30" s="28"/>
      <c r="K30" s="28"/>
      <c r="L30" s="28"/>
      <c r="M30" s="28"/>
      <c r="N30" s="28"/>
      <c r="O30" s="28"/>
      <c r="P30" s="28"/>
      <c r="Q30" s="28"/>
      <c r="R30" s="28"/>
      <c r="S30" s="28"/>
      <c r="T30" s="28"/>
      <c r="U30" s="28"/>
      <c r="V30" s="28"/>
      <c r="W30" s="28"/>
      <c r="X30" s="28"/>
      <c r="Y30" s="28"/>
      <c r="Z30" s="29"/>
    </row>
  </sheetData>
  <mergeCells count="2">
    <mergeCell ref="C2:V2"/>
    <mergeCell ref="X2:Z2"/>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25FD3-E786-4F61-8168-06204964111A}">
  <sheetPr>
    <tabColor rgb="FF00B0F0"/>
  </sheetPr>
  <dimension ref="B1:F481"/>
  <sheetViews>
    <sheetView workbookViewId="0">
      <selection activeCell="H21" sqref="H21"/>
    </sheetView>
  </sheetViews>
  <sheetFormatPr defaultColWidth="9.140625" defaultRowHeight="15" x14ac:dyDescent="0.25"/>
  <cols>
    <col min="2" max="4" width="9.140625" style="8"/>
    <col min="5" max="5" width="9.140625" style="80"/>
    <col min="6" max="6" width="9.140625" style="8"/>
  </cols>
  <sheetData>
    <row r="1" spans="5:5" x14ac:dyDescent="0.25">
      <c r="E1" s="94"/>
    </row>
    <row r="2" spans="5:5" x14ac:dyDescent="0.25">
      <c r="E2" s="94"/>
    </row>
    <row r="3" spans="5:5" x14ac:dyDescent="0.25">
      <c r="E3" s="94"/>
    </row>
    <row r="4" spans="5:5" x14ac:dyDescent="0.25">
      <c r="E4" s="94"/>
    </row>
    <row r="5" spans="5:5" x14ac:dyDescent="0.25">
      <c r="E5" s="94"/>
    </row>
    <row r="6" spans="5:5" x14ac:dyDescent="0.25">
      <c r="E6" s="94"/>
    </row>
    <row r="7" spans="5:5" x14ac:dyDescent="0.25">
      <c r="E7" s="94"/>
    </row>
    <row r="8" spans="5:5" x14ac:dyDescent="0.25">
      <c r="E8" s="94"/>
    </row>
    <row r="9" spans="5:5" x14ac:dyDescent="0.25">
      <c r="E9" s="94"/>
    </row>
    <row r="10" spans="5:5" x14ac:dyDescent="0.25">
      <c r="E10" s="94"/>
    </row>
    <row r="11" spans="5:5" x14ac:dyDescent="0.25">
      <c r="E11" s="94"/>
    </row>
    <row r="12" spans="5:5" x14ac:dyDescent="0.25">
      <c r="E12" s="94"/>
    </row>
    <row r="13" spans="5:5" x14ac:dyDescent="0.25">
      <c r="E13" s="94"/>
    </row>
    <row r="14" spans="5:5" x14ac:dyDescent="0.25">
      <c r="E14" s="94"/>
    </row>
    <row r="15" spans="5:5" x14ac:dyDescent="0.25">
      <c r="E15" s="94"/>
    </row>
    <row r="16" spans="5:5" x14ac:dyDescent="0.25">
      <c r="E16" s="94"/>
    </row>
    <row r="17" spans="5:5" x14ac:dyDescent="0.25">
      <c r="E17" s="94"/>
    </row>
    <row r="18" spans="5:5" x14ac:dyDescent="0.25">
      <c r="E18" s="94"/>
    </row>
    <row r="19" spans="5:5" x14ac:dyDescent="0.25">
      <c r="E19" s="94"/>
    </row>
    <row r="20" spans="5:5" x14ac:dyDescent="0.25">
      <c r="E20" s="94"/>
    </row>
    <row r="21" spans="5:5" x14ac:dyDescent="0.25">
      <c r="E21" s="94"/>
    </row>
    <row r="22" spans="5:5" x14ac:dyDescent="0.25">
      <c r="E22" s="94"/>
    </row>
    <row r="23" spans="5:5" x14ac:dyDescent="0.25">
      <c r="E23" s="94"/>
    </row>
    <row r="24" spans="5:5" x14ac:dyDescent="0.25">
      <c r="E24" s="94"/>
    </row>
    <row r="25" spans="5:5" x14ac:dyDescent="0.25">
      <c r="E25" s="94"/>
    </row>
    <row r="26" spans="5:5" x14ac:dyDescent="0.25">
      <c r="E26" s="94"/>
    </row>
    <row r="27" spans="5:5" x14ac:dyDescent="0.25">
      <c r="E27" s="94"/>
    </row>
    <row r="28" spans="5:5" x14ac:dyDescent="0.25">
      <c r="E28" s="94"/>
    </row>
    <row r="29" spans="5:5" x14ac:dyDescent="0.25">
      <c r="E29" s="94"/>
    </row>
    <row r="30" spans="5:5" x14ac:dyDescent="0.25">
      <c r="E30" s="94"/>
    </row>
    <row r="31" spans="5:5" x14ac:dyDescent="0.25">
      <c r="E31" s="94"/>
    </row>
    <row r="32" spans="5:5" x14ac:dyDescent="0.25">
      <c r="E32" s="94"/>
    </row>
    <row r="33" spans="5:5" x14ac:dyDescent="0.25">
      <c r="E33" s="94"/>
    </row>
    <row r="34" spans="5:5" x14ac:dyDescent="0.25">
      <c r="E34" s="94"/>
    </row>
    <row r="35" spans="5:5" x14ac:dyDescent="0.25">
      <c r="E35" s="94"/>
    </row>
    <row r="36" spans="5:5" x14ac:dyDescent="0.25">
      <c r="E36" s="94"/>
    </row>
    <row r="37" spans="5:5" x14ac:dyDescent="0.25">
      <c r="E37" s="94"/>
    </row>
    <row r="38" spans="5:5" x14ac:dyDescent="0.25">
      <c r="E38" s="94"/>
    </row>
    <row r="39" spans="5:5" x14ac:dyDescent="0.25">
      <c r="E39" s="94"/>
    </row>
    <row r="40" spans="5:5" x14ac:dyDescent="0.25">
      <c r="E40" s="94"/>
    </row>
    <row r="41" spans="5:5" x14ac:dyDescent="0.25">
      <c r="E41" s="94"/>
    </row>
    <row r="42" spans="5:5" x14ac:dyDescent="0.25">
      <c r="E42" s="94"/>
    </row>
    <row r="43" spans="5:5" x14ac:dyDescent="0.25">
      <c r="E43" s="94"/>
    </row>
    <row r="44" spans="5:5" x14ac:dyDescent="0.25">
      <c r="E44" s="94"/>
    </row>
    <row r="45" spans="5:5" x14ac:dyDescent="0.25">
      <c r="E45" s="94"/>
    </row>
    <row r="46" spans="5:5" x14ac:dyDescent="0.25">
      <c r="E46" s="94"/>
    </row>
    <row r="47" spans="5:5" x14ac:dyDescent="0.25">
      <c r="E47" s="94"/>
    </row>
    <row r="48" spans="5:5" x14ac:dyDescent="0.25">
      <c r="E48" s="94"/>
    </row>
    <row r="49" spans="5:5" x14ac:dyDescent="0.25">
      <c r="E49" s="94"/>
    </row>
    <row r="50" spans="5:5" x14ac:dyDescent="0.25">
      <c r="E50" s="94"/>
    </row>
    <row r="51" spans="5:5" x14ac:dyDescent="0.25">
      <c r="E51" s="94"/>
    </row>
    <row r="52" spans="5:5" x14ac:dyDescent="0.25">
      <c r="E52" s="94"/>
    </row>
    <row r="53" spans="5:5" x14ac:dyDescent="0.25">
      <c r="E53" s="94"/>
    </row>
    <row r="54" spans="5:5" x14ac:dyDescent="0.25">
      <c r="E54" s="94"/>
    </row>
    <row r="55" spans="5:5" x14ac:dyDescent="0.25">
      <c r="E55" s="94"/>
    </row>
    <row r="56" spans="5:5" x14ac:dyDescent="0.25">
      <c r="E56" s="94"/>
    </row>
    <row r="57" spans="5:5" x14ac:dyDescent="0.25">
      <c r="E57" s="94"/>
    </row>
    <row r="58" spans="5:5" x14ac:dyDescent="0.25">
      <c r="E58" s="94"/>
    </row>
    <row r="59" spans="5:5" x14ac:dyDescent="0.25">
      <c r="E59" s="94"/>
    </row>
    <row r="60" spans="5:5" x14ac:dyDescent="0.25">
      <c r="E60" s="94"/>
    </row>
    <row r="61" spans="5:5" x14ac:dyDescent="0.25">
      <c r="E61" s="94"/>
    </row>
    <row r="62" spans="5:5" x14ac:dyDescent="0.25">
      <c r="E62" s="94"/>
    </row>
    <row r="63" spans="5:5" x14ac:dyDescent="0.25">
      <c r="E63" s="94"/>
    </row>
    <row r="64" spans="5:5" x14ac:dyDescent="0.25">
      <c r="E64" s="94"/>
    </row>
    <row r="65" spans="5:5" x14ac:dyDescent="0.25">
      <c r="E65" s="94"/>
    </row>
    <row r="66" spans="5:5" x14ac:dyDescent="0.25">
      <c r="E66" s="94"/>
    </row>
    <row r="67" spans="5:5" x14ac:dyDescent="0.25">
      <c r="E67" s="94"/>
    </row>
    <row r="68" spans="5:5" x14ac:dyDescent="0.25">
      <c r="E68" s="94"/>
    </row>
    <row r="69" spans="5:5" x14ac:dyDescent="0.25">
      <c r="E69" s="94"/>
    </row>
    <row r="70" spans="5:5" x14ac:dyDescent="0.25">
      <c r="E70" s="94"/>
    </row>
    <row r="71" spans="5:5" x14ac:dyDescent="0.25">
      <c r="E71" s="94"/>
    </row>
    <row r="72" spans="5:5" x14ac:dyDescent="0.25">
      <c r="E72" s="94"/>
    </row>
    <row r="73" spans="5:5" x14ac:dyDescent="0.25">
      <c r="E73" s="94"/>
    </row>
    <row r="74" spans="5:5" x14ac:dyDescent="0.25">
      <c r="E74" s="94"/>
    </row>
    <row r="75" spans="5:5" x14ac:dyDescent="0.25">
      <c r="E75" s="94"/>
    </row>
    <row r="76" spans="5:5" x14ac:dyDescent="0.25">
      <c r="E76" s="94"/>
    </row>
    <row r="77" spans="5:5" x14ac:dyDescent="0.25">
      <c r="E77" s="94"/>
    </row>
    <row r="78" spans="5:5" x14ac:dyDescent="0.25">
      <c r="E78" s="94"/>
    </row>
    <row r="79" spans="5:5" x14ac:dyDescent="0.25">
      <c r="E79" s="94"/>
    </row>
    <row r="80" spans="5:5" x14ac:dyDescent="0.25">
      <c r="E80" s="94"/>
    </row>
    <row r="81" spans="5:5" x14ac:dyDescent="0.25">
      <c r="E81" s="94"/>
    </row>
    <row r="82" spans="5:5" x14ac:dyDescent="0.25">
      <c r="E82" s="94"/>
    </row>
    <row r="83" spans="5:5" x14ac:dyDescent="0.25">
      <c r="E83" s="94"/>
    </row>
    <row r="84" spans="5:5" x14ac:dyDescent="0.25">
      <c r="E84" s="94"/>
    </row>
    <row r="85" spans="5:5" x14ac:dyDescent="0.25">
      <c r="E85" s="94"/>
    </row>
    <row r="86" spans="5:5" x14ac:dyDescent="0.25">
      <c r="E86" s="94"/>
    </row>
    <row r="87" spans="5:5" x14ac:dyDescent="0.25">
      <c r="E87" s="94"/>
    </row>
    <row r="88" spans="5:5" x14ac:dyDescent="0.25">
      <c r="E88" s="94"/>
    </row>
    <row r="89" spans="5:5" x14ac:dyDescent="0.25">
      <c r="E89" s="94"/>
    </row>
    <row r="90" spans="5:5" x14ac:dyDescent="0.25">
      <c r="E90" s="94"/>
    </row>
    <row r="91" spans="5:5" x14ac:dyDescent="0.25">
      <c r="E91" s="94"/>
    </row>
    <row r="92" spans="5:5" x14ac:dyDescent="0.25">
      <c r="E92" s="94"/>
    </row>
    <row r="93" spans="5:5" x14ac:dyDescent="0.25">
      <c r="E93" s="94"/>
    </row>
    <row r="94" spans="5:5" x14ac:dyDescent="0.25">
      <c r="E94" s="94"/>
    </row>
    <row r="95" spans="5:5" x14ac:dyDescent="0.25">
      <c r="E95" s="94"/>
    </row>
    <row r="96" spans="5:5" x14ac:dyDescent="0.25">
      <c r="E96" s="94"/>
    </row>
    <row r="97" spans="5:5" x14ac:dyDescent="0.25">
      <c r="E97" s="94"/>
    </row>
    <row r="98" spans="5:5" x14ac:dyDescent="0.25">
      <c r="E98" s="94"/>
    </row>
    <row r="99" spans="5:5" x14ac:dyDescent="0.25">
      <c r="E99" s="94"/>
    </row>
    <row r="100" spans="5:5" x14ac:dyDescent="0.25">
      <c r="E100" s="94"/>
    </row>
    <row r="101" spans="5:5" x14ac:dyDescent="0.25">
      <c r="E101" s="94"/>
    </row>
    <row r="102" spans="5:5" x14ac:dyDescent="0.25">
      <c r="E102" s="94"/>
    </row>
    <row r="103" spans="5:5" x14ac:dyDescent="0.25">
      <c r="E103" s="94"/>
    </row>
    <row r="104" spans="5:5" x14ac:dyDescent="0.25">
      <c r="E104" s="94"/>
    </row>
    <row r="105" spans="5:5" x14ac:dyDescent="0.25">
      <c r="E105" s="94"/>
    </row>
    <row r="106" spans="5:5" x14ac:dyDescent="0.25">
      <c r="E106" s="94"/>
    </row>
    <row r="107" spans="5:5" x14ac:dyDescent="0.25">
      <c r="E107" s="94"/>
    </row>
    <row r="108" spans="5:5" x14ac:dyDescent="0.25">
      <c r="E108" s="94"/>
    </row>
    <row r="109" spans="5:5" x14ac:dyDescent="0.25">
      <c r="E109" s="94"/>
    </row>
    <row r="110" spans="5:5" x14ac:dyDescent="0.25">
      <c r="E110" s="94"/>
    </row>
    <row r="111" spans="5:5" x14ac:dyDescent="0.25">
      <c r="E111" s="94"/>
    </row>
    <row r="112" spans="5:5" x14ac:dyDescent="0.25">
      <c r="E112" s="94"/>
    </row>
    <row r="113" spans="5:5" x14ac:dyDescent="0.25">
      <c r="E113" s="94"/>
    </row>
    <row r="114" spans="5:5" x14ac:dyDescent="0.25">
      <c r="E114" s="94"/>
    </row>
    <row r="115" spans="5:5" x14ac:dyDescent="0.25">
      <c r="E115" s="94"/>
    </row>
    <row r="116" spans="5:5" x14ac:dyDescent="0.25">
      <c r="E116" s="94"/>
    </row>
    <row r="117" spans="5:5" x14ac:dyDescent="0.25">
      <c r="E117" s="94"/>
    </row>
    <row r="118" spans="5:5" x14ac:dyDescent="0.25">
      <c r="E118" s="94"/>
    </row>
    <row r="119" spans="5:5" x14ac:dyDescent="0.25">
      <c r="E119" s="94"/>
    </row>
    <row r="120" spans="5:5" x14ac:dyDescent="0.25">
      <c r="E120" s="94"/>
    </row>
    <row r="121" spans="5:5" x14ac:dyDescent="0.25">
      <c r="E121" s="94"/>
    </row>
    <row r="122" spans="5:5" x14ac:dyDescent="0.25">
      <c r="E122" s="94"/>
    </row>
    <row r="123" spans="5:5" x14ac:dyDescent="0.25">
      <c r="E123" s="94"/>
    </row>
    <row r="124" spans="5:5" x14ac:dyDescent="0.25">
      <c r="E124" s="94"/>
    </row>
    <row r="125" spans="5:5" x14ac:dyDescent="0.25">
      <c r="E125" s="94"/>
    </row>
    <row r="126" spans="5:5" x14ac:dyDescent="0.25">
      <c r="E126" s="94"/>
    </row>
    <row r="127" spans="5:5" x14ac:dyDescent="0.25">
      <c r="E127" s="94"/>
    </row>
    <row r="128" spans="5:5" x14ac:dyDescent="0.25">
      <c r="E128" s="94"/>
    </row>
    <row r="129" spans="5:5" x14ac:dyDescent="0.25">
      <c r="E129" s="94"/>
    </row>
    <row r="130" spans="5:5" x14ac:dyDescent="0.25">
      <c r="E130" s="94"/>
    </row>
    <row r="131" spans="5:5" x14ac:dyDescent="0.25">
      <c r="E131" s="94"/>
    </row>
    <row r="132" spans="5:5" x14ac:dyDescent="0.25">
      <c r="E132" s="94"/>
    </row>
    <row r="133" spans="5:5" x14ac:dyDescent="0.25">
      <c r="E133" s="94"/>
    </row>
    <row r="134" spans="5:5" x14ac:dyDescent="0.25">
      <c r="E134" s="94"/>
    </row>
    <row r="135" spans="5:5" x14ac:dyDescent="0.25">
      <c r="E135" s="94"/>
    </row>
    <row r="136" spans="5:5" x14ac:dyDescent="0.25">
      <c r="E136" s="94"/>
    </row>
    <row r="137" spans="5:5" x14ac:dyDescent="0.25">
      <c r="E137" s="94"/>
    </row>
    <row r="138" spans="5:5" x14ac:dyDescent="0.25">
      <c r="E138" s="94"/>
    </row>
    <row r="139" spans="5:5" x14ac:dyDescent="0.25">
      <c r="E139" s="94"/>
    </row>
    <row r="140" spans="5:5" x14ac:dyDescent="0.25">
      <c r="E140" s="94"/>
    </row>
    <row r="141" spans="5:5" x14ac:dyDescent="0.25">
      <c r="E141" s="94"/>
    </row>
    <row r="142" spans="5:5" x14ac:dyDescent="0.25">
      <c r="E142" s="94"/>
    </row>
    <row r="143" spans="5:5" x14ac:dyDescent="0.25">
      <c r="E143" s="94"/>
    </row>
    <row r="144" spans="5:5" x14ac:dyDescent="0.25">
      <c r="E144" s="94"/>
    </row>
    <row r="145" spans="5:5" x14ac:dyDescent="0.25">
      <c r="E145" s="94"/>
    </row>
    <row r="146" spans="5:5" x14ac:dyDescent="0.25">
      <c r="E146" s="94"/>
    </row>
    <row r="147" spans="5:5" x14ac:dyDescent="0.25">
      <c r="E147" s="94"/>
    </row>
    <row r="148" spans="5:5" x14ac:dyDescent="0.25">
      <c r="E148" s="94"/>
    </row>
    <row r="149" spans="5:5" x14ac:dyDescent="0.25">
      <c r="E149" s="94"/>
    </row>
    <row r="150" spans="5:5" x14ac:dyDescent="0.25">
      <c r="E150" s="94"/>
    </row>
    <row r="151" spans="5:5" x14ac:dyDescent="0.25">
      <c r="E151" s="94"/>
    </row>
    <row r="152" spans="5:5" x14ac:dyDescent="0.25">
      <c r="E152" s="94"/>
    </row>
    <row r="153" spans="5:5" x14ac:dyDescent="0.25">
      <c r="E153" s="94"/>
    </row>
    <row r="154" spans="5:5" x14ac:dyDescent="0.25">
      <c r="E154" s="94"/>
    </row>
    <row r="155" spans="5:5" x14ac:dyDescent="0.25">
      <c r="E155" s="94"/>
    </row>
    <row r="156" spans="5:5" x14ac:dyDescent="0.25">
      <c r="E156" s="94"/>
    </row>
    <row r="157" spans="5:5" x14ac:dyDescent="0.25">
      <c r="E157" s="94"/>
    </row>
    <row r="158" spans="5:5" x14ac:dyDescent="0.25">
      <c r="E158" s="94"/>
    </row>
    <row r="159" spans="5:5" x14ac:dyDescent="0.25">
      <c r="E159" s="94"/>
    </row>
    <row r="160" spans="5:5" x14ac:dyDescent="0.25">
      <c r="E160" s="94"/>
    </row>
    <row r="161" spans="5:5" x14ac:dyDescent="0.25">
      <c r="E161" s="94"/>
    </row>
    <row r="162" spans="5:5" x14ac:dyDescent="0.25">
      <c r="E162" s="94"/>
    </row>
    <row r="163" spans="5:5" x14ac:dyDescent="0.25">
      <c r="E163" s="94"/>
    </row>
    <row r="164" spans="5:5" x14ac:dyDescent="0.25">
      <c r="E164" s="94"/>
    </row>
    <row r="165" spans="5:5" x14ac:dyDescent="0.25">
      <c r="E165" s="94"/>
    </row>
    <row r="166" spans="5:5" x14ac:dyDescent="0.25">
      <c r="E166" s="94"/>
    </row>
    <row r="167" spans="5:5" x14ac:dyDescent="0.25">
      <c r="E167" s="94"/>
    </row>
    <row r="168" spans="5:5" x14ac:dyDescent="0.25">
      <c r="E168" s="94"/>
    </row>
    <row r="169" spans="5:5" x14ac:dyDescent="0.25">
      <c r="E169" s="94"/>
    </row>
    <row r="170" spans="5:5" x14ac:dyDescent="0.25">
      <c r="E170" s="94"/>
    </row>
    <row r="171" spans="5:5" x14ac:dyDescent="0.25">
      <c r="E171" s="94"/>
    </row>
    <row r="172" spans="5:5" x14ac:dyDescent="0.25">
      <c r="E172" s="94"/>
    </row>
    <row r="173" spans="5:5" x14ac:dyDescent="0.25">
      <c r="E173" s="94"/>
    </row>
    <row r="174" spans="5:5" x14ac:dyDescent="0.25">
      <c r="E174" s="94"/>
    </row>
    <row r="175" spans="5:5" x14ac:dyDescent="0.25">
      <c r="E175" s="94"/>
    </row>
    <row r="176" spans="5:5" x14ac:dyDescent="0.25">
      <c r="E176" s="94"/>
    </row>
    <row r="177" spans="5:5" x14ac:dyDescent="0.25">
      <c r="E177" s="94"/>
    </row>
    <row r="178" spans="5:5" x14ac:dyDescent="0.25">
      <c r="E178" s="94"/>
    </row>
    <row r="179" spans="5:5" x14ac:dyDescent="0.25">
      <c r="E179" s="94"/>
    </row>
    <row r="180" spans="5:5" x14ac:dyDescent="0.25">
      <c r="E180" s="94"/>
    </row>
    <row r="181" spans="5:5" x14ac:dyDescent="0.25">
      <c r="E181" s="94"/>
    </row>
    <row r="182" spans="5:5" x14ac:dyDescent="0.25">
      <c r="E182" s="94"/>
    </row>
    <row r="183" spans="5:5" x14ac:dyDescent="0.25">
      <c r="E183" s="94"/>
    </row>
    <row r="184" spans="5:5" x14ac:dyDescent="0.25">
      <c r="E184" s="94"/>
    </row>
    <row r="185" spans="5:5" x14ac:dyDescent="0.25">
      <c r="E185" s="94"/>
    </row>
    <row r="186" spans="5:5" x14ac:dyDescent="0.25">
      <c r="E186" s="94"/>
    </row>
    <row r="187" spans="5:5" x14ac:dyDescent="0.25">
      <c r="E187" s="94"/>
    </row>
    <row r="188" spans="5:5" x14ac:dyDescent="0.25">
      <c r="E188" s="94"/>
    </row>
    <row r="189" spans="5:5" x14ac:dyDescent="0.25">
      <c r="E189" s="94"/>
    </row>
    <row r="190" spans="5:5" x14ac:dyDescent="0.25">
      <c r="E190" s="94"/>
    </row>
    <row r="191" spans="5:5" x14ac:dyDescent="0.25">
      <c r="E191" s="94"/>
    </row>
    <row r="192" spans="5:5" x14ac:dyDescent="0.25">
      <c r="E192" s="94"/>
    </row>
    <row r="193" spans="5:5" x14ac:dyDescent="0.25">
      <c r="E193" s="94"/>
    </row>
    <row r="194" spans="5:5" x14ac:dyDescent="0.25">
      <c r="E194" s="94"/>
    </row>
    <row r="195" spans="5:5" x14ac:dyDescent="0.25">
      <c r="E195" s="94"/>
    </row>
    <row r="196" spans="5:5" x14ac:dyDescent="0.25">
      <c r="E196" s="94"/>
    </row>
    <row r="197" spans="5:5" x14ac:dyDescent="0.25">
      <c r="E197" s="94"/>
    </row>
    <row r="198" spans="5:5" x14ac:dyDescent="0.25">
      <c r="E198" s="94"/>
    </row>
    <row r="199" spans="5:5" x14ac:dyDescent="0.25">
      <c r="E199" s="94"/>
    </row>
    <row r="200" spans="5:5" x14ac:dyDescent="0.25">
      <c r="E200" s="94"/>
    </row>
    <row r="201" spans="5:5" x14ac:dyDescent="0.25">
      <c r="E201" s="94"/>
    </row>
    <row r="202" spans="5:5" x14ac:dyDescent="0.25">
      <c r="E202" s="94"/>
    </row>
    <row r="203" spans="5:5" x14ac:dyDescent="0.25">
      <c r="E203" s="94"/>
    </row>
    <row r="204" spans="5:5" x14ac:dyDescent="0.25">
      <c r="E204" s="94"/>
    </row>
    <row r="205" spans="5:5" x14ac:dyDescent="0.25">
      <c r="E205" s="94"/>
    </row>
    <row r="206" spans="5:5" x14ac:dyDescent="0.25">
      <c r="E206" s="94"/>
    </row>
    <row r="207" spans="5:5" x14ac:dyDescent="0.25">
      <c r="E207" s="94"/>
    </row>
    <row r="208" spans="5:5" x14ac:dyDescent="0.25">
      <c r="E208" s="94"/>
    </row>
    <row r="209" spans="5:5" x14ac:dyDescent="0.25">
      <c r="E209" s="94"/>
    </row>
    <row r="210" spans="5:5" x14ac:dyDescent="0.25">
      <c r="E210" s="94"/>
    </row>
    <row r="211" spans="5:5" x14ac:dyDescent="0.25">
      <c r="E211" s="94"/>
    </row>
    <row r="212" spans="5:5" x14ac:dyDescent="0.25">
      <c r="E212" s="94"/>
    </row>
    <row r="213" spans="5:5" x14ac:dyDescent="0.25">
      <c r="E213" s="94"/>
    </row>
    <row r="214" spans="5:5" x14ac:dyDescent="0.25">
      <c r="E214" s="94"/>
    </row>
    <row r="215" spans="5:5" x14ac:dyDescent="0.25">
      <c r="E215" s="94"/>
    </row>
    <row r="216" spans="5:5" x14ac:dyDescent="0.25">
      <c r="E216" s="94"/>
    </row>
    <row r="217" spans="5:5" x14ac:dyDescent="0.25">
      <c r="E217" s="94"/>
    </row>
    <row r="218" spans="5:5" x14ac:dyDescent="0.25">
      <c r="E218" s="94"/>
    </row>
    <row r="219" spans="5:5" x14ac:dyDescent="0.25">
      <c r="E219" s="94"/>
    </row>
    <row r="220" spans="5:5" x14ac:dyDescent="0.25">
      <c r="E220" s="94"/>
    </row>
    <row r="221" spans="5:5" x14ac:dyDescent="0.25">
      <c r="E221" s="94"/>
    </row>
    <row r="222" spans="5:5" x14ac:dyDescent="0.25">
      <c r="E222" s="94"/>
    </row>
    <row r="223" spans="5:5" x14ac:dyDescent="0.25">
      <c r="E223" s="94"/>
    </row>
    <row r="224" spans="5:5" x14ac:dyDescent="0.25">
      <c r="E224" s="94"/>
    </row>
    <row r="225" spans="5:5" x14ac:dyDescent="0.25">
      <c r="E225" s="94"/>
    </row>
    <row r="226" spans="5:5" x14ac:dyDescent="0.25">
      <c r="E226" s="94"/>
    </row>
    <row r="227" spans="5:5" x14ac:dyDescent="0.25">
      <c r="E227" s="94"/>
    </row>
    <row r="228" spans="5:5" x14ac:dyDescent="0.25">
      <c r="E228" s="94"/>
    </row>
    <row r="229" spans="5:5" x14ac:dyDescent="0.25">
      <c r="E229" s="94"/>
    </row>
    <row r="230" spans="5:5" x14ac:dyDescent="0.25">
      <c r="E230" s="94"/>
    </row>
    <row r="231" spans="5:5" x14ac:dyDescent="0.25">
      <c r="E231" s="94"/>
    </row>
    <row r="232" spans="5:5" x14ac:dyDescent="0.25">
      <c r="E232" s="94"/>
    </row>
    <row r="233" spans="5:5" x14ac:dyDescent="0.25">
      <c r="E233" s="94"/>
    </row>
    <row r="234" spans="5:5" x14ac:dyDescent="0.25">
      <c r="E234" s="94"/>
    </row>
    <row r="235" spans="5:5" x14ac:dyDescent="0.25">
      <c r="E235" s="94"/>
    </row>
    <row r="236" spans="5:5" x14ac:dyDescent="0.25">
      <c r="E236" s="94"/>
    </row>
    <row r="237" spans="5:5" x14ac:dyDescent="0.25">
      <c r="E237" s="94"/>
    </row>
    <row r="238" spans="5:5" x14ac:dyDescent="0.25">
      <c r="E238" s="94"/>
    </row>
    <row r="239" spans="5:5" x14ac:dyDescent="0.25">
      <c r="E239" s="94"/>
    </row>
    <row r="240" spans="5:5" x14ac:dyDescent="0.25">
      <c r="E240" s="94"/>
    </row>
    <row r="241" spans="5:5" x14ac:dyDescent="0.25">
      <c r="E241" s="94"/>
    </row>
    <row r="242" spans="5:5" x14ac:dyDescent="0.25">
      <c r="E242" s="94"/>
    </row>
    <row r="243" spans="5:5" x14ac:dyDescent="0.25">
      <c r="E243" s="94"/>
    </row>
    <row r="244" spans="5:5" x14ac:dyDescent="0.25">
      <c r="E244" s="94"/>
    </row>
    <row r="245" spans="5:5" x14ac:dyDescent="0.25">
      <c r="E245" s="94"/>
    </row>
    <row r="246" spans="5:5" x14ac:dyDescent="0.25">
      <c r="E246" s="94"/>
    </row>
    <row r="247" spans="5:5" x14ac:dyDescent="0.25">
      <c r="E247" s="94"/>
    </row>
    <row r="248" spans="5:5" x14ac:dyDescent="0.25">
      <c r="E248" s="94"/>
    </row>
    <row r="249" spans="5:5" x14ac:dyDescent="0.25">
      <c r="E249" s="94"/>
    </row>
    <row r="250" spans="5:5" x14ac:dyDescent="0.25">
      <c r="E250" s="94"/>
    </row>
    <row r="251" spans="5:5" x14ac:dyDescent="0.25">
      <c r="E251" s="94"/>
    </row>
    <row r="252" spans="5:5" x14ac:dyDescent="0.25">
      <c r="E252" s="94"/>
    </row>
    <row r="253" spans="5:5" x14ac:dyDescent="0.25">
      <c r="E253" s="94"/>
    </row>
    <row r="254" spans="5:5" x14ac:dyDescent="0.25">
      <c r="E254" s="94"/>
    </row>
    <row r="255" spans="5:5" x14ac:dyDescent="0.25">
      <c r="E255" s="94"/>
    </row>
    <row r="256" spans="5:5" x14ac:dyDescent="0.25">
      <c r="E256" s="94"/>
    </row>
    <row r="257" spans="5:5" x14ac:dyDescent="0.25">
      <c r="E257" s="94"/>
    </row>
    <row r="258" spans="5:5" x14ac:dyDescent="0.25">
      <c r="E258" s="94"/>
    </row>
    <row r="259" spans="5:5" x14ac:dyDescent="0.25">
      <c r="E259" s="94"/>
    </row>
    <row r="260" spans="5:5" x14ac:dyDescent="0.25">
      <c r="E260" s="94"/>
    </row>
    <row r="261" spans="5:5" x14ac:dyDescent="0.25">
      <c r="E261" s="94"/>
    </row>
    <row r="262" spans="5:5" x14ac:dyDescent="0.25">
      <c r="E262" s="94"/>
    </row>
    <row r="263" spans="5:5" x14ac:dyDescent="0.25">
      <c r="E263" s="94"/>
    </row>
    <row r="264" spans="5:5" x14ac:dyDescent="0.25">
      <c r="E264" s="94"/>
    </row>
    <row r="265" spans="5:5" x14ac:dyDescent="0.25">
      <c r="E265" s="94"/>
    </row>
    <row r="266" spans="5:5" x14ac:dyDescent="0.25">
      <c r="E266" s="94"/>
    </row>
    <row r="267" spans="5:5" x14ac:dyDescent="0.25">
      <c r="E267" s="94"/>
    </row>
    <row r="268" spans="5:5" x14ac:dyDescent="0.25">
      <c r="E268" s="94"/>
    </row>
    <row r="269" spans="5:5" x14ac:dyDescent="0.25">
      <c r="E269" s="94"/>
    </row>
    <row r="270" spans="5:5" x14ac:dyDescent="0.25">
      <c r="E270" s="94"/>
    </row>
    <row r="271" spans="5:5" x14ac:dyDescent="0.25">
      <c r="E271" s="94"/>
    </row>
    <row r="272" spans="5:5" x14ac:dyDescent="0.25">
      <c r="E272" s="94"/>
    </row>
    <row r="273" spans="5:5" x14ac:dyDescent="0.25">
      <c r="E273" s="94"/>
    </row>
    <row r="274" spans="5:5" x14ac:dyDescent="0.25">
      <c r="E274" s="94"/>
    </row>
    <row r="275" spans="5:5" x14ac:dyDescent="0.25">
      <c r="E275" s="94"/>
    </row>
    <row r="276" spans="5:5" x14ac:dyDescent="0.25">
      <c r="E276" s="94"/>
    </row>
    <row r="277" spans="5:5" x14ac:dyDescent="0.25">
      <c r="E277" s="94"/>
    </row>
    <row r="278" spans="5:5" x14ac:dyDescent="0.25">
      <c r="E278" s="94"/>
    </row>
    <row r="279" spans="5:5" x14ac:dyDescent="0.25">
      <c r="E279" s="94"/>
    </row>
    <row r="280" spans="5:5" x14ac:dyDescent="0.25">
      <c r="E280" s="94"/>
    </row>
    <row r="281" spans="5:5" x14ac:dyDescent="0.25">
      <c r="E281" s="94"/>
    </row>
    <row r="282" spans="5:5" x14ac:dyDescent="0.25">
      <c r="E282" s="94"/>
    </row>
    <row r="283" spans="5:5" x14ac:dyDescent="0.25">
      <c r="E283" s="94"/>
    </row>
    <row r="284" spans="5:5" x14ac:dyDescent="0.25">
      <c r="E284" s="94"/>
    </row>
    <row r="285" spans="5:5" x14ac:dyDescent="0.25">
      <c r="E285" s="94"/>
    </row>
    <row r="286" spans="5:5" x14ac:dyDescent="0.25">
      <c r="E286" s="94"/>
    </row>
    <row r="287" spans="5:5" x14ac:dyDescent="0.25">
      <c r="E287" s="94"/>
    </row>
    <row r="288" spans="5:5" x14ac:dyDescent="0.25">
      <c r="E288" s="94"/>
    </row>
    <row r="289" spans="5:5" x14ac:dyDescent="0.25">
      <c r="E289" s="94"/>
    </row>
    <row r="290" spans="5:5" x14ac:dyDescent="0.25">
      <c r="E290" s="94"/>
    </row>
    <row r="291" spans="5:5" x14ac:dyDescent="0.25">
      <c r="E291" s="94"/>
    </row>
    <row r="292" spans="5:5" x14ac:dyDescent="0.25">
      <c r="E292" s="94"/>
    </row>
    <row r="293" spans="5:5" x14ac:dyDescent="0.25">
      <c r="E293" s="94"/>
    </row>
    <row r="294" spans="5:5" x14ac:dyDescent="0.25">
      <c r="E294" s="94"/>
    </row>
    <row r="295" spans="5:5" x14ac:dyDescent="0.25">
      <c r="E295" s="94"/>
    </row>
    <row r="296" spans="5:5" x14ac:dyDescent="0.25">
      <c r="E296" s="94"/>
    </row>
    <row r="297" spans="5:5" x14ac:dyDescent="0.25">
      <c r="E297" s="94"/>
    </row>
    <row r="298" spans="5:5" x14ac:dyDescent="0.25">
      <c r="E298" s="94"/>
    </row>
    <row r="299" spans="5:5" x14ac:dyDescent="0.25">
      <c r="E299" s="94"/>
    </row>
    <row r="300" spans="5:5" x14ac:dyDescent="0.25">
      <c r="E300" s="94"/>
    </row>
    <row r="301" spans="5:5" x14ac:dyDescent="0.25">
      <c r="E301" s="94"/>
    </row>
    <row r="302" spans="5:5" x14ac:dyDescent="0.25">
      <c r="E302" s="94"/>
    </row>
    <row r="303" spans="5:5" x14ac:dyDescent="0.25">
      <c r="E303" s="94"/>
    </row>
    <row r="304" spans="5:5" x14ac:dyDescent="0.25">
      <c r="E304" s="94"/>
    </row>
    <row r="305" spans="5:5" x14ac:dyDescent="0.25">
      <c r="E305" s="94"/>
    </row>
    <row r="306" spans="5:5" x14ac:dyDescent="0.25">
      <c r="E306" s="94"/>
    </row>
    <row r="307" spans="5:5" x14ac:dyDescent="0.25">
      <c r="E307" s="94"/>
    </row>
    <row r="308" spans="5:5" x14ac:dyDescent="0.25">
      <c r="E308" s="94"/>
    </row>
    <row r="309" spans="5:5" x14ac:dyDescent="0.25">
      <c r="E309" s="94"/>
    </row>
    <row r="310" spans="5:5" x14ac:dyDescent="0.25">
      <c r="E310" s="94"/>
    </row>
    <row r="311" spans="5:5" x14ac:dyDescent="0.25">
      <c r="E311" s="94"/>
    </row>
    <row r="312" spans="5:5" x14ac:dyDescent="0.25">
      <c r="E312" s="94"/>
    </row>
    <row r="313" spans="5:5" x14ac:dyDescent="0.25">
      <c r="E313" s="94"/>
    </row>
    <row r="314" spans="5:5" x14ac:dyDescent="0.25">
      <c r="E314" s="94"/>
    </row>
    <row r="315" spans="5:5" x14ac:dyDescent="0.25">
      <c r="E315" s="94"/>
    </row>
    <row r="316" spans="5:5" x14ac:dyDescent="0.25">
      <c r="E316" s="94"/>
    </row>
    <row r="317" spans="5:5" x14ac:dyDescent="0.25">
      <c r="E317" s="94"/>
    </row>
    <row r="318" spans="5:5" x14ac:dyDescent="0.25">
      <c r="E318" s="94"/>
    </row>
    <row r="319" spans="5:5" x14ac:dyDescent="0.25">
      <c r="E319" s="94"/>
    </row>
    <row r="320" spans="5:5" x14ac:dyDescent="0.25">
      <c r="E320" s="94"/>
    </row>
    <row r="321" spans="5:5" x14ac:dyDescent="0.25">
      <c r="E321" s="94"/>
    </row>
    <row r="322" spans="5:5" x14ac:dyDescent="0.25">
      <c r="E322" s="94"/>
    </row>
    <row r="323" spans="5:5" x14ac:dyDescent="0.25">
      <c r="E323" s="94"/>
    </row>
    <row r="324" spans="5:5" x14ac:dyDescent="0.25">
      <c r="E324" s="94"/>
    </row>
    <row r="325" spans="5:5" x14ac:dyDescent="0.25">
      <c r="E325" s="94"/>
    </row>
    <row r="326" spans="5:5" x14ac:dyDescent="0.25">
      <c r="E326" s="94"/>
    </row>
    <row r="327" spans="5:5" x14ac:dyDescent="0.25">
      <c r="E327" s="94"/>
    </row>
    <row r="328" spans="5:5" x14ac:dyDescent="0.25">
      <c r="E328" s="94"/>
    </row>
    <row r="329" spans="5:5" x14ac:dyDescent="0.25">
      <c r="E329" s="94"/>
    </row>
    <row r="330" spans="5:5" x14ac:dyDescent="0.25">
      <c r="E330" s="94"/>
    </row>
    <row r="331" spans="5:5" x14ac:dyDescent="0.25">
      <c r="E331" s="94"/>
    </row>
    <row r="332" spans="5:5" x14ac:dyDescent="0.25">
      <c r="E332" s="94"/>
    </row>
    <row r="333" spans="5:5" x14ac:dyDescent="0.25">
      <c r="E333" s="94"/>
    </row>
    <row r="334" spans="5:5" x14ac:dyDescent="0.25">
      <c r="E334" s="94"/>
    </row>
    <row r="335" spans="5:5" x14ac:dyDescent="0.25">
      <c r="E335" s="94"/>
    </row>
    <row r="336" spans="5:5" x14ac:dyDescent="0.25">
      <c r="E336" s="94"/>
    </row>
    <row r="337" spans="5:5" x14ac:dyDescent="0.25">
      <c r="E337" s="94"/>
    </row>
    <row r="338" spans="5:5" x14ac:dyDescent="0.25">
      <c r="E338" s="94"/>
    </row>
    <row r="339" spans="5:5" x14ac:dyDescent="0.25">
      <c r="E339" s="94"/>
    </row>
    <row r="340" spans="5:5" x14ac:dyDescent="0.25">
      <c r="E340" s="94"/>
    </row>
    <row r="341" spans="5:5" x14ac:dyDescent="0.25">
      <c r="E341" s="94"/>
    </row>
    <row r="342" spans="5:5" x14ac:dyDescent="0.25">
      <c r="E342" s="94"/>
    </row>
    <row r="343" spans="5:5" x14ac:dyDescent="0.25">
      <c r="E343" s="94"/>
    </row>
    <row r="344" spans="5:5" x14ac:dyDescent="0.25">
      <c r="E344" s="94"/>
    </row>
    <row r="345" spans="5:5" x14ac:dyDescent="0.25">
      <c r="E345" s="94"/>
    </row>
    <row r="346" spans="5:5" x14ac:dyDescent="0.25">
      <c r="E346" s="94"/>
    </row>
    <row r="347" spans="5:5" x14ac:dyDescent="0.25">
      <c r="E347" s="94"/>
    </row>
    <row r="348" spans="5:5" x14ac:dyDescent="0.25">
      <c r="E348" s="94"/>
    </row>
    <row r="349" spans="5:5" x14ac:dyDescent="0.25">
      <c r="E349" s="94"/>
    </row>
    <row r="350" spans="5:5" x14ac:dyDescent="0.25">
      <c r="E350" s="94"/>
    </row>
    <row r="351" spans="5:5" x14ac:dyDescent="0.25">
      <c r="E351" s="94"/>
    </row>
    <row r="352" spans="5:5" x14ac:dyDescent="0.25">
      <c r="E352" s="94"/>
    </row>
    <row r="353" spans="5:5" x14ac:dyDescent="0.25">
      <c r="E353" s="94"/>
    </row>
    <row r="354" spans="5:5" x14ac:dyDescent="0.25">
      <c r="E354" s="94"/>
    </row>
    <row r="355" spans="5:5" x14ac:dyDescent="0.25">
      <c r="E355" s="94"/>
    </row>
    <row r="356" spans="5:5" x14ac:dyDescent="0.25">
      <c r="E356" s="94"/>
    </row>
    <row r="357" spans="5:5" x14ac:dyDescent="0.25">
      <c r="E357" s="94"/>
    </row>
    <row r="358" spans="5:5" x14ac:dyDescent="0.25">
      <c r="E358" s="94"/>
    </row>
    <row r="359" spans="5:5" x14ac:dyDescent="0.25">
      <c r="E359" s="94"/>
    </row>
    <row r="360" spans="5:5" x14ac:dyDescent="0.25">
      <c r="E360" s="94"/>
    </row>
    <row r="361" spans="5:5" x14ac:dyDescent="0.25">
      <c r="E361" s="94"/>
    </row>
    <row r="362" spans="5:5" x14ac:dyDescent="0.25">
      <c r="E362" s="94"/>
    </row>
    <row r="363" spans="5:5" x14ac:dyDescent="0.25">
      <c r="E363" s="94"/>
    </row>
    <row r="364" spans="5:5" x14ac:dyDescent="0.25">
      <c r="E364" s="94"/>
    </row>
    <row r="365" spans="5:5" x14ac:dyDescent="0.25">
      <c r="E365" s="94"/>
    </row>
    <row r="366" spans="5:5" x14ac:dyDescent="0.25">
      <c r="E366" s="94"/>
    </row>
    <row r="367" spans="5:5" x14ac:dyDescent="0.25">
      <c r="E367" s="94"/>
    </row>
    <row r="368" spans="5:5" x14ac:dyDescent="0.25">
      <c r="E368" s="94"/>
    </row>
    <row r="369" spans="5:5" x14ac:dyDescent="0.25">
      <c r="E369" s="94"/>
    </row>
    <row r="370" spans="5:5" x14ac:dyDescent="0.25">
      <c r="E370" s="94"/>
    </row>
    <row r="371" spans="5:5" x14ac:dyDescent="0.25">
      <c r="E371" s="94"/>
    </row>
    <row r="372" spans="5:5" x14ac:dyDescent="0.25">
      <c r="E372" s="94"/>
    </row>
    <row r="373" spans="5:5" x14ac:dyDescent="0.25">
      <c r="E373" s="94"/>
    </row>
    <row r="374" spans="5:5" x14ac:dyDescent="0.25">
      <c r="E374" s="94"/>
    </row>
    <row r="375" spans="5:5" x14ac:dyDescent="0.25">
      <c r="E375" s="94"/>
    </row>
    <row r="376" spans="5:5" x14ac:dyDescent="0.25">
      <c r="E376" s="94"/>
    </row>
    <row r="377" spans="5:5" x14ac:dyDescent="0.25">
      <c r="E377" s="94"/>
    </row>
    <row r="378" spans="5:5" x14ac:dyDescent="0.25">
      <c r="E378" s="94"/>
    </row>
    <row r="379" spans="5:5" x14ac:dyDescent="0.25">
      <c r="E379" s="94"/>
    </row>
    <row r="380" spans="5:5" x14ac:dyDescent="0.25">
      <c r="E380" s="94"/>
    </row>
    <row r="381" spans="5:5" x14ac:dyDescent="0.25">
      <c r="E381" s="94"/>
    </row>
    <row r="382" spans="5:5" x14ac:dyDescent="0.25">
      <c r="E382" s="94"/>
    </row>
    <row r="383" spans="5:5" x14ac:dyDescent="0.25">
      <c r="E383" s="94"/>
    </row>
    <row r="384" spans="5:5" x14ac:dyDescent="0.25">
      <c r="E384" s="94"/>
    </row>
    <row r="385" spans="5:5" x14ac:dyDescent="0.25">
      <c r="E385" s="94"/>
    </row>
    <row r="386" spans="5:5" x14ac:dyDescent="0.25">
      <c r="E386" s="94"/>
    </row>
    <row r="387" spans="5:5" x14ac:dyDescent="0.25">
      <c r="E387" s="94"/>
    </row>
    <row r="388" spans="5:5" x14ac:dyDescent="0.25">
      <c r="E388" s="94"/>
    </row>
    <row r="389" spans="5:5" x14ac:dyDescent="0.25">
      <c r="E389" s="94"/>
    </row>
    <row r="390" spans="5:5" x14ac:dyDescent="0.25">
      <c r="E390" s="94"/>
    </row>
    <row r="391" spans="5:5" x14ac:dyDescent="0.25">
      <c r="E391" s="94"/>
    </row>
    <row r="392" spans="5:5" x14ac:dyDescent="0.25">
      <c r="E392" s="94"/>
    </row>
    <row r="393" spans="5:5" x14ac:dyDescent="0.25">
      <c r="E393" s="94"/>
    </row>
    <row r="394" spans="5:5" x14ac:dyDescent="0.25">
      <c r="E394" s="94"/>
    </row>
    <row r="395" spans="5:5" x14ac:dyDescent="0.25">
      <c r="E395" s="94"/>
    </row>
    <row r="396" spans="5:5" x14ac:dyDescent="0.25">
      <c r="E396" s="94"/>
    </row>
    <row r="397" spans="5:5" x14ac:dyDescent="0.25">
      <c r="E397" s="94"/>
    </row>
    <row r="398" spans="5:5" x14ac:dyDescent="0.25">
      <c r="E398" s="94"/>
    </row>
    <row r="399" spans="5:5" x14ac:dyDescent="0.25">
      <c r="E399" s="94"/>
    </row>
    <row r="400" spans="5:5" x14ac:dyDescent="0.25">
      <c r="E400" s="94"/>
    </row>
    <row r="401" spans="5:5" x14ac:dyDescent="0.25">
      <c r="E401" s="94"/>
    </row>
    <row r="402" spans="5:5" x14ac:dyDescent="0.25">
      <c r="E402" s="94"/>
    </row>
    <row r="403" spans="5:5" x14ac:dyDescent="0.25">
      <c r="E403" s="94"/>
    </row>
    <row r="404" spans="5:5" x14ac:dyDescent="0.25">
      <c r="E404" s="94"/>
    </row>
    <row r="405" spans="5:5" x14ac:dyDescent="0.25">
      <c r="E405" s="94"/>
    </row>
    <row r="406" spans="5:5" x14ac:dyDescent="0.25">
      <c r="E406" s="94"/>
    </row>
    <row r="407" spans="5:5" x14ac:dyDescent="0.25">
      <c r="E407" s="94"/>
    </row>
    <row r="408" spans="5:5" x14ac:dyDescent="0.25">
      <c r="E408" s="94"/>
    </row>
    <row r="409" spans="5:5" x14ac:dyDescent="0.25">
      <c r="E409" s="94"/>
    </row>
    <row r="410" spans="5:5" x14ac:dyDescent="0.25">
      <c r="E410" s="94"/>
    </row>
    <row r="411" spans="5:5" x14ac:dyDescent="0.25">
      <c r="E411" s="94"/>
    </row>
    <row r="412" spans="5:5" x14ac:dyDescent="0.25">
      <c r="E412" s="94"/>
    </row>
    <row r="413" spans="5:5" x14ac:dyDescent="0.25">
      <c r="E413" s="94"/>
    </row>
    <row r="414" spans="5:5" x14ac:dyDescent="0.25">
      <c r="E414" s="94"/>
    </row>
    <row r="415" spans="5:5" x14ac:dyDescent="0.25">
      <c r="E415" s="94"/>
    </row>
    <row r="416" spans="5:5" x14ac:dyDescent="0.25">
      <c r="E416" s="94"/>
    </row>
    <row r="417" spans="5:5" x14ac:dyDescent="0.25">
      <c r="E417" s="94"/>
    </row>
    <row r="418" spans="5:5" x14ac:dyDescent="0.25">
      <c r="E418" s="94"/>
    </row>
    <row r="419" spans="5:5" x14ac:dyDescent="0.25">
      <c r="E419" s="94"/>
    </row>
    <row r="420" spans="5:5" x14ac:dyDescent="0.25">
      <c r="E420" s="94"/>
    </row>
    <row r="421" spans="5:5" x14ac:dyDescent="0.25">
      <c r="E421" s="94"/>
    </row>
    <row r="422" spans="5:5" x14ac:dyDescent="0.25">
      <c r="E422" s="94"/>
    </row>
    <row r="423" spans="5:5" x14ac:dyDescent="0.25">
      <c r="E423" s="94"/>
    </row>
    <row r="424" spans="5:5" x14ac:dyDescent="0.25">
      <c r="E424" s="94"/>
    </row>
    <row r="425" spans="5:5" x14ac:dyDescent="0.25">
      <c r="E425" s="94"/>
    </row>
    <row r="426" spans="5:5" x14ac:dyDescent="0.25">
      <c r="E426" s="94"/>
    </row>
    <row r="427" spans="5:5" x14ac:dyDescent="0.25">
      <c r="E427" s="94"/>
    </row>
    <row r="428" spans="5:5" x14ac:dyDescent="0.25">
      <c r="E428" s="94"/>
    </row>
    <row r="429" spans="5:5" x14ac:dyDescent="0.25">
      <c r="E429" s="94"/>
    </row>
    <row r="430" spans="5:5" x14ac:dyDescent="0.25">
      <c r="E430" s="94"/>
    </row>
    <row r="431" spans="5:5" x14ac:dyDescent="0.25">
      <c r="E431" s="94"/>
    </row>
    <row r="432" spans="5:5" x14ac:dyDescent="0.25">
      <c r="E432" s="94"/>
    </row>
    <row r="433" spans="5:5" x14ac:dyDescent="0.25">
      <c r="E433" s="94"/>
    </row>
    <row r="434" spans="5:5" x14ac:dyDescent="0.25">
      <c r="E434" s="94"/>
    </row>
    <row r="435" spans="5:5" x14ac:dyDescent="0.25">
      <c r="E435" s="94"/>
    </row>
    <row r="436" spans="5:5" x14ac:dyDescent="0.25">
      <c r="E436" s="94"/>
    </row>
    <row r="437" spans="5:5" x14ac:dyDescent="0.25">
      <c r="E437" s="94"/>
    </row>
    <row r="438" spans="5:5" x14ac:dyDescent="0.25">
      <c r="E438" s="94"/>
    </row>
    <row r="439" spans="5:5" x14ac:dyDescent="0.25">
      <c r="E439" s="94"/>
    </row>
    <row r="440" spans="5:5" x14ac:dyDescent="0.25">
      <c r="E440" s="94"/>
    </row>
    <row r="441" spans="5:5" x14ac:dyDescent="0.25">
      <c r="E441" s="94"/>
    </row>
    <row r="442" spans="5:5" x14ac:dyDescent="0.25">
      <c r="E442" s="94"/>
    </row>
    <row r="443" spans="5:5" x14ac:dyDescent="0.25">
      <c r="E443" s="94"/>
    </row>
    <row r="444" spans="5:5" x14ac:dyDescent="0.25">
      <c r="E444" s="94"/>
    </row>
    <row r="445" spans="5:5" x14ac:dyDescent="0.25">
      <c r="E445" s="94"/>
    </row>
    <row r="446" spans="5:5" x14ac:dyDescent="0.25">
      <c r="E446" s="94"/>
    </row>
    <row r="447" spans="5:5" x14ac:dyDescent="0.25">
      <c r="E447" s="94"/>
    </row>
    <row r="448" spans="5:5" x14ac:dyDescent="0.25">
      <c r="E448" s="94"/>
    </row>
    <row r="449" spans="5:5" x14ac:dyDescent="0.25">
      <c r="E449" s="94"/>
    </row>
    <row r="450" spans="5:5" x14ac:dyDescent="0.25">
      <c r="E450" s="94"/>
    </row>
    <row r="451" spans="5:5" x14ac:dyDescent="0.25">
      <c r="E451" s="94"/>
    </row>
    <row r="452" spans="5:5" x14ac:dyDescent="0.25">
      <c r="E452" s="94"/>
    </row>
    <row r="453" spans="5:5" x14ac:dyDescent="0.25">
      <c r="E453" s="94"/>
    </row>
    <row r="454" spans="5:5" x14ac:dyDescent="0.25">
      <c r="E454" s="94"/>
    </row>
    <row r="455" spans="5:5" x14ac:dyDescent="0.25">
      <c r="E455" s="94"/>
    </row>
    <row r="456" spans="5:5" x14ac:dyDescent="0.25">
      <c r="E456" s="94"/>
    </row>
    <row r="457" spans="5:5" x14ac:dyDescent="0.25">
      <c r="E457" s="94"/>
    </row>
    <row r="458" spans="5:5" x14ac:dyDescent="0.25">
      <c r="E458" s="94"/>
    </row>
    <row r="459" spans="5:5" x14ac:dyDescent="0.25">
      <c r="E459" s="94"/>
    </row>
    <row r="460" spans="5:5" x14ac:dyDescent="0.25">
      <c r="E460" s="94"/>
    </row>
    <row r="461" spans="5:5" x14ac:dyDescent="0.25">
      <c r="E461" s="94"/>
    </row>
    <row r="462" spans="5:5" x14ac:dyDescent="0.25">
      <c r="E462" s="94"/>
    </row>
    <row r="463" spans="5:5" x14ac:dyDescent="0.25">
      <c r="E463" s="94"/>
    </row>
    <row r="464" spans="5:5" x14ac:dyDescent="0.25">
      <c r="E464" s="94"/>
    </row>
    <row r="465" spans="5:5" x14ac:dyDescent="0.25">
      <c r="E465" s="94"/>
    </row>
    <row r="466" spans="5:5" x14ac:dyDescent="0.25">
      <c r="E466" s="94"/>
    </row>
    <row r="467" spans="5:5" x14ac:dyDescent="0.25">
      <c r="E467" s="94"/>
    </row>
    <row r="468" spans="5:5" x14ac:dyDescent="0.25">
      <c r="E468" s="94"/>
    </row>
    <row r="469" spans="5:5" x14ac:dyDescent="0.25">
      <c r="E469" s="94"/>
    </row>
    <row r="470" spans="5:5" x14ac:dyDescent="0.25">
      <c r="E470" s="94"/>
    </row>
    <row r="471" spans="5:5" x14ac:dyDescent="0.25">
      <c r="E471" s="94"/>
    </row>
    <row r="472" spans="5:5" x14ac:dyDescent="0.25">
      <c r="E472" s="94"/>
    </row>
    <row r="473" spans="5:5" x14ac:dyDescent="0.25">
      <c r="E473" s="94"/>
    </row>
    <row r="474" spans="5:5" x14ac:dyDescent="0.25">
      <c r="E474" s="94"/>
    </row>
    <row r="475" spans="5:5" x14ac:dyDescent="0.25">
      <c r="E475" s="94"/>
    </row>
    <row r="476" spans="5:5" x14ac:dyDescent="0.25">
      <c r="E476" s="94"/>
    </row>
    <row r="477" spans="5:5" x14ac:dyDescent="0.25">
      <c r="E477" s="94"/>
    </row>
    <row r="478" spans="5:5" x14ac:dyDescent="0.25">
      <c r="E478" s="94"/>
    </row>
    <row r="479" spans="5:5" x14ac:dyDescent="0.25">
      <c r="E479" s="94"/>
    </row>
    <row r="480" spans="5:5" x14ac:dyDescent="0.25">
      <c r="E480" s="94"/>
    </row>
    <row r="481" spans="5:5" x14ac:dyDescent="0.25">
      <c r="E481" s="81"/>
    </row>
  </sheetData>
  <pageMargins left="0.511811024" right="0.511811024" top="0.78740157499999996" bottom="0.78740157499999996" header="0.31496062000000002" footer="0.31496062000000002"/>
  <headerFooter>
    <oddFooter>&amp;L_x000D_&amp;1#&amp;"Calibri"&amp;10&amp;K000000 Fundação Renova - Documento Publico</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99583-9814-4A2A-9592-82EEB69818ED}">
  <sheetPr>
    <tabColor rgb="FF92D050"/>
    <outlinePr summaryBelow="0"/>
    <pageSetUpPr fitToPage="1"/>
  </sheetPr>
  <dimension ref="A1:BC117"/>
  <sheetViews>
    <sheetView showGridLines="0" zoomScale="85" zoomScaleNormal="85" workbookViewId="0">
      <pane xSplit="6" ySplit="2" topLeftCell="G3" activePane="bottomRight" state="frozen"/>
      <selection pane="topRight" activeCell="G1" sqref="G1"/>
      <selection pane="bottomLeft" activeCell="A3" sqref="A3"/>
      <selection pane="bottomRight" sqref="A1:XFD1048576"/>
    </sheetView>
  </sheetViews>
  <sheetFormatPr defaultColWidth="8.7109375" defaultRowHeight="15" outlineLevelRow="2" outlineLevelCol="1" x14ac:dyDescent="0.25"/>
  <cols>
    <col min="1" max="1" width="1.5703125" customWidth="1"/>
    <col min="2" max="2" width="12.42578125" customWidth="1"/>
    <col min="3" max="3" width="63" bestFit="1" customWidth="1"/>
    <col min="4" max="4" width="22.5703125" style="8" customWidth="1"/>
    <col min="5" max="6" width="22.5703125" customWidth="1"/>
    <col min="7" max="7" width="5.42578125" customWidth="1" collapsed="1"/>
    <col min="8" max="8" width="11" customWidth="1"/>
    <col min="9" max="9" width="20.5703125" style="119" hidden="1" customWidth="1" outlineLevel="1"/>
    <col min="10" max="13" width="20.5703125" style="8" hidden="1" customWidth="1" outlineLevel="1"/>
    <col min="14" max="15" width="20.5703125" hidden="1" customWidth="1" outlineLevel="1"/>
    <col min="16" max="21" width="20.5703125" style="79" hidden="1" customWidth="1" outlineLevel="1"/>
    <col min="22" max="22" width="5.42578125" customWidth="1" collapsed="1"/>
    <col min="23" max="23" width="12.28515625" customWidth="1"/>
    <col min="24" max="24" width="22.5703125" style="8" customWidth="1"/>
    <col min="25" max="37" width="20.5703125" style="79" customWidth="1"/>
    <col min="38" max="38" width="8.7109375" customWidth="1"/>
    <col min="39" max="39" width="16.85546875" customWidth="1"/>
    <col min="40" max="40" width="23.140625" hidden="1" customWidth="1"/>
    <col min="41" max="41" width="17.85546875" hidden="1" customWidth="1"/>
    <col min="42" max="42" width="9.5703125" hidden="1" customWidth="1"/>
    <col min="43" max="43" width="8.7109375" hidden="1" customWidth="1"/>
    <col min="44" max="46" width="22.42578125" style="114" hidden="1" customWidth="1"/>
    <col min="47" max="48" width="8.7109375" hidden="1" customWidth="1"/>
    <col min="49" max="51" width="22.42578125" style="114" hidden="1" customWidth="1"/>
    <col min="52" max="53" width="31.5703125" hidden="1" customWidth="1"/>
    <col min="54" max="54" width="23.42578125" style="118" hidden="1" customWidth="1"/>
    <col min="55" max="55" width="27.140625" style="8" hidden="1" customWidth="1"/>
  </cols>
  <sheetData>
    <row r="1" spans="1:55" ht="72.95" customHeight="1" x14ac:dyDescent="0.25">
      <c r="B1" s="137" t="s">
        <v>0</v>
      </c>
      <c r="C1" s="82" t="s">
        <v>1</v>
      </c>
      <c r="D1" s="82" t="s">
        <v>723</v>
      </c>
      <c r="E1" s="82" t="s">
        <v>2</v>
      </c>
      <c r="F1" s="82" t="s">
        <v>649</v>
      </c>
      <c r="H1" s="147" t="s">
        <v>650</v>
      </c>
      <c r="I1" s="130">
        <v>45292</v>
      </c>
      <c r="J1" s="130">
        <v>45323</v>
      </c>
      <c r="K1" s="130">
        <v>45352</v>
      </c>
      <c r="L1" s="130">
        <v>45383</v>
      </c>
      <c r="M1" s="130">
        <v>45413</v>
      </c>
      <c r="N1" s="130">
        <v>45444</v>
      </c>
      <c r="O1" s="130">
        <v>45474</v>
      </c>
      <c r="P1" s="130">
        <v>45505</v>
      </c>
      <c r="Q1" s="130">
        <v>45536</v>
      </c>
      <c r="R1" s="130">
        <v>45566</v>
      </c>
      <c r="S1" s="130">
        <v>45597</v>
      </c>
      <c r="T1" s="130">
        <v>45627</v>
      </c>
      <c r="U1" s="130" t="s">
        <v>651</v>
      </c>
      <c r="W1" s="131" t="s">
        <v>652</v>
      </c>
      <c r="X1" s="82" t="s">
        <v>653</v>
      </c>
      <c r="Y1" s="130">
        <v>45292</v>
      </c>
      <c r="Z1" s="130">
        <v>45323</v>
      </c>
      <c r="AA1" s="130">
        <v>45352</v>
      </c>
      <c r="AB1" s="130">
        <v>45383</v>
      </c>
      <c r="AC1" s="130">
        <v>45413</v>
      </c>
      <c r="AD1" s="130">
        <v>45444</v>
      </c>
      <c r="AE1" s="130">
        <v>45474</v>
      </c>
      <c r="AF1" s="130">
        <v>45505</v>
      </c>
      <c r="AG1" s="130">
        <v>45536</v>
      </c>
      <c r="AH1" s="130">
        <v>45566</v>
      </c>
      <c r="AI1" s="130">
        <v>45597</v>
      </c>
      <c r="AJ1" s="130">
        <v>45627</v>
      </c>
      <c r="AK1" s="130" t="s">
        <v>654</v>
      </c>
      <c r="AO1" s="111"/>
      <c r="AR1" s="115">
        <v>45108</v>
      </c>
      <c r="AS1" s="116" t="s">
        <v>645</v>
      </c>
      <c r="AT1" s="117" t="s">
        <v>629</v>
      </c>
      <c r="AW1" s="115">
        <v>45139</v>
      </c>
      <c r="AX1" s="116" t="s">
        <v>639</v>
      </c>
      <c r="AY1" s="117" t="s">
        <v>630</v>
      </c>
      <c r="AZ1" s="108"/>
      <c r="BA1" s="115">
        <v>45200</v>
      </c>
      <c r="BB1" s="116" t="s">
        <v>639</v>
      </c>
      <c r="BC1" s="117" t="s">
        <v>630</v>
      </c>
    </row>
    <row r="2" spans="1:55" x14ac:dyDescent="0.25">
      <c r="B2" s="100"/>
      <c r="C2" s="100"/>
      <c r="D2" s="168">
        <f>X2+AK2</f>
        <v>904992733.87899995</v>
      </c>
      <c r="E2" s="168">
        <f>F2-D2</f>
        <v>159452437.53991175</v>
      </c>
      <c r="F2" s="168">
        <f>F3+F6+F103+F108+F115</f>
        <v>1064445171.4189117</v>
      </c>
      <c r="H2" s="138"/>
      <c r="I2" s="139"/>
      <c r="J2" s="139"/>
      <c r="K2" s="139"/>
      <c r="L2" s="139"/>
      <c r="M2" s="139"/>
      <c r="N2" s="139"/>
      <c r="O2" s="139"/>
      <c r="P2" s="139"/>
      <c r="Q2" s="139"/>
      <c r="R2" s="139"/>
      <c r="S2" s="139"/>
      <c r="T2" s="139"/>
      <c r="U2" s="140"/>
      <c r="X2" s="148">
        <v>822466128.65899992</v>
      </c>
      <c r="Y2" s="149">
        <f t="shared" ref="Y2:AG2" si="0">SUBTOTAL(9,Y3:Y116)</f>
        <v>7334535.830000001</v>
      </c>
      <c r="Z2" s="136">
        <f t="shared" si="0"/>
        <v>9311626.8000000007</v>
      </c>
      <c r="AA2" s="136">
        <f t="shared" si="0"/>
        <v>10976971.280000003</v>
      </c>
      <c r="AB2" s="136">
        <f t="shared" si="0"/>
        <v>8601994.0800000019</v>
      </c>
      <c r="AC2" s="136">
        <f t="shared" si="0"/>
        <v>9664761.2500000019</v>
      </c>
      <c r="AD2" s="136">
        <f t="shared" si="0"/>
        <v>9675751.9199999999</v>
      </c>
      <c r="AE2" s="136">
        <f t="shared" si="0"/>
        <v>8281396.6099999994</v>
      </c>
      <c r="AF2" s="136">
        <f t="shared" si="0"/>
        <v>13681985.960000003</v>
      </c>
      <c r="AG2" s="136">
        <f t="shared" si="0"/>
        <v>4997581.49</v>
      </c>
      <c r="AH2" s="141"/>
      <c r="AI2" s="141"/>
      <c r="AJ2" s="141"/>
      <c r="AK2" s="136">
        <f t="shared" ref="AK2" si="1">AK3+AK6+AK103+AK108+AK115</f>
        <v>82526605.219999984</v>
      </c>
      <c r="AP2" s="132"/>
      <c r="AS2" s="114" t="s">
        <v>151</v>
      </c>
      <c r="AT2" s="114">
        <v>50</v>
      </c>
      <c r="AX2" s="114" t="s">
        <v>556</v>
      </c>
      <c r="AY2" s="114">
        <v>592217.42000000004</v>
      </c>
      <c r="AZ2" s="108"/>
      <c r="BA2" s="108"/>
      <c r="BB2" s="118" t="s">
        <v>556</v>
      </c>
      <c r="BC2" s="8">
        <v>6455.81</v>
      </c>
    </row>
    <row r="3" spans="1:55" s="108" customFormat="1" x14ac:dyDescent="0.25">
      <c r="A3" s="105"/>
      <c r="B3" s="106">
        <v>1</v>
      </c>
      <c r="C3" s="107" t="s">
        <v>615</v>
      </c>
      <c r="D3" s="150">
        <f t="shared" ref="D3:D66" si="2">X3+AK3</f>
        <v>372373890.40000004</v>
      </c>
      <c r="E3" s="150">
        <f t="shared" ref="E3:E66" si="3">F3-D3</f>
        <v>-6587585.936353147</v>
      </c>
      <c r="F3" s="151">
        <f>F5</f>
        <v>365786304.46364689</v>
      </c>
      <c r="H3" s="142"/>
      <c r="I3" s="120"/>
      <c r="J3" s="120"/>
      <c r="K3" s="120"/>
      <c r="L3" s="120"/>
      <c r="M3" s="120"/>
      <c r="N3" s="120"/>
      <c r="O3" s="120"/>
      <c r="P3" s="120"/>
      <c r="Q3" s="120"/>
      <c r="R3" s="120"/>
      <c r="S3" s="120"/>
      <c r="T3" s="120"/>
      <c r="U3" s="120"/>
      <c r="X3" s="152">
        <v>365523190.62</v>
      </c>
      <c r="Y3" s="149">
        <f t="shared" ref="Y3:AG3" si="4">SUBTOTAL(9,Y4:Y5)</f>
        <v>4480167.55</v>
      </c>
      <c r="Z3" s="120">
        <f t="shared" si="4"/>
        <v>310250.47000000044</v>
      </c>
      <c r="AA3" s="120">
        <f t="shared" si="4"/>
        <v>24998.300000000512</v>
      </c>
      <c r="AB3" s="120">
        <f t="shared" si="4"/>
        <v>162660.73000000021</v>
      </c>
      <c r="AC3" s="120">
        <f t="shared" si="4"/>
        <v>16446.25</v>
      </c>
      <c r="AD3" s="120">
        <f t="shared" si="4"/>
        <v>-9326.7299999997485</v>
      </c>
      <c r="AE3" s="120">
        <f t="shared" si="4"/>
        <v>-1507725.7399999993</v>
      </c>
      <c r="AF3" s="120">
        <f t="shared" si="4"/>
        <v>3373228.95</v>
      </c>
      <c r="AG3" s="120">
        <f t="shared" si="4"/>
        <v>-3.092281986027956E-10</v>
      </c>
      <c r="AH3" s="133"/>
      <c r="AI3" s="133"/>
      <c r="AJ3" s="133"/>
      <c r="AK3" s="133">
        <f t="shared" ref="AK3:AK4" si="5">AK4</f>
        <v>6850699.7800000031</v>
      </c>
      <c r="AR3" s="122"/>
      <c r="AS3" s="122" t="s">
        <v>153</v>
      </c>
      <c r="AT3" s="122">
        <v>1610</v>
      </c>
      <c r="AW3" s="122"/>
      <c r="AX3" s="122" t="s">
        <v>556</v>
      </c>
      <c r="AY3" s="122">
        <v>723821.3</v>
      </c>
      <c r="BB3" s="121" t="s">
        <v>556</v>
      </c>
      <c r="BC3" s="143">
        <v>7890.44</v>
      </c>
    </row>
    <row r="4" spans="1:55" s="108" customFormat="1" outlineLevel="1" x14ac:dyDescent="0.25">
      <c r="A4" s="105"/>
      <c r="B4" s="109" t="s">
        <v>554</v>
      </c>
      <c r="C4" s="109" t="s">
        <v>555</v>
      </c>
      <c r="D4" s="153">
        <f t="shared" si="2"/>
        <v>372373890.40000004</v>
      </c>
      <c r="E4" s="153">
        <f t="shared" si="3"/>
        <v>-6587585.936353147</v>
      </c>
      <c r="F4" s="154">
        <f>F5</f>
        <v>365786304.46364689</v>
      </c>
      <c r="H4" s="155"/>
      <c r="I4" s="124"/>
      <c r="J4" s="124"/>
      <c r="K4" s="124"/>
      <c r="L4" s="124"/>
      <c r="M4" s="124"/>
      <c r="N4" s="124"/>
      <c r="O4" s="124"/>
      <c r="P4" s="124"/>
      <c r="Q4" s="124"/>
      <c r="R4" s="124"/>
      <c r="S4" s="124"/>
      <c r="T4" s="124"/>
      <c r="U4" s="124"/>
      <c r="X4" s="156">
        <v>365523190.62</v>
      </c>
      <c r="Y4" s="156">
        <f t="shared" ref="Y4:AG4" si="6">SUBTOTAL(9,Y5:Y5)</f>
        <v>4480167.55</v>
      </c>
      <c r="Z4" s="124">
        <f t="shared" si="6"/>
        <v>310250.47000000044</v>
      </c>
      <c r="AA4" s="124">
        <f t="shared" si="6"/>
        <v>24998.300000000512</v>
      </c>
      <c r="AB4" s="124">
        <f t="shared" si="6"/>
        <v>162660.73000000021</v>
      </c>
      <c r="AC4" s="124">
        <f t="shared" si="6"/>
        <v>16446.25</v>
      </c>
      <c r="AD4" s="124">
        <f t="shared" si="6"/>
        <v>-9326.7299999997485</v>
      </c>
      <c r="AE4" s="124">
        <f t="shared" si="6"/>
        <v>-1507725.7399999993</v>
      </c>
      <c r="AF4" s="124">
        <f t="shared" si="6"/>
        <v>3373228.95</v>
      </c>
      <c r="AG4" s="124">
        <f t="shared" si="6"/>
        <v>-3.092281986027956E-10</v>
      </c>
      <c r="AH4" s="134"/>
      <c r="AI4" s="134"/>
      <c r="AJ4" s="134"/>
      <c r="AK4" s="134">
        <f t="shared" si="5"/>
        <v>6850699.7800000031</v>
      </c>
      <c r="AR4" s="122"/>
      <c r="AS4" s="122" t="s">
        <v>153</v>
      </c>
      <c r="AT4" s="122">
        <v>1610</v>
      </c>
      <c r="AW4" s="122"/>
      <c r="AX4" s="122" t="s">
        <v>556</v>
      </c>
      <c r="AY4" s="122">
        <v>19786</v>
      </c>
      <c r="BB4" s="121" t="s">
        <v>120</v>
      </c>
      <c r="BC4" s="143">
        <v>26025.77</v>
      </c>
    </row>
    <row r="5" spans="1:55" s="108" customFormat="1" outlineLevel="1" x14ac:dyDescent="0.25">
      <c r="A5" s="105"/>
      <c r="B5" s="110" t="s">
        <v>556</v>
      </c>
      <c r="C5" s="110" t="s">
        <v>555</v>
      </c>
      <c r="D5" s="157">
        <f t="shared" si="2"/>
        <v>372373890.40000004</v>
      </c>
      <c r="E5" s="157">
        <f t="shared" si="3"/>
        <v>-6587585.936353147</v>
      </c>
      <c r="F5" s="158">
        <f>'[76]Dados Draft22'!C3</f>
        <v>365786304.46364689</v>
      </c>
      <c r="H5" s="159"/>
      <c r="I5" s="135"/>
      <c r="J5" s="135"/>
      <c r="K5" s="135"/>
      <c r="L5" s="135"/>
      <c r="M5" s="135"/>
      <c r="N5" s="135"/>
      <c r="O5" s="135"/>
      <c r="P5" s="135"/>
      <c r="Q5" s="135"/>
      <c r="R5" s="135"/>
      <c r="S5" s="135"/>
      <c r="T5" s="135"/>
      <c r="U5" s="135"/>
      <c r="X5" s="160">
        <v>365523190.62</v>
      </c>
      <c r="Y5" s="161">
        <f>SUMIF('[76]Dados Jan24'!$B:$B,[76]Orçamento_CIF_Draft22!$B5,'[76]Dados Jan24'!$A:$A)</f>
        <v>4480167.55</v>
      </c>
      <c r="Z5" s="161">
        <f>SUMIF('[76]Dados Fev24'!$B:$B,[76]Orçamento_CIF_Draft22!$B5,'[76]Dados Fev24'!$A:$A)</f>
        <v>310250.47000000044</v>
      </c>
      <c r="AA5" s="161">
        <f>SUMIF('[76]Dados Mar24'!$B:$B,[76]Orçamento_CIF_Draft22!$B5,'[76]Dados Mar24'!$A:$A)</f>
        <v>24998.300000000512</v>
      </c>
      <c r="AB5" s="161">
        <f>SUMIF('[76]Dados Abr24'!$B:$B,[76]Orçamento_CIF_Draft22!$B5,'[76]Dados Abr24'!$A:$A)</f>
        <v>162660.73000000021</v>
      </c>
      <c r="AC5" s="161">
        <f>SUMIF('[76]Dados Mai24'!$B:$B,[76]Orçamento_CIF_Draft22!$B5,'[76]Dados Mai24'!$A:$A)</f>
        <v>16446.25</v>
      </c>
      <c r="AD5" s="170">
        <f>SUMIF('[76]Dados Jun24'!$B:$B,[76]Orçamento_CIF_Draft22!$B5,'[76]Dados Jun24'!$A:$A)</f>
        <v>-9326.7299999997485</v>
      </c>
      <c r="AE5" s="161">
        <f>SUMIF('[76]Dados Jul24'!$B:$B,[76]Orçamento_CIF_Draft22!$B5,'[76]Dados Jul24'!$A:$A)</f>
        <v>-1507725.7399999993</v>
      </c>
      <c r="AF5" s="161">
        <f>SUMIF('[76]Dados Ago24'!$B:$B,$B5,'[76]Dados Ago24'!$A:$A)</f>
        <v>3373228.95</v>
      </c>
      <c r="AG5" s="161">
        <f>SUMIF('[76]Dados Set24'!$B:$B,$B5,'[76]Dados Set24'!$A:$A)</f>
        <v>-3.092281986027956E-10</v>
      </c>
      <c r="AH5" s="135"/>
      <c r="AI5" s="135"/>
      <c r="AJ5" s="135"/>
      <c r="AK5" s="135">
        <f>SUM(Y5:AJ5)</f>
        <v>6850699.7800000031</v>
      </c>
      <c r="AR5" s="122"/>
      <c r="AS5" s="122" t="s">
        <v>153</v>
      </c>
      <c r="AT5" s="122">
        <v>1610</v>
      </c>
      <c r="AW5" s="122"/>
      <c r="AX5" s="122" t="s">
        <v>556</v>
      </c>
      <c r="AY5" s="122">
        <v>24182.880000000001</v>
      </c>
      <c r="BB5" s="121" t="s">
        <v>556</v>
      </c>
      <c r="BC5" s="143">
        <v>1800</v>
      </c>
    </row>
    <row r="6" spans="1:55" s="108" customFormat="1" x14ac:dyDescent="0.25">
      <c r="A6" s="105"/>
      <c r="B6" s="106">
        <v>2</v>
      </c>
      <c r="C6" s="107" t="s">
        <v>631</v>
      </c>
      <c r="D6" s="162">
        <f t="shared" si="2"/>
        <v>137238897.14999998</v>
      </c>
      <c r="E6" s="162">
        <f t="shared" si="3"/>
        <v>72801607.724880934</v>
      </c>
      <c r="F6" s="163">
        <f>SUMIF('[76]Dados Draft22'!$A:$A,[76]Orçamento_CIF_Draft22!B6,'[76]Dados Draft22'!$C:$C)</f>
        <v>210040504.87488091</v>
      </c>
      <c r="H6" s="142"/>
      <c r="I6" s="126"/>
      <c r="J6" s="126"/>
      <c r="K6" s="126"/>
      <c r="L6" s="126"/>
      <c r="M6" s="126"/>
      <c r="N6" s="126"/>
      <c r="O6" s="126"/>
      <c r="P6" s="126"/>
      <c r="Q6" s="126"/>
      <c r="R6" s="126"/>
      <c r="S6" s="126"/>
      <c r="T6" s="126"/>
      <c r="U6" s="126"/>
      <c r="X6" s="152">
        <v>103422510.41</v>
      </c>
      <c r="Y6" s="149">
        <f t="shared" ref="Y6:AG6" si="7">SUBTOTAL(9,Y7:Y102)</f>
        <v>695808.22</v>
      </c>
      <c r="Z6" s="126">
        <f t="shared" si="7"/>
        <v>2486397.2400000002</v>
      </c>
      <c r="AA6" s="126">
        <f t="shared" si="7"/>
        <v>6628896.540000001</v>
      </c>
      <c r="AB6" s="126">
        <f t="shared" si="7"/>
        <v>2922020.2399999998</v>
      </c>
      <c r="AC6" s="126">
        <f t="shared" si="7"/>
        <v>5207126.8600000013</v>
      </c>
      <c r="AD6" s="126">
        <f t="shared" si="7"/>
        <v>4690362.0900000017</v>
      </c>
      <c r="AE6" s="126">
        <f t="shared" si="7"/>
        <v>3846125.7899999996</v>
      </c>
      <c r="AF6" s="126">
        <f t="shared" si="7"/>
        <v>5923321.0999999987</v>
      </c>
      <c r="AG6" s="126">
        <f t="shared" si="7"/>
        <v>1416328.6600000006</v>
      </c>
      <c r="AH6" s="133"/>
      <c r="AI6" s="133"/>
      <c r="AJ6" s="133"/>
      <c r="AK6" s="133">
        <f t="shared" ref="AK6" si="8">AK7+AK11+AK15+AK19+AK22+AK24+AK26+AK30+AK35+AK39+AK42+AK51+AK55+AK59+AK63+AK68+AK70+AK72+AK74+AK76+AK80+AK84+AK89+AK92+AK96+AK100+AK101+AK10</f>
        <v>33816386.739999987</v>
      </c>
      <c r="AR6" s="122"/>
      <c r="AS6" s="122" t="s">
        <v>153</v>
      </c>
      <c r="AT6" s="122">
        <v>1610</v>
      </c>
      <c r="AW6" s="122"/>
      <c r="AX6" s="122" t="s">
        <v>556</v>
      </c>
      <c r="AY6" s="122">
        <v>12577.26</v>
      </c>
      <c r="BB6" s="121" t="s">
        <v>556</v>
      </c>
      <c r="BC6" s="143">
        <v>2200</v>
      </c>
    </row>
    <row r="7" spans="1:55" s="108" customFormat="1" outlineLevel="1" x14ac:dyDescent="0.25">
      <c r="A7" s="105"/>
      <c r="B7" s="112" t="s">
        <v>3</v>
      </c>
      <c r="C7" s="112" t="s">
        <v>4</v>
      </c>
      <c r="D7" s="153">
        <f t="shared" si="2"/>
        <v>399636.91000000003</v>
      </c>
      <c r="E7" s="153">
        <f t="shared" si="3"/>
        <v>2299562.4394201105</v>
      </c>
      <c r="F7" s="154">
        <f>SUMIF('[76]Dados Draft22'!$A:$A,[76]Orçamento_CIF_Draft22!B7,'[76]Dados Draft22'!$C:$C)</f>
        <v>2699199.3494201107</v>
      </c>
      <c r="H7" s="340"/>
      <c r="I7" s="124"/>
      <c r="J7" s="124"/>
      <c r="K7" s="124"/>
      <c r="L7" s="124"/>
      <c r="M7" s="124"/>
      <c r="N7" s="124"/>
      <c r="O7" s="124"/>
      <c r="P7" s="124"/>
      <c r="Q7" s="124"/>
      <c r="R7" s="124"/>
      <c r="S7" s="124"/>
      <c r="T7" s="124"/>
      <c r="U7" s="124"/>
      <c r="X7" s="156">
        <v>399636.91000000003</v>
      </c>
      <c r="Y7" s="156">
        <f t="shared" ref="Y7:AG7" si="9">SUBTOTAL(9,Y8:Y10)</f>
        <v>0</v>
      </c>
      <c r="Z7" s="124">
        <f t="shared" si="9"/>
        <v>0</v>
      </c>
      <c r="AA7" s="124">
        <f t="shared" si="9"/>
        <v>0</v>
      </c>
      <c r="AB7" s="124">
        <f t="shared" si="9"/>
        <v>0</v>
      </c>
      <c r="AC7" s="124">
        <f t="shared" si="9"/>
        <v>0</v>
      </c>
      <c r="AD7" s="124">
        <f t="shared" si="9"/>
        <v>0</v>
      </c>
      <c r="AE7" s="124">
        <f t="shared" si="9"/>
        <v>0</v>
      </c>
      <c r="AF7" s="124">
        <f t="shared" si="9"/>
        <v>0</v>
      </c>
      <c r="AG7" s="124">
        <f t="shared" si="9"/>
        <v>0</v>
      </c>
      <c r="AH7" s="134"/>
      <c r="AI7" s="134"/>
      <c r="AJ7" s="134"/>
      <c r="AK7" s="134">
        <f t="shared" ref="AK7" si="10">SUM(AK8:AK10)</f>
        <v>0</v>
      </c>
      <c r="AR7" s="122"/>
      <c r="AS7" s="122" t="s">
        <v>153</v>
      </c>
      <c r="AT7" s="122">
        <v>1288</v>
      </c>
      <c r="AW7" s="122"/>
      <c r="AX7" s="122" t="s">
        <v>556</v>
      </c>
      <c r="AY7" s="122">
        <v>15372.21</v>
      </c>
      <c r="BB7" s="121" t="s">
        <v>556</v>
      </c>
      <c r="BC7" s="143">
        <v>396.21</v>
      </c>
    </row>
    <row r="8" spans="1:55" s="111" customFormat="1" outlineLevel="2" x14ac:dyDescent="0.25">
      <c r="A8" s="105"/>
      <c r="B8" s="110" t="s">
        <v>5</v>
      </c>
      <c r="C8" s="110" t="s">
        <v>6</v>
      </c>
      <c r="D8" s="157">
        <f t="shared" si="2"/>
        <v>246235.91</v>
      </c>
      <c r="E8" s="157">
        <f t="shared" si="3"/>
        <v>1932963.4400000002</v>
      </c>
      <c r="F8" s="158">
        <f>SUMIF('[76]Dados Draft22'!$A:$A,[76]Orçamento_CIF_Draft22!B8,'[76]Dados Draft22'!$C:$C)</f>
        <v>2179199.35</v>
      </c>
      <c r="H8" s="340"/>
      <c r="I8" s="135"/>
      <c r="J8" s="135"/>
      <c r="K8" s="135"/>
      <c r="L8" s="135"/>
      <c r="M8" s="135"/>
      <c r="N8" s="135"/>
      <c r="O8" s="135"/>
      <c r="P8" s="135"/>
      <c r="Q8" s="135"/>
      <c r="R8" s="135"/>
      <c r="S8" s="135"/>
      <c r="T8" s="135"/>
      <c r="U8" s="135"/>
      <c r="X8" s="160">
        <v>246235.91</v>
      </c>
      <c r="Y8" s="161">
        <f>SUMIF('[76]Dados Jan24'!$B:$B,[76]Orçamento_CIF_Draft22!$B8,'[76]Dados Jan24'!$A:$A)</f>
        <v>0</v>
      </c>
      <c r="Z8" s="161">
        <f>SUMIF('[76]Dados Fev24'!$B:$B,[76]Orçamento_CIF_Draft22!$B8,'[76]Dados Fev24'!$A:$A)</f>
        <v>0</v>
      </c>
      <c r="AA8" s="161">
        <f>SUMIF('[76]Dados Mar24'!$B:$B,[76]Orçamento_CIF_Draft22!$B8,'[76]Dados Mar24'!$A:$A)</f>
        <v>0</v>
      </c>
      <c r="AB8" s="161">
        <f>SUMIF('[76]Dados Abr24'!$B:$B,[76]Orçamento_CIF_Draft22!$B8,'[76]Dados Abr24'!$A:$A)</f>
        <v>0</v>
      </c>
      <c r="AC8" s="161">
        <f>SUMIF('[76]Dados Mai24'!$B:$B,[76]Orçamento_CIF_Draft22!$B8,'[76]Dados Mai24'!$A:$A)</f>
        <v>0</v>
      </c>
      <c r="AD8" s="161">
        <f>SUMIF('[76]Dados Jun24'!$B:$B,[76]Orçamento_CIF_Draft22!$B8,'[76]Dados Jun24'!$A:$A)</f>
        <v>0</v>
      </c>
      <c r="AE8" s="161">
        <f>SUMIF('[76]Dados Jul24'!$B:$B,[76]Orçamento_CIF_Draft22!$B8,'[76]Dados Jul24'!$A:$A)</f>
        <v>0</v>
      </c>
      <c r="AF8" s="161">
        <f>SUMIF('[76]Dados Ago24'!$B:$B,$B8,'[76]Dados Ago24'!$A:$A)</f>
        <v>0</v>
      </c>
      <c r="AG8" s="161">
        <f>SUMIF('[76]Dados Set24'!$B:$B,$B8,'[76]Dados Set24'!$A:$A)</f>
        <v>0</v>
      </c>
      <c r="AH8" s="135"/>
      <c r="AI8" s="135"/>
      <c r="AJ8" s="135"/>
      <c r="AK8" s="135">
        <f t="shared" ref="AK8:AK10" si="11">SUM(Y8:AJ8)</f>
        <v>0</v>
      </c>
      <c r="AR8" s="128"/>
      <c r="AS8" s="128" t="s">
        <v>120</v>
      </c>
      <c r="AT8" s="128">
        <v>23284.33</v>
      </c>
      <c r="AW8" s="128"/>
      <c r="AX8" s="128" t="s">
        <v>556</v>
      </c>
      <c r="AY8" s="128">
        <v>1740.2</v>
      </c>
      <c r="BB8" s="127" t="s">
        <v>556</v>
      </c>
      <c r="BC8" s="144">
        <v>484.25</v>
      </c>
    </row>
    <row r="9" spans="1:55" s="111" customFormat="1" outlineLevel="2" x14ac:dyDescent="0.25">
      <c r="A9" s="105"/>
      <c r="B9" s="110" t="s">
        <v>7</v>
      </c>
      <c r="C9" s="110" t="s">
        <v>632</v>
      </c>
      <c r="D9" s="157">
        <f t="shared" si="2"/>
        <v>153401</v>
      </c>
      <c r="E9" s="157">
        <f t="shared" si="3"/>
        <v>366598.99942011072</v>
      </c>
      <c r="F9" s="158">
        <f>SUMIF('[76]Dados Draft22'!$A:$A,[76]Orçamento_CIF_Draft22!B9,'[76]Dados Draft22'!$C:$C)</f>
        <v>519999.99942011072</v>
      </c>
      <c r="H9" s="340"/>
      <c r="I9" s="135"/>
      <c r="J9" s="135"/>
      <c r="K9" s="135"/>
      <c r="L9" s="135"/>
      <c r="M9" s="135"/>
      <c r="N9" s="135"/>
      <c r="O9" s="135"/>
      <c r="P9" s="135"/>
      <c r="Q9" s="135"/>
      <c r="R9" s="135"/>
      <c r="S9" s="135"/>
      <c r="T9" s="135"/>
      <c r="U9" s="135"/>
      <c r="X9" s="160">
        <v>153401</v>
      </c>
      <c r="Y9" s="161">
        <f>SUMIF('[76]Dados Jan24'!$B:$B,[76]Orçamento_CIF_Draft22!$B9,'[76]Dados Jan24'!$A:$A)</f>
        <v>0</v>
      </c>
      <c r="Z9" s="161">
        <f>SUMIF('[76]Dados Fev24'!$B:$B,[76]Orçamento_CIF_Draft22!$B9,'[76]Dados Fev24'!$A:$A)</f>
        <v>0</v>
      </c>
      <c r="AA9" s="161">
        <f>SUMIF('[76]Dados Mar24'!$B:$B,[76]Orçamento_CIF_Draft22!$B9,'[76]Dados Mar24'!$A:$A)</f>
        <v>0</v>
      </c>
      <c r="AB9" s="161">
        <f>SUMIF('[76]Dados Abr24'!$B:$B,[76]Orçamento_CIF_Draft22!$B9,'[76]Dados Abr24'!$A:$A)</f>
        <v>0</v>
      </c>
      <c r="AC9" s="161">
        <f>SUMIF('[76]Dados Mai24'!$B:$B,[76]Orçamento_CIF_Draft22!$B9,'[76]Dados Mai24'!$A:$A)</f>
        <v>0</v>
      </c>
      <c r="AD9" s="161">
        <f>SUMIF('[76]Dados Jun24'!$B:$B,[76]Orçamento_CIF_Draft22!$B9,'[76]Dados Jun24'!$A:$A)</f>
        <v>0</v>
      </c>
      <c r="AE9" s="161">
        <f>SUMIF('[76]Dados Jul24'!$B:$B,[76]Orçamento_CIF_Draft22!$B9,'[76]Dados Jul24'!$A:$A)</f>
        <v>0</v>
      </c>
      <c r="AF9" s="161">
        <f>SUMIF('[76]Dados Ago24'!$B:$B,$B9,'[76]Dados Ago24'!$A:$A)</f>
        <v>0</v>
      </c>
      <c r="AG9" s="161">
        <f>SUMIF('[76]Dados Set24'!$B:$B,$B9,'[76]Dados Set24'!$A:$A)</f>
        <v>0</v>
      </c>
      <c r="AH9" s="135"/>
      <c r="AI9" s="135"/>
      <c r="AJ9" s="135"/>
      <c r="AK9" s="135">
        <f t="shared" si="11"/>
        <v>0</v>
      </c>
      <c r="AR9" s="128"/>
      <c r="AS9" s="128" t="s">
        <v>141</v>
      </c>
      <c r="AT9" s="128">
        <v>5916.3</v>
      </c>
      <c r="AW9" s="128"/>
      <c r="AX9" s="128" t="s">
        <v>556</v>
      </c>
      <c r="AY9" s="128">
        <v>2126.92</v>
      </c>
      <c r="BB9" s="127" t="s">
        <v>556</v>
      </c>
      <c r="BC9" s="144">
        <v>3143.99</v>
      </c>
    </row>
    <row r="10" spans="1:55" s="111" customFormat="1" outlineLevel="2" x14ac:dyDescent="0.25">
      <c r="A10" s="105"/>
      <c r="B10" s="110" t="s">
        <v>8</v>
      </c>
      <c r="C10" s="110" t="s">
        <v>9</v>
      </c>
      <c r="D10" s="157">
        <f t="shared" si="2"/>
        <v>0</v>
      </c>
      <c r="E10" s="157">
        <f t="shared" si="3"/>
        <v>0</v>
      </c>
      <c r="F10" s="158">
        <f>SUMIF('[76]Dados Draft22'!$A:$A,[76]Orçamento_CIF_Draft22!B10,'[76]Dados Draft22'!$C:$C)</f>
        <v>0</v>
      </c>
      <c r="H10" s="340"/>
      <c r="I10" s="135"/>
      <c r="J10" s="135"/>
      <c r="K10" s="135"/>
      <c r="L10" s="135"/>
      <c r="M10" s="135"/>
      <c r="N10" s="135"/>
      <c r="O10" s="135"/>
      <c r="P10" s="135"/>
      <c r="Q10" s="135"/>
      <c r="R10" s="135"/>
      <c r="S10" s="135"/>
      <c r="T10" s="135"/>
      <c r="U10" s="135"/>
      <c r="X10" s="160">
        <v>0</v>
      </c>
      <c r="Y10" s="161">
        <f>SUMIF('[76]Dados Jan24'!$B:$B,[76]Orçamento_CIF_Draft22!$B10,'[76]Dados Jan24'!$A:$A)</f>
        <v>0</v>
      </c>
      <c r="Z10" s="161">
        <f>SUMIF('[76]Dados Fev24'!$B:$B,[76]Orçamento_CIF_Draft22!$B10,'[76]Dados Fev24'!$A:$A)</f>
        <v>0</v>
      </c>
      <c r="AA10" s="161">
        <f>SUMIF('[76]Dados Mar24'!$B:$B,[76]Orçamento_CIF_Draft22!$B10,'[76]Dados Mar24'!$A:$A)</f>
        <v>0</v>
      </c>
      <c r="AB10" s="161">
        <f>SUMIF('[76]Dados Abr24'!$B:$B,[76]Orçamento_CIF_Draft22!$B10,'[76]Dados Abr24'!$A:$A)</f>
        <v>0</v>
      </c>
      <c r="AC10" s="161">
        <f>SUMIF('[76]Dados Mai24'!$B:$B,[76]Orçamento_CIF_Draft22!$B10,'[76]Dados Mai24'!$A:$A)</f>
        <v>0</v>
      </c>
      <c r="AD10" s="161">
        <f>SUMIF('[76]Dados Jun24'!$B:$B,[76]Orçamento_CIF_Draft22!$B10,'[76]Dados Jun24'!$A:$A)</f>
        <v>0</v>
      </c>
      <c r="AE10" s="161">
        <f>SUMIF('[76]Dados Jul24'!$B:$B,[76]Orçamento_CIF_Draft22!$B10,'[76]Dados Jul24'!$A:$A)</f>
        <v>0</v>
      </c>
      <c r="AF10" s="161">
        <f>SUMIF('[76]Dados Ago24'!$B:$B,$B10,'[76]Dados Ago24'!$A:$A)</f>
        <v>0</v>
      </c>
      <c r="AG10" s="161">
        <f>SUMIF('[76]Dados Set24'!$B:$B,$B10,'[76]Dados Set24'!$A:$A)</f>
        <v>0</v>
      </c>
      <c r="AH10" s="135"/>
      <c r="AI10" s="135"/>
      <c r="AJ10" s="135"/>
      <c r="AK10" s="135">
        <f t="shared" si="11"/>
        <v>0</v>
      </c>
      <c r="AR10" s="128"/>
      <c r="AS10" s="128" t="s">
        <v>141</v>
      </c>
      <c r="AT10" s="128">
        <v>10049.48</v>
      </c>
      <c r="AW10" s="128"/>
      <c r="AX10" s="128" t="s">
        <v>556</v>
      </c>
      <c r="AY10" s="128">
        <v>35210.99</v>
      </c>
      <c r="BB10" s="127" t="s">
        <v>556</v>
      </c>
      <c r="BC10" s="144">
        <v>3842.65</v>
      </c>
    </row>
    <row r="11" spans="1:55" s="108" customFormat="1" outlineLevel="1" x14ac:dyDescent="0.25">
      <c r="A11" s="105"/>
      <c r="B11" s="112" t="s">
        <v>10</v>
      </c>
      <c r="C11" s="112" t="s">
        <v>11</v>
      </c>
      <c r="D11" s="153">
        <f t="shared" si="2"/>
        <v>301091.57</v>
      </c>
      <c r="E11" s="153">
        <f t="shared" si="3"/>
        <v>16000000.130000001</v>
      </c>
      <c r="F11" s="154">
        <f>SUMIF('[76]Dados Draft22'!$A:$A,[76]Orçamento_CIF_Draft22!B11,'[76]Dados Draft22'!$C:$C)</f>
        <v>16301091.700000001</v>
      </c>
      <c r="H11" s="340"/>
      <c r="I11" s="124"/>
      <c r="J11" s="124"/>
      <c r="K11" s="124"/>
      <c r="L11" s="124"/>
      <c r="M11" s="124"/>
      <c r="N11" s="124"/>
      <c r="O11" s="124"/>
      <c r="P11" s="124"/>
      <c r="Q11" s="124"/>
      <c r="R11" s="124"/>
      <c r="S11" s="124"/>
      <c r="T11" s="124"/>
      <c r="U11" s="124"/>
      <c r="X11" s="156">
        <v>301091.57</v>
      </c>
      <c r="Y11" s="156">
        <f t="shared" ref="Y11:AG11" si="12">SUBTOTAL(9,Y12:Y14)</f>
        <v>0</v>
      </c>
      <c r="Z11" s="124">
        <f t="shared" si="12"/>
        <v>0</v>
      </c>
      <c r="AA11" s="124">
        <f t="shared" si="12"/>
        <v>0</v>
      </c>
      <c r="AB11" s="124">
        <f t="shared" si="12"/>
        <v>0</v>
      </c>
      <c r="AC11" s="124">
        <f t="shared" si="12"/>
        <v>0</v>
      </c>
      <c r="AD11" s="124">
        <f t="shared" si="12"/>
        <v>0</v>
      </c>
      <c r="AE11" s="124">
        <f t="shared" si="12"/>
        <v>0</v>
      </c>
      <c r="AF11" s="124">
        <f t="shared" si="12"/>
        <v>0</v>
      </c>
      <c r="AG11" s="124">
        <f t="shared" si="12"/>
        <v>0</v>
      </c>
      <c r="AH11" s="134"/>
      <c r="AI11" s="134"/>
      <c r="AJ11" s="134"/>
      <c r="AK11" s="134">
        <f t="shared" ref="AK11" si="13">SUM(AK12:AK14)</f>
        <v>0</v>
      </c>
      <c r="AR11" s="122"/>
      <c r="AS11" s="122" t="s">
        <v>556</v>
      </c>
      <c r="AT11" s="122">
        <v>12060</v>
      </c>
      <c r="AW11" s="122"/>
      <c r="AX11" s="122" t="s">
        <v>556</v>
      </c>
      <c r="AY11" s="122">
        <v>43035.66</v>
      </c>
      <c r="BB11" s="121" t="s">
        <v>556</v>
      </c>
      <c r="BC11" s="143">
        <v>1510.85</v>
      </c>
    </row>
    <row r="12" spans="1:55" s="111" customFormat="1" outlineLevel="2" x14ac:dyDescent="0.25">
      <c r="A12" s="105"/>
      <c r="B12" s="110" t="s">
        <v>12</v>
      </c>
      <c r="C12" s="110" t="s">
        <v>6</v>
      </c>
      <c r="D12" s="157">
        <f t="shared" si="2"/>
        <v>228246.44</v>
      </c>
      <c r="E12" s="157">
        <f t="shared" si="3"/>
        <v>0</v>
      </c>
      <c r="F12" s="158">
        <f>SUMIF('[76]Dados Draft22'!$A:$A,[76]Orçamento_CIF_Draft22!B12,'[76]Dados Draft22'!$C:$C)</f>
        <v>228246.44</v>
      </c>
      <c r="H12" s="340"/>
      <c r="I12" s="135"/>
      <c r="J12" s="135"/>
      <c r="K12" s="135"/>
      <c r="L12" s="135"/>
      <c r="M12" s="135"/>
      <c r="N12" s="135"/>
      <c r="O12" s="135"/>
      <c r="P12" s="135"/>
      <c r="Q12" s="135"/>
      <c r="R12" s="135"/>
      <c r="S12" s="135"/>
      <c r="T12" s="135"/>
      <c r="U12" s="135"/>
      <c r="X12" s="160">
        <v>228246.44</v>
      </c>
      <c r="Y12" s="161">
        <f>SUMIF('[76]Dados Jan24'!$B:$B,[76]Orçamento_CIF_Draft22!$B12,'[76]Dados Jan24'!$A:$A)</f>
        <v>0</v>
      </c>
      <c r="Z12" s="161">
        <f>SUMIF('[76]Dados Fev24'!$B:$B,[76]Orçamento_CIF_Draft22!$B12,'[76]Dados Fev24'!$A:$A)</f>
        <v>0</v>
      </c>
      <c r="AA12" s="161">
        <f>SUMIF('[76]Dados Mar24'!$B:$B,[76]Orçamento_CIF_Draft22!$B12,'[76]Dados Mar24'!$A:$A)</f>
        <v>0</v>
      </c>
      <c r="AB12" s="161">
        <f>SUMIF('[76]Dados Abr24'!$B:$B,[76]Orçamento_CIF_Draft22!$B12,'[76]Dados Abr24'!$A:$A)</f>
        <v>0</v>
      </c>
      <c r="AC12" s="161">
        <f>SUMIF('[76]Dados Mai24'!$B:$B,[76]Orçamento_CIF_Draft22!$B12,'[76]Dados Mai24'!$A:$A)</f>
        <v>0</v>
      </c>
      <c r="AD12" s="161">
        <f>SUMIF('[76]Dados Jun24'!$B:$B,[76]Orçamento_CIF_Draft22!$B12,'[76]Dados Jun24'!$A:$A)</f>
        <v>0</v>
      </c>
      <c r="AE12" s="161">
        <f>SUMIF('[76]Dados Jul24'!$B:$B,[76]Orçamento_CIF_Draft22!$B12,'[76]Dados Jul24'!$A:$A)</f>
        <v>0</v>
      </c>
      <c r="AF12" s="161">
        <f>SUMIF('[76]Dados Ago24'!$B:$B,$B12,'[76]Dados Ago24'!$A:$A)</f>
        <v>0</v>
      </c>
      <c r="AG12" s="161">
        <f>SUMIF('[76]Dados Set24'!$B:$B,$B12,'[76]Dados Set24'!$A:$A)</f>
        <v>0</v>
      </c>
      <c r="AH12" s="135"/>
      <c r="AI12" s="135"/>
      <c r="AJ12" s="135"/>
      <c r="AK12" s="135">
        <f t="shared" ref="AK12:AK14" si="14">SUM(Y12:AJ12)</f>
        <v>0</v>
      </c>
      <c r="AR12" s="128"/>
      <c r="AS12" s="128" t="s">
        <v>556</v>
      </c>
      <c r="AT12" s="128">
        <v>14740</v>
      </c>
      <c r="AW12" s="128"/>
      <c r="AX12" s="128" t="s">
        <v>556</v>
      </c>
      <c r="AY12" s="128">
        <v>21022.29</v>
      </c>
      <c r="BB12" s="127" t="s">
        <v>556</v>
      </c>
      <c r="BC12" s="144">
        <v>1846.59</v>
      </c>
    </row>
    <row r="13" spans="1:55" s="111" customFormat="1" outlineLevel="2" x14ac:dyDescent="0.25">
      <c r="A13" s="105"/>
      <c r="B13" s="110" t="s">
        <v>13</v>
      </c>
      <c r="C13" s="110" t="s">
        <v>632</v>
      </c>
      <c r="D13" s="157">
        <f t="shared" si="2"/>
        <v>72845.13</v>
      </c>
      <c r="E13" s="157">
        <f t="shared" si="3"/>
        <v>16000000.130000001</v>
      </c>
      <c r="F13" s="158">
        <f>SUMIF('[76]Dados Draft22'!$A:$A,[76]Orçamento_CIF_Draft22!B13,'[76]Dados Draft22'!$C:$C)</f>
        <v>16072845.260000002</v>
      </c>
      <c r="H13" s="340"/>
      <c r="I13" s="135"/>
      <c r="J13" s="135"/>
      <c r="K13" s="135"/>
      <c r="L13" s="135"/>
      <c r="M13" s="135"/>
      <c r="N13" s="135"/>
      <c r="O13" s="135"/>
      <c r="P13" s="135"/>
      <c r="Q13" s="135"/>
      <c r="R13" s="135"/>
      <c r="S13" s="135"/>
      <c r="T13" s="135"/>
      <c r="U13" s="135"/>
      <c r="X13" s="160">
        <v>72845.13</v>
      </c>
      <c r="Y13" s="161">
        <f>SUMIF('[76]Dados Jan24'!$B:$B,[76]Orçamento_CIF_Draft22!$B13,'[76]Dados Jan24'!$A:$A)</f>
        <v>0</v>
      </c>
      <c r="Z13" s="161">
        <f>SUMIF('[76]Dados Fev24'!$B:$B,[76]Orçamento_CIF_Draft22!$B13,'[76]Dados Fev24'!$A:$A)</f>
        <v>0</v>
      </c>
      <c r="AA13" s="161">
        <f>SUMIF('[76]Dados Mar24'!$B:$B,[76]Orçamento_CIF_Draft22!$B13,'[76]Dados Mar24'!$A:$A)</f>
        <v>0</v>
      </c>
      <c r="AB13" s="161">
        <f>SUMIF('[76]Dados Abr24'!$B:$B,[76]Orçamento_CIF_Draft22!$B13,'[76]Dados Abr24'!$A:$A)</f>
        <v>0</v>
      </c>
      <c r="AC13" s="161">
        <f>SUMIF('[76]Dados Mai24'!$B:$B,[76]Orçamento_CIF_Draft22!$B13,'[76]Dados Mai24'!$A:$A)</f>
        <v>0</v>
      </c>
      <c r="AD13" s="161">
        <f>SUMIF('[76]Dados Jun24'!$B:$B,[76]Orçamento_CIF_Draft22!$B13,'[76]Dados Jun24'!$A:$A)</f>
        <v>0</v>
      </c>
      <c r="AE13" s="161">
        <f>SUMIF('[76]Dados Jul24'!$B:$B,[76]Orçamento_CIF_Draft22!$B13,'[76]Dados Jul24'!$A:$A)</f>
        <v>0</v>
      </c>
      <c r="AF13" s="161">
        <f>SUMIF('[76]Dados Ago24'!$B:$B,$B13,'[76]Dados Ago24'!$A:$A)</f>
        <v>0</v>
      </c>
      <c r="AG13" s="161">
        <f>SUMIF('[76]Dados Set24'!$B:$B,$B13,'[76]Dados Set24'!$A:$A)</f>
        <v>0</v>
      </c>
      <c r="AH13" s="135"/>
      <c r="AI13" s="135"/>
      <c r="AJ13" s="135"/>
      <c r="AK13" s="135">
        <f t="shared" si="14"/>
        <v>0</v>
      </c>
      <c r="AR13" s="128"/>
      <c r="AS13" s="128" t="s">
        <v>556</v>
      </c>
      <c r="AT13" s="128">
        <v>-214451.73</v>
      </c>
      <c r="AW13" s="128"/>
      <c r="AX13" s="128" t="s">
        <v>556</v>
      </c>
      <c r="AY13" s="128">
        <v>25693.9</v>
      </c>
      <c r="BB13" s="127" t="s">
        <v>556</v>
      </c>
      <c r="BC13" s="144">
        <v>1250.58</v>
      </c>
    </row>
    <row r="14" spans="1:55" s="111" customFormat="1" outlineLevel="2" x14ac:dyDescent="0.25">
      <c r="A14" s="105"/>
      <c r="B14" s="110" t="s">
        <v>14</v>
      </c>
      <c r="C14" s="110" t="s">
        <v>9</v>
      </c>
      <c r="D14" s="157">
        <f t="shared" si="2"/>
        <v>0</v>
      </c>
      <c r="E14" s="157">
        <f t="shared" si="3"/>
        <v>0</v>
      </c>
      <c r="F14" s="158">
        <f>SUMIF('[76]Dados Draft22'!$A:$A,[76]Orçamento_CIF_Draft22!B14,'[76]Dados Draft22'!$C:$C)</f>
        <v>0</v>
      </c>
      <c r="H14" s="340"/>
      <c r="I14" s="135"/>
      <c r="J14" s="135"/>
      <c r="K14" s="135"/>
      <c r="L14" s="135"/>
      <c r="M14" s="135"/>
      <c r="N14" s="135"/>
      <c r="O14" s="135"/>
      <c r="P14" s="135"/>
      <c r="Q14" s="135"/>
      <c r="R14" s="135"/>
      <c r="S14" s="135"/>
      <c r="T14" s="135"/>
      <c r="U14" s="135"/>
      <c r="X14" s="160">
        <v>0</v>
      </c>
      <c r="Y14" s="161">
        <f>SUMIF('[76]Dados Jan24'!$B:$B,[76]Orçamento_CIF_Draft22!$B14,'[76]Dados Jan24'!$A:$A)</f>
        <v>0</v>
      </c>
      <c r="Z14" s="161">
        <f>SUMIF('[76]Dados Fev24'!$B:$B,[76]Orçamento_CIF_Draft22!$B14,'[76]Dados Fev24'!$A:$A)</f>
        <v>0</v>
      </c>
      <c r="AA14" s="161">
        <f>SUMIF('[76]Dados Mar24'!$B:$B,[76]Orçamento_CIF_Draft22!$B14,'[76]Dados Mar24'!$A:$A)</f>
        <v>0</v>
      </c>
      <c r="AB14" s="161">
        <f>SUMIF('[76]Dados Abr24'!$B:$B,[76]Orçamento_CIF_Draft22!$B14,'[76]Dados Abr24'!$A:$A)</f>
        <v>0</v>
      </c>
      <c r="AC14" s="161">
        <f>SUMIF('[76]Dados Mai24'!$B:$B,[76]Orçamento_CIF_Draft22!$B14,'[76]Dados Mai24'!$A:$A)</f>
        <v>0</v>
      </c>
      <c r="AD14" s="161">
        <f>SUMIF('[76]Dados Jun24'!$B:$B,[76]Orçamento_CIF_Draft22!$B14,'[76]Dados Jun24'!$A:$A)</f>
        <v>0</v>
      </c>
      <c r="AE14" s="161">
        <f>SUMIF('[76]Dados Jul24'!$B:$B,[76]Orçamento_CIF_Draft22!$B14,'[76]Dados Jul24'!$A:$A)</f>
        <v>0</v>
      </c>
      <c r="AF14" s="161">
        <f>SUMIF('[76]Dados Ago24'!$B:$B,$B14,'[76]Dados Ago24'!$A:$A)</f>
        <v>0</v>
      </c>
      <c r="AG14" s="161">
        <f>SUMIF('[76]Dados Set24'!$B:$B,$B14,'[76]Dados Set24'!$A:$A)</f>
        <v>0</v>
      </c>
      <c r="AH14" s="135"/>
      <c r="AI14" s="135"/>
      <c r="AJ14" s="135"/>
      <c r="AK14" s="135">
        <f t="shared" si="14"/>
        <v>0</v>
      </c>
      <c r="AR14" s="128"/>
      <c r="AS14" s="128" t="s">
        <v>556</v>
      </c>
      <c r="AT14" s="128">
        <v>-262107.66</v>
      </c>
      <c r="AW14" s="128"/>
      <c r="AX14" s="128" t="s">
        <v>556</v>
      </c>
      <c r="AY14" s="128">
        <v>3253.88</v>
      </c>
      <c r="BB14" s="127" t="s">
        <v>556</v>
      </c>
      <c r="BC14" s="144">
        <v>1528.48</v>
      </c>
    </row>
    <row r="15" spans="1:55" s="108" customFormat="1" outlineLevel="1" x14ac:dyDescent="0.25">
      <c r="A15" s="105"/>
      <c r="B15" s="112" t="s">
        <v>15</v>
      </c>
      <c r="C15" s="112" t="s">
        <v>16</v>
      </c>
      <c r="D15" s="153">
        <f t="shared" si="2"/>
        <v>8691316.3699999992</v>
      </c>
      <c r="E15" s="153">
        <f t="shared" si="3"/>
        <v>-1020169.9661630997</v>
      </c>
      <c r="F15" s="154">
        <f>SUMIF('[76]Dados Draft22'!$A:$A,[76]Orçamento_CIF_Draft22!B15,'[76]Dados Draft22'!$C:$C)</f>
        <v>7671146.4038368994</v>
      </c>
      <c r="H15" s="340"/>
      <c r="I15" s="124"/>
      <c r="J15" s="124"/>
      <c r="K15" s="124"/>
      <c r="L15" s="124"/>
      <c r="M15" s="124"/>
      <c r="N15" s="124"/>
      <c r="O15" s="124"/>
      <c r="P15" s="124"/>
      <c r="Q15" s="124"/>
      <c r="R15" s="124"/>
      <c r="S15" s="124"/>
      <c r="T15" s="124"/>
      <c r="U15" s="124"/>
      <c r="X15" s="156">
        <v>4160609.3699999996</v>
      </c>
      <c r="Y15" s="156">
        <f t="shared" ref="Y15:AG15" si="15">SUBTOTAL(9,Y16:Y18)</f>
        <v>900</v>
      </c>
      <c r="Z15" s="124">
        <f t="shared" si="15"/>
        <v>116865</v>
      </c>
      <c r="AA15" s="124">
        <f t="shared" si="15"/>
        <v>750563.59999999986</v>
      </c>
      <c r="AB15" s="124">
        <f t="shared" si="15"/>
        <v>532470.69000000006</v>
      </c>
      <c r="AC15" s="124">
        <f t="shared" si="15"/>
        <v>937300.79</v>
      </c>
      <c r="AD15" s="124">
        <f t="shared" si="15"/>
        <v>1369522.64</v>
      </c>
      <c r="AE15" s="124">
        <f t="shared" si="15"/>
        <v>4905</v>
      </c>
      <c r="AF15" s="124">
        <f t="shared" si="15"/>
        <v>818179.28000000038</v>
      </c>
      <c r="AG15" s="124">
        <f t="shared" si="15"/>
        <v>0</v>
      </c>
      <c r="AH15" s="134"/>
      <c r="AI15" s="134"/>
      <c r="AJ15" s="134"/>
      <c r="AK15" s="134">
        <f t="shared" ref="AK15" si="16">SUM(AK16:AK18)</f>
        <v>4530707</v>
      </c>
      <c r="AR15" s="122"/>
      <c r="AS15" s="122" t="s">
        <v>556</v>
      </c>
      <c r="AT15" s="122">
        <v>2324.23</v>
      </c>
      <c r="AW15" s="122"/>
      <c r="AX15" s="122" t="s">
        <v>556</v>
      </c>
      <c r="AY15" s="122">
        <v>3976.97</v>
      </c>
      <c r="BB15" s="121" t="s">
        <v>556</v>
      </c>
      <c r="BC15" s="143">
        <v>5568.75</v>
      </c>
    </row>
    <row r="16" spans="1:55" s="111" customFormat="1" outlineLevel="2" x14ac:dyDescent="0.25">
      <c r="A16" s="105"/>
      <c r="B16" s="110" t="s">
        <v>17</v>
      </c>
      <c r="C16" s="110" t="s">
        <v>6</v>
      </c>
      <c r="D16" s="157">
        <f t="shared" si="2"/>
        <v>8656506.4900000002</v>
      </c>
      <c r="E16" s="157">
        <f t="shared" si="3"/>
        <v>-1313164.9661631007</v>
      </c>
      <c r="F16" s="158">
        <f>SUMIF('[76]Dados Draft22'!$A:$A,[76]Orçamento_CIF_Draft22!B16,'[76]Dados Draft22'!$C:$C)</f>
        <v>7343341.5238368995</v>
      </c>
      <c r="H16" s="340"/>
      <c r="I16" s="135"/>
      <c r="J16" s="135"/>
      <c r="K16" s="135"/>
      <c r="L16" s="135"/>
      <c r="M16" s="135"/>
      <c r="N16" s="135"/>
      <c r="O16" s="135"/>
      <c r="P16" s="135"/>
      <c r="Q16" s="135"/>
      <c r="R16" s="135"/>
      <c r="S16" s="135"/>
      <c r="T16" s="135"/>
      <c r="U16" s="135"/>
      <c r="X16" s="160">
        <v>4130704.4899999998</v>
      </c>
      <c r="Y16" s="161">
        <f>SUMIF('[76]Dados Jan24'!$B:$B,[76]Orçamento_CIF_Draft22!$B16,'[76]Dados Jan24'!$A:$A)</f>
        <v>900</v>
      </c>
      <c r="Z16" s="161">
        <f>SUMIF('[76]Dados Fev24'!$B:$B,[76]Orçamento_CIF_Draft22!$B16,'[76]Dados Fev24'!$A:$A)</f>
        <v>116865</v>
      </c>
      <c r="AA16" s="161">
        <f>SUMIF('[76]Dados Mar24'!$B:$B,[76]Orçamento_CIF_Draft22!$B16,'[76]Dados Mar24'!$A:$A)</f>
        <v>750563.59999999986</v>
      </c>
      <c r="AB16" s="161">
        <f>SUMIF('[76]Dados Abr24'!$B:$B,[76]Orçamento_CIF_Draft22!$B16,'[76]Dados Abr24'!$A:$A)</f>
        <v>532470.69000000006</v>
      </c>
      <c r="AC16" s="161">
        <f>SUMIF('[76]Dados Mai24'!$B:$B,[76]Orçamento_CIF_Draft22!$B16,'[76]Dados Mai24'!$A:$A)</f>
        <v>937300.79</v>
      </c>
      <c r="AD16" s="161">
        <f>SUMIF('[76]Dados Jun24'!$B:$B,[76]Orçamento_CIF_Draft22!$B16,'[76]Dados Jun24'!$A:$A)</f>
        <v>1369522.64</v>
      </c>
      <c r="AE16" s="161">
        <f>SUMIF('[76]Dados Jul24'!$B:$B,[76]Orçamento_CIF_Draft22!$B16,'[76]Dados Jul24'!$A:$A)</f>
        <v>0</v>
      </c>
      <c r="AF16" s="161">
        <f>SUMIF('[76]Dados Ago24'!$B:$B,$B16,'[76]Dados Ago24'!$A:$A)</f>
        <v>818179.28000000038</v>
      </c>
      <c r="AG16" s="161">
        <f>SUMIF('[76]Dados Set24'!$B:$B,$B16,'[76]Dados Set24'!$A:$A)</f>
        <v>0</v>
      </c>
      <c r="AH16" s="135"/>
      <c r="AI16" s="135"/>
      <c r="AJ16" s="135"/>
      <c r="AK16" s="135">
        <f t="shared" ref="AK16:AK18" si="17">SUM(Y16:AJ16)</f>
        <v>4525802</v>
      </c>
      <c r="AR16" s="128"/>
      <c r="AS16" s="128" t="s">
        <v>556</v>
      </c>
      <c r="AT16" s="128">
        <v>2840.72</v>
      </c>
      <c r="AW16" s="128"/>
      <c r="AX16" s="128" t="s">
        <v>556</v>
      </c>
      <c r="AY16" s="128">
        <v>9636.9599999999991</v>
      </c>
      <c r="BB16" s="127" t="s">
        <v>556</v>
      </c>
      <c r="BC16" s="144">
        <v>6806.25</v>
      </c>
    </row>
    <row r="17" spans="1:55" s="111" customFormat="1" outlineLevel="2" x14ac:dyDescent="0.25">
      <c r="A17" s="105"/>
      <c r="B17" s="110" t="s">
        <v>18</v>
      </c>
      <c r="C17" s="110" t="s">
        <v>632</v>
      </c>
      <c r="D17" s="157">
        <f t="shared" si="2"/>
        <v>34809.880000000005</v>
      </c>
      <c r="E17" s="157">
        <f t="shared" si="3"/>
        <v>292995</v>
      </c>
      <c r="F17" s="158">
        <f>SUMIF('[76]Dados Draft22'!$A:$A,[76]Orçamento_CIF_Draft22!B17,'[76]Dados Draft22'!$C:$C)</f>
        <v>327804.88</v>
      </c>
      <c r="H17" s="340"/>
      <c r="I17" s="135"/>
      <c r="J17" s="135"/>
      <c r="K17" s="135"/>
      <c r="L17" s="135"/>
      <c r="M17" s="135"/>
      <c r="N17" s="135"/>
      <c r="O17" s="135"/>
      <c r="P17" s="135"/>
      <c r="Q17" s="135"/>
      <c r="R17" s="135"/>
      <c r="S17" s="135"/>
      <c r="T17" s="135"/>
      <c r="U17" s="135"/>
      <c r="X17" s="160">
        <v>29904.880000000001</v>
      </c>
      <c r="Y17" s="161">
        <f>SUMIF('[76]Dados Jan24'!$B:$B,[76]Orçamento_CIF_Draft22!$B17,'[76]Dados Jan24'!$A:$A)</f>
        <v>0</v>
      </c>
      <c r="Z17" s="161">
        <f>SUMIF('[76]Dados Fev24'!$B:$B,[76]Orçamento_CIF_Draft22!$B17,'[76]Dados Fev24'!$A:$A)</f>
        <v>0</v>
      </c>
      <c r="AA17" s="161">
        <f>SUMIF('[76]Dados Mar24'!$B:$B,[76]Orçamento_CIF_Draft22!$B17,'[76]Dados Mar24'!$A:$A)</f>
        <v>0</v>
      </c>
      <c r="AB17" s="161">
        <f>SUMIF('[76]Dados Abr24'!$B:$B,[76]Orçamento_CIF_Draft22!$B17,'[76]Dados Abr24'!$A:$A)</f>
        <v>0</v>
      </c>
      <c r="AC17" s="161">
        <f>SUMIF('[76]Dados Mai24'!$B:$B,[76]Orçamento_CIF_Draft22!$B17,'[76]Dados Mai24'!$A:$A)</f>
        <v>0</v>
      </c>
      <c r="AD17" s="161">
        <f>SUMIF('[76]Dados Jun24'!$B:$B,[76]Orçamento_CIF_Draft22!$B17,'[76]Dados Jun24'!$A:$A)</f>
        <v>0</v>
      </c>
      <c r="AE17" s="161">
        <f>SUMIF('[76]Dados Jul24'!$B:$B,[76]Orçamento_CIF_Draft22!$B17,'[76]Dados Jul24'!$A:$A)</f>
        <v>4905</v>
      </c>
      <c r="AF17" s="161">
        <f>SUMIF('[76]Dados Ago24'!$B:$B,$B17,'[76]Dados Ago24'!$A:$A)</f>
        <v>0</v>
      </c>
      <c r="AG17" s="161">
        <f>SUMIF('[76]Dados Set24'!$B:$B,$B17,'[76]Dados Set24'!$A:$A)</f>
        <v>0</v>
      </c>
      <c r="AH17" s="135"/>
      <c r="AI17" s="135"/>
      <c r="AJ17" s="135"/>
      <c r="AK17" s="135">
        <f t="shared" si="17"/>
        <v>4905</v>
      </c>
      <c r="AR17" s="128"/>
      <c r="AS17" s="128" t="s">
        <v>556</v>
      </c>
      <c r="AT17" s="128">
        <v>2368.94</v>
      </c>
      <c r="AW17" s="128"/>
      <c r="AX17" s="128" t="s">
        <v>556</v>
      </c>
      <c r="AY17" s="128">
        <v>11778.51</v>
      </c>
      <c r="BB17" s="127" t="s">
        <v>141</v>
      </c>
      <c r="BC17" s="144">
        <v>2525.79</v>
      </c>
    </row>
    <row r="18" spans="1:55" s="111" customFormat="1" outlineLevel="2" x14ac:dyDescent="0.25">
      <c r="A18" s="105"/>
      <c r="B18" s="110" t="s">
        <v>19</v>
      </c>
      <c r="C18" s="110" t="s">
        <v>9</v>
      </c>
      <c r="D18" s="157">
        <f t="shared" si="2"/>
        <v>0</v>
      </c>
      <c r="E18" s="157">
        <f t="shared" si="3"/>
        <v>0</v>
      </c>
      <c r="F18" s="158">
        <f>SUMIF('[76]Dados Draft22'!$A:$A,[76]Orçamento_CIF_Draft22!B18,'[76]Dados Draft22'!$C:$C)</f>
        <v>0</v>
      </c>
      <c r="H18" s="340"/>
      <c r="I18" s="135"/>
      <c r="J18" s="135"/>
      <c r="K18" s="135"/>
      <c r="L18" s="135"/>
      <c r="M18" s="135"/>
      <c r="N18" s="135"/>
      <c r="O18" s="135"/>
      <c r="P18" s="135"/>
      <c r="Q18" s="135"/>
      <c r="R18" s="135"/>
      <c r="S18" s="135"/>
      <c r="T18" s="135"/>
      <c r="U18" s="135"/>
      <c r="X18" s="160">
        <v>0</v>
      </c>
      <c r="Y18" s="161">
        <f>SUMIF('[76]Dados Jan24'!$B:$B,[76]Orçamento_CIF_Draft22!$B18,'[76]Dados Jan24'!$A:$A)</f>
        <v>0</v>
      </c>
      <c r="Z18" s="161">
        <f>SUMIF('[76]Dados Fev24'!$B:$B,[76]Orçamento_CIF_Draft22!$B18,'[76]Dados Fev24'!$A:$A)</f>
        <v>0</v>
      </c>
      <c r="AA18" s="161">
        <f>SUMIF('[76]Dados Mar24'!$B:$B,[76]Orçamento_CIF_Draft22!$B18,'[76]Dados Mar24'!$A:$A)</f>
        <v>0</v>
      </c>
      <c r="AB18" s="161">
        <f>SUMIF('[76]Dados Abr24'!$B:$B,[76]Orçamento_CIF_Draft22!$B18,'[76]Dados Abr24'!$A:$A)</f>
        <v>0</v>
      </c>
      <c r="AC18" s="161">
        <f>SUMIF('[76]Dados Mai24'!$B:$B,[76]Orçamento_CIF_Draft22!$B18,'[76]Dados Mai24'!$A:$A)</f>
        <v>0</v>
      </c>
      <c r="AD18" s="161">
        <f>SUMIF('[76]Dados Jun24'!$B:$B,[76]Orçamento_CIF_Draft22!$B18,'[76]Dados Jun24'!$A:$A)</f>
        <v>0</v>
      </c>
      <c r="AE18" s="161">
        <f>SUMIF('[76]Dados Jul24'!$B:$B,[76]Orçamento_CIF_Draft22!$B18,'[76]Dados Jul24'!$A:$A)</f>
        <v>0</v>
      </c>
      <c r="AF18" s="161">
        <f>SUMIF('[76]Dados Ago24'!$B:$B,$B18,'[76]Dados Ago24'!$A:$A)</f>
        <v>0</v>
      </c>
      <c r="AG18" s="161">
        <f>SUMIF('[76]Dados Set24'!$B:$B,$B18,'[76]Dados Set24'!$A:$A)</f>
        <v>0</v>
      </c>
      <c r="AH18" s="135"/>
      <c r="AI18" s="135"/>
      <c r="AJ18" s="135"/>
      <c r="AK18" s="135">
        <f t="shared" si="17"/>
        <v>0</v>
      </c>
      <c r="AR18" s="128"/>
      <c r="AS18" s="128" t="s">
        <v>556</v>
      </c>
      <c r="AT18" s="128">
        <v>2895.36</v>
      </c>
      <c r="AW18" s="128"/>
      <c r="AX18" s="128" t="s">
        <v>556</v>
      </c>
      <c r="AY18" s="128">
        <v>3288.76</v>
      </c>
      <c r="BB18" s="127" t="s">
        <v>141</v>
      </c>
      <c r="BC18" s="144">
        <v>5269.19</v>
      </c>
    </row>
    <row r="19" spans="1:55" s="108" customFormat="1" outlineLevel="1" x14ac:dyDescent="0.25">
      <c r="A19" s="105"/>
      <c r="B19" s="112" t="s">
        <v>20</v>
      </c>
      <c r="C19" s="112" t="s">
        <v>21</v>
      </c>
      <c r="D19" s="153">
        <f t="shared" si="2"/>
        <v>1062328.06</v>
      </c>
      <c r="E19" s="153">
        <f t="shared" si="3"/>
        <v>3082764.1999999997</v>
      </c>
      <c r="F19" s="154">
        <f>SUMIF('[76]Dados Draft22'!$A:$A,[76]Orçamento_CIF_Draft22!B19,'[76]Dados Draft22'!$C:$C)</f>
        <v>4145092.26</v>
      </c>
      <c r="H19" s="340"/>
      <c r="I19" s="124"/>
      <c r="J19" s="124"/>
      <c r="K19" s="124"/>
      <c r="L19" s="124"/>
      <c r="M19" s="124"/>
      <c r="N19" s="124"/>
      <c r="O19" s="124"/>
      <c r="P19" s="124"/>
      <c r="Q19" s="124"/>
      <c r="R19" s="124"/>
      <c r="S19" s="124"/>
      <c r="T19" s="124"/>
      <c r="U19" s="124"/>
      <c r="X19" s="156">
        <v>1062328.06</v>
      </c>
      <c r="Y19" s="156">
        <f t="shared" ref="Y19:AG19" si="18">SUBTOTAL(9,Y20:Y21)</f>
        <v>0</v>
      </c>
      <c r="Z19" s="124">
        <f t="shared" si="18"/>
        <v>0</v>
      </c>
      <c r="AA19" s="124">
        <f t="shared" si="18"/>
        <v>0</v>
      </c>
      <c r="AB19" s="124">
        <f t="shared" si="18"/>
        <v>0</v>
      </c>
      <c r="AC19" s="124">
        <f t="shared" si="18"/>
        <v>0</v>
      </c>
      <c r="AD19" s="124">
        <f t="shared" si="18"/>
        <v>0</v>
      </c>
      <c r="AE19" s="124">
        <f t="shared" si="18"/>
        <v>0</v>
      </c>
      <c r="AF19" s="124">
        <f t="shared" si="18"/>
        <v>0</v>
      </c>
      <c r="AG19" s="124">
        <f t="shared" si="18"/>
        <v>0</v>
      </c>
      <c r="AH19" s="134"/>
      <c r="AI19" s="134"/>
      <c r="AJ19" s="134"/>
      <c r="AK19" s="134">
        <f t="shared" ref="AK19" si="19">SUM(AK20:AK21)</f>
        <v>0</v>
      </c>
      <c r="AR19" s="122"/>
      <c r="AS19" s="122" t="s">
        <v>141</v>
      </c>
      <c r="AT19" s="122">
        <v>7448</v>
      </c>
      <c r="AW19" s="122"/>
      <c r="AX19" s="122" t="s">
        <v>556</v>
      </c>
      <c r="AY19" s="122">
        <v>4019.6</v>
      </c>
      <c r="BB19" s="121" t="s">
        <v>141</v>
      </c>
      <c r="BC19" s="143">
        <v>1070.96</v>
      </c>
    </row>
    <row r="20" spans="1:55" s="111" customFormat="1" outlineLevel="2" x14ac:dyDescent="0.25">
      <c r="A20" s="105"/>
      <c r="B20" s="110" t="s">
        <v>22</v>
      </c>
      <c r="C20" s="110" t="s">
        <v>6</v>
      </c>
      <c r="D20" s="157">
        <f t="shared" si="2"/>
        <v>995601.31</v>
      </c>
      <c r="E20" s="157">
        <f t="shared" si="3"/>
        <v>3082764.1999999997</v>
      </c>
      <c r="F20" s="158">
        <f>SUMIF('[76]Dados Draft22'!$A:$A,[76]Orçamento_CIF_Draft22!B20,'[76]Dados Draft22'!$C:$C)</f>
        <v>4078365.51</v>
      </c>
      <c r="H20" s="340"/>
      <c r="I20" s="135"/>
      <c r="J20" s="135"/>
      <c r="K20" s="135"/>
      <c r="L20" s="135"/>
      <c r="M20" s="135"/>
      <c r="N20" s="135"/>
      <c r="O20" s="135"/>
      <c r="P20" s="135"/>
      <c r="Q20" s="135"/>
      <c r="R20" s="135"/>
      <c r="S20" s="135"/>
      <c r="T20" s="135"/>
      <c r="U20" s="135"/>
      <c r="X20" s="160">
        <v>995601.31</v>
      </c>
      <c r="Y20" s="161">
        <f>SUMIF('[76]Dados Jan24'!$B:$B,[76]Orçamento_CIF_Draft22!$B20,'[76]Dados Jan24'!$A:$A)</f>
        <v>0</v>
      </c>
      <c r="Z20" s="161">
        <f>SUMIF('[76]Dados Fev24'!$B:$B,[76]Orçamento_CIF_Draft22!$B20,'[76]Dados Fev24'!$A:$A)</f>
        <v>0</v>
      </c>
      <c r="AA20" s="161">
        <f>SUMIF('[76]Dados Mar24'!$B:$B,[76]Orçamento_CIF_Draft22!$B20,'[76]Dados Mar24'!$A:$A)</f>
        <v>0</v>
      </c>
      <c r="AB20" s="161">
        <f>SUMIF('[76]Dados Abr24'!$B:$B,[76]Orçamento_CIF_Draft22!$B20,'[76]Dados Abr24'!$A:$A)</f>
        <v>0</v>
      </c>
      <c r="AC20" s="161">
        <f>SUMIF('[76]Dados Mai24'!$B:$B,[76]Orçamento_CIF_Draft22!$B20,'[76]Dados Mai24'!$A:$A)</f>
        <v>0</v>
      </c>
      <c r="AD20" s="161">
        <f>SUMIF('[76]Dados Jun24'!$B:$B,[76]Orçamento_CIF_Draft22!$B20,'[76]Dados Jun24'!$A:$A)</f>
        <v>0</v>
      </c>
      <c r="AE20" s="161">
        <f>SUMIF('[76]Dados Jul24'!$B:$B,[76]Orçamento_CIF_Draft22!$B20,'[76]Dados Jul24'!$A:$A)</f>
        <v>0</v>
      </c>
      <c r="AF20" s="161">
        <f>SUMIF('[76]Dados Ago24'!$B:$B,$B20,'[76]Dados Ago24'!$A:$A)</f>
        <v>0</v>
      </c>
      <c r="AG20" s="161">
        <f>SUMIF('[76]Dados Set24'!$B:$B,$B20,'[76]Dados Set24'!$A:$A)</f>
        <v>0</v>
      </c>
      <c r="AH20" s="135"/>
      <c r="AI20" s="135"/>
      <c r="AJ20" s="135"/>
      <c r="AK20" s="135">
        <f t="shared" ref="AK20:AK21" si="20">SUM(Y20:AJ20)</f>
        <v>0</v>
      </c>
      <c r="AR20" s="128"/>
      <c r="AS20" s="128" t="s">
        <v>556</v>
      </c>
      <c r="AT20" s="128">
        <v>141.68</v>
      </c>
      <c r="AW20" s="128"/>
      <c r="AX20" s="128" t="s">
        <v>556</v>
      </c>
      <c r="AY20" s="128">
        <v>667.54</v>
      </c>
      <c r="BB20" s="127" t="s">
        <v>143</v>
      </c>
      <c r="BC20" s="144">
        <v>6121.7</v>
      </c>
    </row>
    <row r="21" spans="1:55" s="111" customFormat="1" outlineLevel="2" x14ac:dyDescent="0.25">
      <c r="A21" s="105"/>
      <c r="B21" s="110" t="s">
        <v>23</v>
      </c>
      <c r="C21" s="110" t="s">
        <v>24</v>
      </c>
      <c r="D21" s="157">
        <f t="shared" si="2"/>
        <v>66726.75</v>
      </c>
      <c r="E21" s="157">
        <f t="shared" si="3"/>
        <v>0</v>
      </c>
      <c r="F21" s="158">
        <f>SUMIF('[76]Dados Draft22'!$A:$A,[76]Orçamento_CIF_Draft22!B21,'[76]Dados Draft22'!$C:$C)</f>
        <v>66726.75</v>
      </c>
      <c r="H21" s="340"/>
      <c r="I21" s="135"/>
      <c r="J21" s="135"/>
      <c r="K21" s="135"/>
      <c r="L21" s="135"/>
      <c r="M21" s="135"/>
      <c r="N21" s="135"/>
      <c r="O21" s="135"/>
      <c r="P21" s="135"/>
      <c r="Q21" s="135"/>
      <c r="R21" s="135"/>
      <c r="S21" s="135"/>
      <c r="T21" s="135"/>
      <c r="U21" s="135"/>
      <c r="X21" s="160">
        <v>66726.75</v>
      </c>
      <c r="Y21" s="161">
        <f>SUMIF('[76]Dados Jan24'!$B:$B,[76]Orçamento_CIF_Draft22!$B21,'[76]Dados Jan24'!$A:$A)</f>
        <v>0</v>
      </c>
      <c r="Z21" s="161">
        <f>SUMIF('[76]Dados Fev24'!$B:$B,[76]Orçamento_CIF_Draft22!$B21,'[76]Dados Fev24'!$A:$A)</f>
        <v>0</v>
      </c>
      <c r="AA21" s="161">
        <f>SUMIF('[76]Dados Mar24'!$B:$B,[76]Orçamento_CIF_Draft22!$B21,'[76]Dados Mar24'!$A:$A)</f>
        <v>0</v>
      </c>
      <c r="AB21" s="161">
        <f>SUMIF('[76]Dados Abr24'!$B:$B,[76]Orçamento_CIF_Draft22!$B21,'[76]Dados Abr24'!$A:$A)</f>
        <v>0</v>
      </c>
      <c r="AC21" s="161">
        <f>SUMIF('[76]Dados Mai24'!$B:$B,[76]Orçamento_CIF_Draft22!$B21,'[76]Dados Mai24'!$A:$A)</f>
        <v>0</v>
      </c>
      <c r="AD21" s="161">
        <f>SUMIF('[76]Dados Jun24'!$B:$B,[76]Orçamento_CIF_Draft22!$B21,'[76]Dados Jun24'!$A:$A)</f>
        <v>0</v>
      </c>
      <c r="AE21" s="161">
        <f>SUMIF('[76]Dados Jul24'!$B:$B,[76]Orçamento_CIF_Draft22!$B21,'[76]Dados Jul24'!$A:$A)</f>
        <v>0</v>
      </c>
      <c r="AF21" s="161">
        <f>SUMIF('[76]Dados Ago24'!$B:$B,$B21,'[76]Dados Ago24'!$A:$A)</f>
        <v>0</v>
      </c>
      <c r="AG21" s="161">
        <f>SUMIF('[76]Dados Set24'!$B:$B,$B21,'[76]Dados Set24'!$A:$A)</f>
        <v>0</v>
      </c>
      <c r="AH21" s="135"/>
      <c r="AI21" s="135"/>
      <c r="AJ21" s="135"/>
      <c r="AK21" s="135">
        <f t="shared" si="20"/>
        <v>0</v>
      </c>
      <c r="AR21" s="128"/>
      <c r="AS21" s="128" t="s">
        <v>556</v>
      </c>
      <c r="AT21" s="128">
        <v>173.17</v>
      </c>
      <c r="AW21" s="128"/>
      <c r="AX21" s="128" t="s">
        <v>556</v>
      </c>
      <c r="AY21" s="128">
        <v>815.88</v>
      </c>
      <c r="BB21" s="127" t="s">
        <v>556</v>
      </c>
      <c r="BC21" s="144">
        <v>-214451.73</v>
      </c>
    </row>
    <row r="22" spans="1:55" s="108" customFormat="1" outlineLevel="1" x14ac:dyDescent="0.25">
      <c r="A22" s="105"/>
      <c r="B22" s="112" t="s">
        <v>25</v>
      </c>
      <c r="C22" s="112" t="s">
        <v>26</v>
      </c>
      <c r="D22" s="153">
        <f t="shared" si="2"/>
        <v>192001.68</v>
      </c>
      <c r="E22" s="153">
        <f t="shared" si="3"/>
        <v>0</v>
      </c>
      <c r="F22" s="154">
        <f>SUMIF('[76]Dados Draft22'!$A:$A,[76]Orçamento_CIF_Draft22!B22,'[76]Dados Draft22'!$C:$C)</f>
        <v>192001.68</v>
      </c>
      <c r="H22" s="340"/>
      <c r="I22" s="124"/>
      <c r="J22" s="124"/>
      <c r="K22" s="124"/>
      <c r="L22" s="124"/>
      <c r="M22" s="124"/>
      <c r="N22" s="124"/>
      <c r="O22" s="124"/>
      <c r="P22" s="124"/>
      <c r="Q22" s="124"/>
      <c r="R22" s="124"/>
      <c r="S22" s="124"/>
      <c r="T22" s="124"/>
      <c r="U22" s="124"/>
      <c r="X22" s="156">
        <v>192001.68</v>
      </c>
      <c r="Y22" s="156">
        <f t="shared" ref="Y22:AG22" si="21">SUBTOTAL(9,Y23)</f>
        <v>0</v>
      </c>
      <c r="Z22" s="124">
        <f t="shared" si="21"/>
        <v>0</v>
      </c>
      <c r="AA22" s="124">
        <f t="shared" si="21"/>
        <v>0</v>
      </c>
      <c r="AB22" s="124">
        <f t="shared" si="21"/>
        <v>0</v>
      </c>
      <c r="AC22" s="124">
        <f t="shared" si="21"/>
        <v>0</v>
      </c>
      <c r="AD22" s="124">
        <f t="shared" si="21"/>
        <v>0</v>
      </c>
      <c r="AE22" s="124">
        <f t="shared" si="21"/>
        <v>0</v>
      </c>
      <c r="AF22" s="124">
        <f t="shared" si="21"/>
        <v>0</v>
      </c>
      <c r="AG22" s="124">
        <f t="shared" si="21"/>
        <v>0</v>
      </c>
      <c r="AH22" s="134"/>
      <c r="AI22" s="134"/>
      <c r="AJ22" s="134"/>
      <c r="AK22" s="134">
        <f t="shared" ref="AK22" si="22">SUM(AK23)</f>
        <v>0</v>
      </c>
      <c r="AR22" s="122"/>
      <c r="AS22" s="122" t="s">
        <v>556</v>
      </c>
      <c r="AT22" s="122">
        <v>425.05</v>
      </c>
      <c r="AW22" s="122"/>
      <c r="AX22" s="122" t="s">
        <v>556</v>
      </c>
      <c r="AY22" s="122">
        <v>5181</v>
      </c>
      <c r="BB22" s="121" t="s">
        <v>556</v>
      </c>
      <c r="BC22" s="143">
        <v>-262107.66</v>
      </c>
    </row>
    <row r="23" spans="1:55" s="111" customFormat="1" outlineLevel="2" x14ac:dyDescent="0.25">
      <c r="A23" s="105"/>
      <c r="B23" s="110" t="s">
        <v>27</v>
      </c>
      <c r="C23" s="113" t="s">
        <v>28</v>
      </c>
      <c r="D23" s="157">
        <f t="shared" si="2"/>
        <v>192001.68</v>
      </c>
      <c r="E23" s="157">
        <f t="shared" si="3"/>
        <v>0</v>
      </c>
      <c r="F23" s="158">
        <f>SUMIF('[76]Dados Draft22'!$A:$A,[76]Orçamento_CIF_Draft22!B23,'[76]Dados Draft22'!$C:$C)</f>
        <v>192001.68</v>
      </c>
      <c r="H23" s="340"/>
      <c r="I23" s="135"/>
      <c r="J23" s="135"/>
      <c r="K23" s="135"/>
      <c r="L23" s="135"/>
      <c r="M23" s="135"/>
      <c r="N23" s="135"/>
      <c r="O23" s="135"/>
      <c r="P23" s="135"/>
      <c r="Q23" s="135"/>
      <c r="R23" s="135"/>
      <c r="S23" s="135"/>
      <c r="T23" s="135"/>
      <c r="U23" s="135"/>
      <c r="X23" s="160">
        <v>192001.68</v>
      </c>
      <c r="Y23" s="161">
        <f>SUMIF('[76]Dados Jan24'!$B:$B,[76]Orçamento_CIF_Draft22!$B23,'[76]Dados Jan24'!$A:$A)</f>
        <v>0</v>
      </c>
      <c r="Z23" s="161">
        <f>SUMIF('[76]Dados Fev24'!$B:$B,[76]Orçamento_CIF_Draft22!$B23,'[76]Dados Fev24'!$A:$A)</f>
        <v>0</v>
      </c>
      <c r="AA23" s="161">
        <f>SUMIF('[76]Dados Mar24'!$B:$B,[76]Orçamento_CIF_Draft22!$B23,'[76]Dados Mar24'!$A:$A)</f>
        <v>0</v>
      </c>
      <c r="AB23" s="161">
        <f>SUMIF('[76]Dados Abr24'!$B:$B,[76]Orçamento_CIF_Draft22!$B23,'[76]Dados Abr24'!$A:$A)</f>
        <v>0</v>
      </c>
      <c r="AC23" s="161">
        <f>SUMIF('[76]Dados Mai24'!$B:$B,[76]Orçamento_CIF_Draft22!$B23,'[76]Dados Mai24'!$A:$A)</f>
        <v>0</v>
      </c>
      <c r="AD23" s="161">
        <f>SUMIF('[76]Dados Jun24'!$B:$B,[76]Orçamento_CIF_Draft22!$B23,'[76]Dados Jun24'!$A:$A)</f>
        <v>0</v>
      </c>
      <c r="AE23" s="161">
        <f>SUMIF('[76]Dados Jul24'!$B:$B,[76]Orçamento_CIF_Draft22!$B23,'[76]Dados Jul24'!$A:$A)</f>
        <v>0</v>
      </c>
      <c r="AF23" s="161">
        <f>SUMIF('[76]Dados Ago24'!$B:$B,$B23,'[76]Dados Ago24'!$A:$A)</f>
        <v>0</v>
      </c>
      <c r="AG23" s="161">
        <f>SUMIF('[76]Dados Set24'!$B:$B,$B23,'[76]Dados Set24'!$A:$A)</f>
        <v>0</v>
      </c>
      <c r="AH23" s="135"/>
      <c r="AI23" s="135"/>
      <c r="AJ23" s="135"/>
      <c r="AK23" s="135">
        <f>SUM(Y23:AJ23)</f>
        <v>0</v>
      </c>
      <c r="AR23" s="128"/>
      <c r="AS23" s="128" t="s">
        <v>556</v>
      </c>
      <c r="AT23" s="128">
        <v>519.5</v>
      </c>
      <c r="AW23" s="128"/>
      <c r="AX23" s="128" t="s">
        <v>556</v>
      </c>
      <c r="AY23" s="128">
        <v>6332.34</v>
      </c>
      <c r="BB23" s="127" t="s">
        <v>17</v>
      </c>
      <c r="BC23" s="144">
        <v>225</v>
      </c>
    </row>
    <row r="24" spans="1:55" s="108" customFormat="1" outlineLevel="1" x14ac:dyDescent="0.25">
      <c r="A24" s="105"/>
      <c r="B24" s="112" t="s">
        <v>29</v>
      </c>
      <c r="C24" s="112" t="s">
        <v>30</v>
      </c>
      <c r="D24" s="153">
        <f t="shared" si="2"/>
        <v>1180433.76</v>
      </c>
      <c r="E24" s="153">
        <f t="shared" si="3"/>
        <v>-46190.969999999972</v>
      </c>
      <c r="F24" s="154">
        <f>SUMIF('[76]Dados Draft22'!$A:$A,[76]Orçamento_CIF_Draft22!B24,'[76]Dados Draft22'!$C:$C)</f>
        <v>1134242.79</v>
      </c>
      <c r="H24" s="340"/>
      <c r="I24" s="124"/>
      <c r="J24" s="124"/>
      <c r="K24" s="124"/>
      <c r="L24" s="124"/>
      <c r="M24" s="124"/>
      <c r="N24" s="124"/>
      <c r="O24" s="124"/>
      <c r="P24" s="124"/>
      <c r="Q24" s="124"/>
      <c r="R24" s="124"/>
      <c r="S24" s="124"/>
      <c r="T24" s="124"/>
      <c r="U24" s="124"/>
      <c r="X24" s="156">
        <v>1167944.02</v>
      </c>
      <c r="Y24" s="156">
        <f t="shared" ref="Y24:AG24" si="23">SUBTOTAL(9,Y25)</f>
        <v>0</v>
      </c>
      <c r="Z24" s="124">
        <f t="shared" si="23"/>
        <v>0</v>
      </c>
      <c r="AA24" s="124">
        <f t="shared" si="23"/>
        <v>12489.74</v>
      </c>
      <c r="AB24" s="124">
        <f t="shared" si="23"/>
        <v>0</v>
      </c>
      <c r="AC24" s="124">
        <f t="shared" si="23"/>
        <v>0</v>
      </c>
      <c r="AD24" s="124">
        <f t="shared" si="23"/>
        <v>0</v>
      </c>
      <c r="AE24" s="124">
        <f t="shared" si="23"/>
        <v>0</v>
      </c>
      <c r="AF24" s="124">
        <f t="shared" si="23"/>
        <v>0</v>
      </c>
      <c r="AG24" s="124">
        <f t="shared" si="23"/>
        <v>0</v>
      </c>
      <c r="AH24" s="134"/>
      <c r="AI24" s="134"/>
      <c r="AJ24" s="134"/>
      <c r="AK24" s="134">
        <f t="shared" ref="AK24" si="24">SUM(AK25)</f>
        <v>12489.74</v>
      </c>
      <c r="AR24" s="122"/>
      <c r="AS24" s="122" t="s">
        <v>556</v>
      </c>
      <c r="AT24" s="122">
        <v>17.86</v>
      </c>
      <c r="AW24" s="122"/>
      <c r="AX24" s="122" t="s">
        <v>556</v>
      </c>
      <c r="AY24" s="122">
        <v>9163.58</v>
      </c>
      <c r="BB24" s="121" t="s">
        <v>17</v>
      </c>
      <c r="BC24" s="143">
        <v>225</v>
      </c>
    </row>
    <row r="25" spans="1:55" s="111" customFormat="1" outlineLevel="2" x14ac:dyDescent="0.25">
      <c r="A25" s="105"/>
      <c r="B25" s="110" t="s">
        <v>31</v>
      </c>
      <c r="C25" s="110" t="s">
        <v>6</v>
      </c>
      <c r="D25" s="157">
        <f t="shared" si="2"/>
        <v>1180433.76</v>
      </c>
      <c r="E25" s="157">
        <f t="shared" si="3"/>
        <v>-46190.969999999972</v>
      </c>
      <c r="F25" s="158">
        <f>SUMIF('[76]Dados Draft22'!$A:$A,[76]Orçamento_CIF_Draft22!B25,'[76]Dados Draft22'!$C:$C)</f>
        <v>1134242.79</v>
      </c>
      <c r="H25" s="340"/>
      <c r="I25" s="135"/>
      <c r="J25" s="135"/>
      <c r="K25" s="135"/>
      <c r="L25" s="135"/>
      <c r="M25" s="135"/>
      <c r="N25" s="135"/>
      <c r="O25" s="135"/>
      <c r="P25" s="135"/>
      <c r="Q25" s="135"/>
      <c r="R25" s="135"/>
      <c r="S25" s="135"/>
      <c r="T25" s="135"/>
      <c r="U25" s="135"/>
      <c r="X25" s="160">
        <v>1167944.02</v>
      </c>
      <c r="Y25" s="161">
        <f>SUMIF('[76]Dados Jan24'!$B:$B,[76]Orçamento_CIF_Draft22!$B25,'[76]Dados Jan24'!$A:$A)</f>
        <v>0</v>
      </c>
      <c r="Z25" s="161">
        <f>SUMIF('[76]Dados Fev24'!$B:$B,[76]Orçamento_CIF_Draft22!$B25,'[76]Dados Fev24'!$A:$A)</f>
        <v>0</v>
      </c>
      <c r="AA25" s="161">
        <f>SUMIF('[76]Dados Mar24'!$B:$B,[76]Orçamento_CIF_Draft22!$B25,'[76]Dados Mar24'!$A:$A)</f>
        <v>12489.74</v>
      </c>
      <c r="AB25" s="161">
        <f>SUMIF('[76]Dados Abr24'!$B:$B,[76]Orçamento_CIF_Draft22!$B25,'[76]Dados Abr24'!$A:$A)</f>
        <v>0</v>
      </c>
      <c r="AC25" s="161">
        <f>SUMIF('[76]Dados Mai24'!$B:$B,[76]Orçamento_CIF_Draft22!$B25,'[76]Dados Mai24'!$A:$A)</f>
        <v>0</v>
      </c>
      <c r="AD25" s="161">
        <f>SUMIF('[76]Dados Jun24'!$B:$B,[76]Orçamento_CIF_Draft22!$B25,'[76]Dados Jun24'!$A:$A)</f>
        <v>0</v>
      </c>
      <c r="AE25" s="161">
        <f>SUMIF('[76]Dados Jul24'!$B:$B,[76]Orçamento_CIF_Draft22!$B25,'[76]Dados Jul24'!$A:$A)</f>
        <v>0</v>
      </c>
      <c r="AF25" s="161">
        <f>SUMIF('[76]Dados Ago24'!$B:$B,$B25,'[76]Dados Ago24'!$A:$A)</f>
        <v>0</v>
      </c>
      <c r="AG25" s="161">
        <f>SUMIF('[76]Dados Set24'!$B:$B,$B25,'[76]Dados Set24'!$A:$A)</f>
        <v>0</v>
      </c>
      <c r="AH25" s="135"/>
      <c r="AI25" s="135"/>
      <c r="AJ25" s="135"/>
      <c r="AK25" s="135">
        <f>SUM(Y25:AJ25)</f>
        <v>12489.74</v>
      </c>
      <c r="AR25" s="128"/>
      <c r="AS25" s="128" t="s">
        <v>556</v>
      </c>
      <c r="AT25" s="128">
        <v>21.82</v>
      </c>
      <c r="AW25" s="128"/>
      <c r="AX25" s="128" t="s">
        <v>556</v>
      </c>
      <c r="AY25" s="128">
        <v>11199.92</v>
      </c>
      <c r="BB25" s="127" t="s">
        <v>556</v>
      </c>
      <c r="BC25" s="144">
        <v>31972.07</v>
      </c>
    </row>
    <row r="26" spans="1:55" s="108" customFormat="1" outlineLevel="1" x14ac:dyDescent="0.25">
      <c r="A26" s="105"/>
      <c r="B26" s="112" t="s">
        <v>32</v>
      </c>
      <c r="C26" s="112" t="s">
        <v>633</v>
      </c>
      <c r="D26" s="153">
        <f t="shared" si="2"/>
        <v>3255530.63</v>
      </c>
      <c r="E26" s="153">
        <f t="shared" si="3"/>
        <v>12129903.790000003</v>
      </c>
      <c r="F26" s="154">
        <f>SUMIF('[76]Dados Draft22'!$A:$A,[76]Orçamento_CIF_Draft22!B26,'[76]Dados Draft22'!$C:$C)</f>
        <v>15385434.420000002</v>
      </c>
      <c r="H26" s="340"/>
      <c r="I26" s="124"/>
      <c r="J26" s="124"/>
      <c r="K26" s="124"/>
      <c r="L26" s="124"/>
      <c r="M26" s="124"/>
      <c r="N26" s="124"/>
      <c r="O26" s="124"/>
      <c r="P26" s="124"/>
      <c r="Q26" s="124"/>
      <c r="R26" s="124"/>
      <c r="S26" s="124"/>
      <c r="T26" s="124"/>
      <c r="U26" s="124"/>
      <c r="X26" s="156">
        <v>3255530.63</v>
      </c>
      <c r="Y26" s="156">
        <f t="shared" ref="Y26:AG26" si="25">SUBTOTAL(9,Y27:Y29)</f>
        <v>0</v>
      </c>
      <c r="Z26" s="124">
        <f t="shared" si="25"/>
        <v>0</v>
      </c>
      <c r="AA26" s="124">
        <f t="shared" si="25"/>
        <v>0</v>
      </c>
      <c r="AB26" s="124">
        <f t="shared" si="25"/>
        <v>0</v>
      </c>
      <c r="AC26" s="124">
        <f t="shared" si="25"/>
        <v>0</v>
      </c>
      <c r="AD26" s="124">
        <f t="shared" si="25"/>
        <v>0</v>
      </c>
      <c r="AE26" s="124">
        <f t="shared" si="25"/>
        <v>0</v>
      </c>
      <c r="AF26" s="124">
        <f t="shared" si="25"/>
        <v>0</v>
      </c>
      <c r="AG26" s="124">
        <f t="shared" si="25"/>
        <v>0</v>
      </c>
      <c r="AH26" s="134"/>
      <c r="AI26" s="134"/>
      <c r="AJ26" s="134"/>
      <c r="AK26" s="134">
        <f t="shared" ref="AK26" si="26">SUM(AK27:AK29)</f>
        <v>0</v>
      </c>
      <c r="AR26" s="122"/>
      <c r="AS26" s="122" t="s">
        <v>556</v>
      </c>
      <c r="AT26" s="122">
        <v>3960</v>
      </c>
      <c r="AW26" s="122"/>
      <c r="AX26" s="122" t="s">
        <v>556</v>
      </c>
      <c r="AY26" s="122">
        <v>34631.86</v>
      </c>
      <c r="BB26" s="121" t="s">
        <v>556</v>
      </c>
      <c r="BC26" s="143">
        <v>39076.980000000003</v>
      </c>
    </row>
    <row r="27" spans="1:55" s="111" customFormat="1" outlineLevel="2" x14ac:dyDescent="0.25">
      <c r="A27" s="105"/>
      <c r="B27" s="110" t="s">
        <v>33</v>
      </c>
      <c r="C27" s="110" t="s">
        <v>6</v>
      </c>
      <c r="D27" s="157">
        <f t="shared" si="2"/>
        <v>617772.09</v>
      </c>
      <c r="E27" s="157">
        <f t="shared" si="3"/>
        <v>11748203.249999989</v>
      </c>
      <c r="F27" s="158">
        <f>SUMIF('[76]Dados Draft22'!$A:$A,[76]Orçamento_CIF_Draft22!B27,'[76]Dados Draft22'!$C:$C)</f>
        <v>12365975.339999989</v>
      </c>
      <c r="H27" s="340"/>
      <c r="I27" s="135"/>
      <c r="J27" s="135"/>
      <c r="K27" s="135"/>
      <c r="L27" s="135"/>
      <c r="M27" s="135"/>
      <c r="N27" s="135"/>
      <c r="O27" s="135"/>
      <c r="P27" s="135"/>
      <c r="Q27" s="135"/>
      <c r="R27" s="135"/>
      <c r="S27" s="135"/>
      <c r="T27" s="135"/>
      <c r="U27" s="135"/>
      <c r="X27" s="160">
        <v>617772.09</v>
      </c>
      <c r="Y27" s="161">
        <f>SUMIF('[76]Dados Jan24'!$B:$B,[76]Orçamento_CIF_Draft22!$B27,'[76]Dados Jan24'!$A:$A)</f>
        <v>0</v>
      </c>
      <c r="Z27" s="161">
        <f>SUMIF('[76]Dados Fev24'!$B:$B,[76]Orçamento_CIF_Draft22!$B27,'[76]Dados Fev24'!$A:$A)</f>
        <v>0</v>
      </c>
      <c r="AA27" s="161">
        <f>SUMIF('[76]Dados Mar24'!$B:$B,[76]Orçamento_CIF_Draft22!$B27,'[76]Dados Mar24'!$A:$A)</f>
        <v>0</v>
      </c>
      <c r="AB27" s="161">
        <f>SUMIF('[76]Dados Abr24'!$B:$B,[76]Orçamento_CIF_Draft22!$B27,'[76]Dados Abr24'!$A:$A)</f>
        <v>0</v>
      </c>
      <c r="AC27" s="161">
        <f>SUMIF('[76]Dados Mai24'!$B:$B,[76]Orçamento_CIF_Draft22!$B27,'[76]Dados Mai24'!$A:$A)</f>
        <v>0</v>
      </c>
      <c r="AD27" s="161">
        <f>SUMIF('[76]Dados Jun24'!$B:$B,[76]Orçamento_CIF_Draft22!$B27,'[76]Dados Jun24'!$A:$A)</f>
        <v>0</v>
      </c>
      <c r="AE27" s="161">
        <f>SUMIF('[76]Dados Jul24'!$B:$B,[76]Orçamento_CIF_Draft22!$B27,'[76]Dados Jul24'!$A:$A)</f>
        <v>0</v>
      </c>
      <c r="AF27" s="161">
        <f>SUMIF('[76]Dados Ago24'!$B:$B,$B27,'[76]Dados Ago24'!$A:$A)</f>
        <v>0</v>
      </c>
      <c r="AG27" s="161">
        <f>SUMIF('[76]Dados Set24'!$B:$B,$B27,'[76]Dados Set24'!$A:$A)</f>
        <v>0</v>
      </c>
      <c r="AH27" s="135"/>
      <c r="AI27" s="135"/>
      <c r="AJ27" s="135"/>
      <c r="AK27" s="135">
        <f t="shared" ref="AK27:AK29" si="27">SUM(Y27:AJ27)</f>
        <v>0</v>
      </c>
      <c r="AR27" s="128"/>
      <c r="AS27" s="128" t="s">
        <v>556</v>
      </c>
      <c r="AT27" s="128">
        <v>4840</v>
      </c>
      <c r="AW27" s="128"/>
      <c r="AX27" s="128" t="s">
        <v>556</v>
      </c>
      <c r="AY27" s="128">
        <v>42327.82</v>
      </c>
      <c r="BB27" s="127" t="s">
        <v>556</v>
      </c>
      <c r="BC27" s="144">
        <v>1511.53</v>
      </c>
    </row>
    <row r="28" spans="1:55" s="111" customFormat="1" outlineLevel="2" x14ac:dyDescent="0.25">
      <c r="A28" s="105"/>
      <c r="B28" s="110" t="s">
        <v>34</v>
      </c>
      <c r="C28" s="110" t="s">
        <v>632</v>
      </c>
      <c r="D28" s="157">
        <f t="shared" si="2"/>
        <v>2637758.54</v>
      </c>
      <c r="E28" s="157">
        <f t="shared" si="3"/>
        <v>381700.54000001214</v>
      </c>
      <c r="F28" s="158">
        <f>SUMIF('[76]Dados Draft22'!$A:$A,[76]Orçamento_CIF_Draft22!B28,'[76]Dados Draft22'!$C:$C)</f>
        <v>3019459.0800000122</v>
      </c>
      <c r="H28" s="340"/>
      <c r="I28" s="135"/>
      <c r="J28" s="135"/>
      <c r="K28" s="135"/>
      <c r="L28" s="135"/>
      <c r="M28" s="135"/>
      <c r="N28" s="135"/>
      <c r="O28" s="135"/>
      <c r="P28" s="135"/>
      <c r="Q28" s="135"/>
      <c r="R28" s="135"/>
      <c r="S28" s="135"/>
      <c r="T28" s="135"/>
      <c r="U28" s="135"/>
      <c r="X28" s="160">
        <v>2637758.54</v>
      </c>
      <c r="Y28" s="161">
        <f>SUMIF('[76]Dados Jan24'!$B:$B,[76]Orçamento_CIF_Draft22!$B28,'[76]Dados Jan24'!$A:$A)</f>
        <v>0</v>
      </c>
      <c r="Z28" s="161">
        <f>SUMIF('[76]Dados Fev24'!$B:$B,[76]Orçamento_CIF_Draft22!$B28,'[76]Dados Fev24'!$A:$A)</f>
        <v>0</v>
      </c>
      <c r="AA28" s="161">
        <f>SUMIF('[76]Dados Mar24'!$B:$B,[76]Orçamento_CIF_Draft22!$B28,'[76]Dados Mar24'!$A:$A)</f>
        <v>0</v>
      </c>
      <c r="AB28" s="161">
        <f>SUMIF('[76]Dados Abr24'!$B:$B,[76]Orçamento_CIF_Draft22!$B28,'[76]Dados Abr24'!$A:$A)</f>
        <v>0</v>
      </c>
      <c r="AC28" s="161">
        <f>SUMIF('[76]Dados Mai24'!$B:$B,[76]Orçamento_CIF_Draft22!$B28,'[76]Dados Mai24'!$A:$A)</f>
        <v>0</v>
      </c>
      <c r="AD28" s="161">
        <f>SUMIF('[76]Dados Jun24'!$B:$B,[76]Orçamento_CIF_Draft22!$B28,'[76]Dados Jun24'!$A:$A)</f>
        <v>0</v>
      </c>
      <c r="AE28" s="161">
        <f>SUMIF('[76]Dados Jul24'!$B:$B,[76]Orçamento_CIF_Draft22!$B28,'[76]Dados Jul24'!$A:$A)</f>
        <v>0</v>
      </c>
      <c r="AF28" s="161">
        <f>SUMIF('[76]Dados Ago24'!$B:$B,$B28,'[76]Dados Ago24'!$A:$A)</f>
        <v>0</v>
      </c>
      <c r="AG28" s="161">
        <f>SUMIF('[76]Dados Set24'!$B:$B,$B28,'[76]Dados Set24'!$A:$A)</f>
        <v>0</v>
      </c>
      <c r="AH28" s="135"/>
      <c r="AI28" s="135"/>
      <c r="AJ28" s="135"/>
      <c r="AK28" s="135">
        <f t="shared" si="27"/>
        <v>0</v>
      </c>
      <c r="AR28" s="128"/>
      <c r="AS28" s="128" t="s">
        <v>556</v>
      </c>
      <c r="AT28" s="128">
        <v>261</v>
      </c>
      <c r="AW28" s="128"/>
      <c r="AX28" s="128" t="s">
        <v>556</v>
      </c>
      <c r="AY28" s="128">
        <v>870.85</v>
      </c>
      <c r="BB28" s="127" t="s">
        <v>556</v>
      </c>
      <c r="BC28" s="144">
        <v>1847.42</v>
      </c>
    </row>
    <row r="29" spans="1:55" s="111" customFormat="1" outlineLevel="2" x14ac:dyDescent="0.25">
      <c r="A29" s="105"/>
      <c r="B29" s="110" t="s">
        <v>35</v>
      </c>
      <c r="C29" s="110" t="s">
        <v>9</v>
      </c>
      <c r="D29" s="157">
        <f t="shared" si="2"/>
        <v>0</v>
      </c>
      <c r="E29" s="157">
        <f t="shared" si="3"/>
        <v>0</v>
      </c>
      <c r="F29" s="158">
        <f>SUMIF('[76]Dados Draft22'!$A:$A,[76]Orçamento_CIF_Draft22!B29,'[76]Dados Draft22'!$C:$C)</f>
        <v>0</v>
      </c>
      <c r="H29" s="340"/>
      <c r="I29" s="135"/>
      <c r="J29" s="135"/>
      <c r="K29" s="135"/>
      <c r="L29" s="135"/>
      <c r="M29" s="135"/>
      <c r="N29" s="135"/>
      <c r="O29" s="135"/>
      <c r="P29" s="135"/>
      <c r="Q29" s="135"/>
      <c r="R29" s="135"/>
      <c r="S29" s="135"/>
      <c r="T29" s="135"/>
      <c r="U29" s="135"/>
      <c r="X29" s="160">
        <v>0</v>
      </c>
      <c r="Y29" s="161">
        <f>SUMIF('[76]Dados Jan24'!$B:$B,[76]Orçamento_CIF_Draft22!$B29,'[76]Dados Jan24'!$A:$A)</f>
        <v>0</v>
      </c>
      <c r="Z29" s="161">
        <f>SUMIF('[76]Dados Fev24'!$B:$B,[76]Orçamento_CIF_Draft22!$B29,'[76]Dados Fev24'!$A:$A)</f>
        <v>0</v>
      </c>
      <c r="AA29" s="161">
        <f>SUMIF('[76]Dados Mar24'!$B:$B,[76]Orçamento_CIF_Draft22!$B29,'[76]Dados Mar24'!$A:$A)</f>
        <v>0</v>
      </c>
      <c r="AB29" s="161">
        <f>SUMIF('[76]Dados Abr24'!$B:$B,[76]Orçamento_CIF_Draft22!$B29,'[76]Dados Abr24'!$A:$A)</f>
        <v>0</v>
      </c>
      <c r="AC29" s="161">
        <f>SUMIF('[76]Dados Mai24'!$B:$B,[76]Orçamento_CIF_Draft22!$B29,'[76]Dados Mai24'!$A:$A)</f>
        <v>0</v>
      </c>
      <c r="AD29" s="161">
        <f>SUMIF('[76]Dados Jun24'!$B:$B,[76]Orçamento_CIF_Draft22!$B29,'[76]Dados Jun24'!$A:$A)</f>
        <v>0</v>
      </c>
      <c r="AE29" s="161">
        <f>SUMIF('[76]Dados Jul24'!$B:$B,[76]Orçamento_CIF_Draft22!$B29,'[76]Dados Jul24'!$A:$A)</f>
        <v>0</v>
      </c>
      <c r="AF29" s="161">
        <f>SUMIF('[76]Dados Ago24'!$B:$B,$B29,'[76]Dados Ago24'!$A:$A)</f>
        <v>0</v>
      </c>
      <c r="AG29" s="161">
        <f>SUMIF('[76]Dados Set24'!$B:$B,$B29,'[76]Dados Set24'!$A:$A)</f>
        <v>0</v>
      </c>
      <c r="AH29" s="135"/>
      <c r="AI29" s="135"/>
      <c r="AJ29" s="135"/>
      <c r="AK29" s="135">
        <f t="shared" si="27"/>
        <v>0</v>
      </c>
      <c r="AR29" s="128"/>
      <c r="AS29" s="128" t="s">
        <v>556</v>
      </c>
      <c r="AT29" s="128">
        <v>319</v>
      </c>
      <c r="AW29" s="128"/>
      <c r="AX29" s="128" t="s">
        <v>556</v>
      </c>
      <c r="AY29" s="128">
        <v>1064.3699999999999</v>
      </c>
      <c r="BB29" s="127" t="s">
        <v>556</v>
      </c>
      <c r="BC29" s="144">
        <v>4243.9799999999996</v>
      </c>
    </row>
    <row r="30" spans="1:55" s="108" customFormat="1" outlineLevel="1" x14ac:dyDescent="0.25">
      <c r="A30" s="105"/>
      <c r="B30" s="112" t="s">
        <v>36</v>
      </c>
      <c r="C30" s="112" t="s">
        <v>37</v>
      </c>
      <c r="D30" s="153">
        <f t="shared" si="2"/>
        <v>18408503.149999999</v>
      </c>
      <c r="E30" s="153">
        <f t="shared" si="3"/>
        <v>-4537733.9899999984</v>
      </c>
      <c r="F30" s="154">
        <f>SUMIF('[76]Dados Draft22'!$A:$A,[76]Orçamento_CIF_Draft22!B30,'[76]Dados Draft22'!$C:$C)</f>
        <v>13870769.16</v>
      </c>
      <c r="H30" s="340"/>
      <c r="I30" s="124"/>
      <c r="J30" s="124"/>
      <c r="K30" s="124"/>
      <c r="L30" s="124"/>
      <c r="M30" s="124"/>
      <c r="N30" s="124"/>
      <c r="O30" s="124"/>
      <c r="P30" s="124"/>
      <c r="Q30" s="124"/>
      <c r="R30" s="124"/>
      <c r="S30" s="124"/>
      <c r="T30" s="124"/>
      <c r="U30" s="124"/>
      <c r="X30" s="156">
        <v>10740463.920000002</v>
      </c>
      <c r="Y30" s="156">
        <f t="shared" ref="Y30:AG30" si="28">SUBTOTAL(9,Y31:Y34)</f>
        <v>0</v>
      </c>
      <c r="Z30" s="124">
        <f t="shared" si="28"/>
        <v>842255.92999999993</v>
      </c>
      <c r="AA30" s="124">
        <f t="shared" si="28"/>
        <v>322644.19</v>
      </c>
      <c r="AB30" s="124">
        <f t="shared" si="28"/>
        <v>1233276.55</v>
      </c>
      <c r="AC30" s="124">
        <f t="shared" si="28"/>
        <v>1127572.04</v>
      </c>
      <c r="AD30" s="124">
        <f t="shared" si="28"/>
        <v>91784.050000000017</v>
      </c>
      <c r="AE30" s="124">
        <f t="shared" si="28"/>
        <v>1090915.8599999999</v>
      </c>
      <c r="AF30" s="124">
        <f t="shared" si="28"/>
        <v>2281195.5299999989</v>
      </c>
      <c r="AG30" s="124">
        <f t="shared" si="28"/>
        <v>678395.08000000019</v>
      </c>
      <c r="AH30" s="134"/>
      <c r="AI30" s="134"/>
      <c r="AJ30" s="134"/>
      <c r="AK30" s="134">
        <f t="shared" ref="AK30" si="29">SUM(AK31:AK34)</f>
        <v>7668039.2299999986</v>
      </c>
      <c r="AR30" s="122"/>
      <c r="AS30" s="122" t="s">
        <v>83</v>
      </c>
      <c r="AT30" s="122">
        <v>2150</v>
      </c>
      <c r="AW30" s="122"/>
      <c r="AX30" s="122" t="s">
        <v>556</v>
      </c>
      <c r="AY30" s="122">
        <v>5847.93</v>
      </c>
      <c r="BB30" s="121" t="s">
        <v>556</v>
      </c>
      <c r="BC30" s="143">
        <v>5187.09</v>
      </c>
    </row>
    <row r="31" spans="1:55" s="111" customFormat="1" outlineLevel="2" x14ac:dyDescent="0.25">
      <c r="A31" s="105"/>
      <c r="B31" s="110" t="s">
        <v>38</v>
      </c>
      <c r="C31" s="110" t="s">
        <v>39</v>
      </c>
      <c r="D31" s="157">
        <f t="shared" si="2"/>
        <v>7989451.5800000001</v>
      </c>
      <c r="E31" s="157">
        <f t="shared" si="3"/>
        <v>-497624.74000000115</v>
      </c>
      <c r="F31" s="158">
        <f>SUMIF('[76]Dados Draft22'!$A:$A,[76]Orçamento_CIF_Draft22!B31,'[76]Dados Draft22'!$C:$C)</f>
        <v>7491826.8399999989</v>
      </c>
      <c r="H31" s="340"/>
      <c r="I31" s="135"/>
      <c r="J31" s="135"/>
      <c r="K31" s="135"/>
      <c r="L31" s="135"/>
      <c r="M31" s="135"/>
      <c r="N31" s="135"/>
      <c r="O31" s="135"/>
      <c r="P31" s="135"/>
      <c r="Q31" s="135"/>
      <c r="R31" s="135"/>
      <c r="S31" s="135"/>
      <c r="T31" s="135"/>
      <c r="U31" s="135"/>
      <c r="X31" s="160">
        <v>4644196.2200000007</v>
      </c>
      <c r="Y31" s="161">
        <f>SUMIF('[76]Dados Jan24'!$B:$B,[76]Orçamento_CIF_Draft22!$B31,'[76]Dados Jan24'!$A:$A)</f>
        <v>0</v>
      </c>
      <c r="Z31" s="161">
        <f>SUMIF('[76]Dados Fev24'!$B:$B,[76]Orçamento_CIF_Draft22!$B31,'[76]Dados Fev24'!$A:$A)</f>
        <v>842255.92999999993</v>
      </c>
      <c r="AA31" s="161">
        <f>SUMIF('[76]Dados Mar24'!$B:$B,[76]Orçamento_CIF_Draft22!$B31,'[76]Dados Mar24'!$A:$A)</f>
        <v>322644.19</v>
      </c>
      <c r="AB31" s="161">
        <f>SUMIF('[76]Dados Abr24'!$B:$B,[76]Orçamento_CIF_Draft22!$B31,'[76]Dados Abr24'!$A:$A)</f>
        <v>1233276.55</v>
      </c>
      <c r="AC31" s="161">
        <f>SUMIF('[76]Dados Mai24'!$B:$B,[76]Orçamento_CIF_Draft22!$B31,'[76]Dados Mai24'!$A:$A)</f>
        <v>592732.78</v>
      </c>
      <c r="AD31" s="161">
        <f>SUMIF('[76]Dados Jun24'!$B:$B,[76]Orçamento_CIF_Draft22!$B31,'[76]Dados Jun24'!$A:$A)</f>
        <v>0</v>
      </c>
      <c r="AE31" s="161">
        <f>SUMIF('[76]Dados Jul24'!$B:$B,[76]Orçamento_CIF_Draft22!$B31,'[76]Dados Jul24'!$A:$A)</f>
        <v>354345.90999999986</v>
      </c>
      <c r="AF31" s="161">
        <f>SUMIF('[76]Dados Ago24'!$B:$B,$B31,'[76]Dados Ago24'!$A:$A)</f>
        <v>0</v>
      </c>
      <c r="AG31" s="161">
        <f>SUMIF('[76]Dados Set24'!$B:$B,$B31,'[76]Dados Set24'!$A:$A)</f>
        <v>0</v>
      </c>
      <c r="AH31" s="135"/>
      <c r="AI31" s="135"/>
      <c r="AJ31" s="135"/>
      <c r="AK31" s="135">
        <f t="shared" ref="AK31:AK34" si="30">SUM(Y31:AJ31)</f>
        <v>3345255.36</v>
      </c>
      <c r="AR31" s="128"/>
      <c r="AS31" s="128" t="s">
        <v>83</v>
      </c>
      <c r="AT31" s="128">
        <v>750</v>
      </c>
      <c r="AW31" s="128"/>
      <c r="AX31" s="128" t="s">
        <v>556</v>
      </c>
      <c r="AY31" s="128">
        <v>7147.47</v>
      </c>
      <c r="BB31" s="127" t="s">
        <v>556</v>
      </c>
      <c r="BC31" s="144">
        <v>36490.61</v>
      </c>
    </row>
    <row r="32" spans="1:55" s="111" customFormat="1" outlineLevel="2" x14ac:dyDescent="0.25">
      <c r="A32" s="105"/>
      <c r="B32" s="110" t="s">
        <v>40</v>
      </c>
      <c r="C32" s="110" t="s">
        <v>41</v>
      </c>
      <c r="D32" s="157">
        <f t="shared" si="2"/>
        <v>835408.17</v>
      </c>
      <c r="E32" s="157">
        <f t="shared" si="3"/>
        <v>0</v>
      </c>
      <c r="F32" s="158">
        <f>SUMIF('[76]Dados Draft22'!$A:$A,[76]Orçamento_CIF_Draft22!B32,'[76]Dados Draft22'!$C:$C)</f>
        <v>835408.16999999993</v>
      </c>
      <c r="H32" s="340"/>
      <c r="I32" s="135"/>
      <c r="J32" s="135"/>
      <c r="K32" s="135"/>
      <c r="L32" s="135"/>
      <c r="M32" s="135"/>
      <c r="N32" s="135"/>
      <c r="O32" s="135"/>
      <c r="P32" s="135"/>
      <c r="Q32" s="135"/>
      <c r="R32" s="135"/>
      <c r="S32" s="135"/>
      <c r="T32" s="135"/>
      <c r="U32" s="135"/>
      <c r="X32" s="160">
        <v>835408.17</v>
      </c>
      <c r="Y32" s="161">
        <f>SUMIF('[76]Dados Jan24'!$B:$B,[76]Orçamento_CIF_Draft22!$B32,'[76]Dados Jan24'!$A:$A)</f>
        <v>0</v>
      </c>
      <c r="Z32" s="161">
        <f>SUMIF('[76]Dados Fev24'!$B:$B,[76]Orçamento_CIF_Draft22!$B32,'[76]Dados Fev24'!$A:$A)</f>
        <v>0</v>
      </c>
      <c r="AA32" s="161">
        <f>SUMIF('[76]Dados Mar24'!$B:$B,[76]Orçamento_CIF_Draft22!$B32,'[76]Dados Mar24'!$A:$A)</f>
        <v>0</v>
      </c>
      <c r="AB32" s="161">
        <f>SUMIF('[76]Dados Abr24'!$B:$B,[76]Orçamento_CIF_Draft22!$B32,'[76]Dados Abr24'!$A:$A)</f>
        <v>0</v>
      </c>
      <c r="AC32" s="161">
        <f>SUMIF('[76]Dados Mai24'!$B:$B,[76]Orçamento_CIF_Draft22!$B32,'[76]Dados Mai24'!$A:$A)</f>
        <v>0</v>
      </c>
      <c r="AD32" s="161">
        <f>SUMIF('[76]Dados Jun24'!$B:$B,[76]Orçamento_CIF_Draft22!$B32,'[76]Dados Jun24'!$A:$A)</f>
        <v>0</v>
      </c>
      <c r="AE32" s="161">
        <f>SUMIF('[76]Dados Jul24'!$B:$B,[76]Orçamento_CIF_Draft22!$B32,'[76]Dados Jul24'!$A:$A)</f>
        <v>0</v>
      </c>
      <c r="AF32" s="161">
        <f>SUMIF('[76]Dados Ago24'!$B:$B,$B32,'[76]Dados Ago24'!$A:$A)</f>
        <v>0</v>
      </c>
      <c r="AG32" s="161">
        <f>SUMIF('[76]Dados Set24'!$B:$B,$B32,'[76]Dados Set24'!$A:$A)</f>
        <v>0</v>
      </c>
      <c r="AH32" s="135"/>
      <c r="AI32" s="135"/>
      <c r="AJ32" s="135"/>
      <c r="AK32" s="135">
        <f t="shared" si="30"/>
        <v>0</v>
      </c>
      <c r="AR32" s="128"/>
      <c r="AS32" s="128" t="s">
        <v>83</v>
      </c>
      <c r="AT32" s="128">
        <v>900</v>
      </c>
      <c r="AW32" s="128"/>
      <c r="AX32" s="128" t="s">
        <v>556</v>
      </c>
      <c r="AY32" s="128">
        <v>18139.099999999999</v>
      </c>
      <c r="BB32" s="127" t="s">
        <v>556</v>
      </c>
      <c r="BC32" s="144">
        <v>44599.64</v>
      </c>
    </row>
    <row r="33" spans="1:55" s="111" customFormat="1" outlineLevel="2" x14ac:dyDescent="0.25">
      <c r="A33" s="105"/>
      <c r="B33" s="110" t="s">
        <v>42</v>
      </c>
      <c r="C33" s="110" t="s">
        <v>632</v>
      </c>
      <c r="D33" s="157">
        <f t="shared" si="2"/>
        <v>9583643.3999999985</v>
      </c>
      <c r="E33" s="157">
        <f t="shared" si="3"/>
        <v>-4040109.2499999981</v>
      </c>
      <c r="F33" s="158">
        <f>SUMIF('[76]Dados Draft22'!$A:$A,[76]Orçamento_CIF_Draft22!B33,'[76]Dados Draft22'!$C:$C)</f>
        <v>5543534.1500000004</v>
      </c>
      <c r="H33" s="340"/>
      <c r="I33" s="135"/>
      <c r="J33" s="135"/>
      <c r="K33" s="135"/>
      <c r="L33" s="135"/>
      <c r="M33" s="135"/>
      <c r="N33" s="135"/>
      <c r="O33" s="135"/>
      <c r="P33" s="135"/>
      <c r="Q33" s="135"/>
      <c r="R33" s="135"/>
      <c r="S33" s="135"/>
      <c r="T33" s="135"/>
      <c r="U33" s="135"/>
      <c r="X33" s="160">
        <v>5260859.53</v>
      </c>
      <c r="Y33" s="161">
        <f>SUMIF('[76]Dados Jan24'!$B:$B,[76]Orçamento_CIF_Draft22!$B33,'[76]Dados Jan24'!$A:$A)</f>
        <v>0</v>
      </c>
      <c r="Z33" s="161">
        <f>SUMIF('[76]Dados Fev24'!$B:$B,[76]Orçamento_CIF_Draft22!$B33,'[76]Dados Fev24'!$A:$A)</f>
        <v>0</v>
      </c>
      <c r="AA33" s="161">
        <f>SUMIF('[76]Dados Mar24'!$B:$B,[76]Orçamento_CIF_Draft22!$B33,'[76]Dados Mar24'!$A:$A)</f>
        <v>0</v>
      </c>
      <c r="AB33" s="161">
        <f>SUMIF('[76]Dados Abr24'!$B:$B,[76]Orçamento_CIF_Draft22!$B33,'[76]Dados Abr24'!$A:$A)</f>
        <v>0</v>
      </c>
      <c r="AC33" s="161">
        <f>SUMIF('[76]Dados Mai24'!$B:$B,[76]Orçamento_CIF_Draft22!$B33,'[76]Dados Mai24'!$A:$A)</f>
        <v>534839.26</v>
      </c>
      <c r="AD33" s="161">
        <f>SUMIF('[76]Dados Jun24'!$B:$B,[76]Orçamento_CIF_Draft22!$B33,'[76]Dados Jun24'!$A:$A)</f>
        <v>91784.050000000017</v>
      </c>
      <c r="AE33" s="161">
        <f>SUMIF('[76]Dados Jul24'!$B:$B,[76]Orçamento_CIF_Draft22!$B33,'[76]Dados Jul24'!$A:$A)</f>
        <v>736569.95</v>
      </c>
      <c r="AF33" s="161">
        <f>SUMIF('[76]Dados Ago24'!$B:$B,$B33,'[76]Dados Ago24'!$A:$A)</f>
        <v>2281195.5299999989</v>
      </c>
      <c r="AG33" s="161">
        <f>SUMIF('[76]Dados Set24'!$B:$B,$B33,'[76]Dados Set24'!$A:$A)</f>
        <v>678395.08000000019</v>
      </c>
      <c r="AH33" s="135"/>
      <c r="AI33" s="135"/>
      <c r="AJ33" s="135"/>
      <c r="AK33" s="135">
        <f t="shared" si="30"/>
        <v>4322783.8699999992</v>
      </c>
      <c r="AR33" s="128"/>
      <c r="AS33" s="128" t="s">
        <v>556</v>
      </c>
      <c r="AT33" s="128">
        <v>6455.81</v>
      </c>
      <c r="AW33" s="128"/>
      <c r="AX33" s="128" t="s">
        <v>556</v>
      </c>
      <c r="AY33" s="128">
        <v>22170.01</v>
      </c>
      <c r="BB33" s="127" t="s">
        <v>556</v>
      </c>
      <c r="BC33" s="144">
        <v>15115.28</v>
      </c>
    </row>
    <row r="34" spans="1:55" s="111" customFormat="1" outlineLevel="2" x14ac:dyDescent="0.25">
      <c r="A34" s="105"/>
      <c r="B34" s="110" t="s">
        <v>43</v>
      </c>
      <c r="C34" s="110" t="s">
        <v>9</v>
      </c>
      <c r="D34" s="157">
        <f t="shared" si="2"/>
        <v>0</v>
      </c>
      <c r="E34" s="157">
        <f t="shared" si="3"/>
        <v>0</v>
      </c>
      <c r="F34" s="158">
        <f>SUMIF('[76]Dados Draft22'!$A:$A,[76]Orçamento_CIF_Draft22!B34,'[76]Dados Draft22'!$C:$C)</f>
        <v>0</v>
      </c>
      <c r="H34" s="340"/>
      <c r="I34" s="135"/>
      <c r="J34" s="135"/>
      <c r="K34" s="135"/>
      <c r="L34" s="135"/>
      <c r="M34" s="135"/>
      <c r="N34" s="135"/>
      <c r="O34" s="135"/>
      <c r="P34" s="135"/>
      <c r="Q34" s="135"/>
      <c r="R34" s="135"/>
      <c r="S34" s="135"/>
      <c r="T34" s="135"/>
      <c r="U34" s="135"/>
      <c r="X34" s="160">
        <v>0</v>
      </c>
      <c r="Y34" s="161">
        <f>SUMIF('[76]Dados Jan24'!$B:$B,[76]Orçamento_CIF_Draft22!$B34,'[76]Dados Jan24'!$A:$A)</f>
        <v>0</v>
      </c>
      <c r="Z34" s="161">
        <f>SUMIF('[76]Dados Fev24'!$B:$B,[76]Orçamento_CIF_Draft22!$B34,'[76]Dados Fev24'!$A:$A)</f>
        <v>0</v>
      </c>
      <c r="AA34" s="161">
        <f>SUMIF('[76]Dados Mar24'!$B:$B,[76]Orçamento_CIF_Draft22!$B34,'[76]Dados Mar24'!$A:$A)</f>
        <v>0</v>
      </c>
      <c r="AB34" s="161">
        <f>SUMIF('[76]Dados Abr24'!$B:$B,[76]Orçamento_CIF_Draft22!$B34,'[76]Dados Abr24'!$A:$A)</f>
        <v>0</v>
      </c>
      <c r="AC34" s="161">
        <f>SUMIF('[76]Dados Mai24'!$B:$B,[76]Orçamento_CIF_Draft22!$B34,'[76]Dados Mai24'!$A:$A)</f>
        <v>0</v>
      </c>
      <c r="AD34" s="161">
        <f>SUMIF('[76]Dados Jun24'!$B:$B,[76]Orçamento_CIF_Draft22!$B34,'[76]Dados Jun24'!$A:$A)</f>
        <v>0</v>
      </c>
      <c r="AE34" s="161">
        <f>SUMIF('[76]Dados Jul24'!$B:$B,[76]Orçamento_CIF_Draft22!$B34,'[76]Dados Jul24'!$A:$A)</f>
        <v>0</v>
      </c>
      <c r="AF34" s="161">
        <f>SUMIF('[76]Dados Ago24'!$B:$B,$B34,'[76]Dados Ago24'!$A:$A)</f>
        <v>0</v>
      </c>
      <c r="AG34" s="161">
        <f>SUMIF('[76]Dados Set24'!$B:$B,$B34,'[76]Dados Set24'!$A:$A)</f>
        <v>0</v>
      </c>
      <c r="AH34" s="135"/>
      <c r="AI34" s="135"/>
      <c r="AJ34" s="135"/>
      <c r="AK34" s="135">
        <f t="shared" si="30"/>
        <v>0</v>
      </c>
      <c r="AR34" s="128"/>
      <c r="AS34" s="128" t="s">
        <v>556</v>
      </c>
      <c r="AT34" s="128">
        <v>7890.44</v>
      </c>
      <c r="AW34" s="128"/>
      <c r="AX34" s="128" t="s">
        <v>556</v>
      </c>
      <c r="AY34" s="128">
        <v>1384.13</v>
      </c>
      <c r="BB34" s="127" t="s">
        <v>556</v>
      </c>
      <c r="BC34" s="144">
        <v>18474.23</v>
      </c>
    </row>
    <row r="35" spans="1:55" s="108" customFormat="1" outlineLevel="1" x14ac:dyDescent="0.25">
      <c r="A35" s="105"/>
      <c r="B35" s="112" t="s">
        <v>44</v>
      </c>
      <c r="C35" s="112" t="s">
        <v>45</v>
      </c>
      <c r="D35" s="153">
        <f t="shared" si="2"/>
        <v>297193.62</v>
      </c>
      <c r="E35" s="153">
        <f t="shared" si="3"/>
        <v>-55769.890000000014</v>
      </c>
      <c r="F35" s="154">
        <f>SUMIF('[76]Dados Draft22'!$A:$A,[76]Orçamento_CIF_Draft22!B35,'[76]Dados Draft22'!$C:$C)</f>
        <v>241423.72999999998</v>
      </c>
      <c r="H35" s="340"/>
      <c r="I35" s="124"/>
      <c r="J35" s="124"/>
      <c r="K35" s="124"/>
      <c r="L35" s="124"/>
      <c r="M35" s="124"/>
      <c r="N35" s="124"/>
      <c r="O35" s="124"/>
      <c r="P35" s="124"/>
      <c r="Q35" s="124"/>
      <c r="R35" s="124"/>
      <c r="S35" s="124"/>
      <c r="T35" s="124"/>
      <c r="U35" s="124"/>
      <c r="X35" s="156">
        <v>241423.73</v>
      </c>
      <c r="Y35" s="156">
        <f t="shared" ref="Y35:AG35" si="31">SUBTOTAL(9,Y36:Y38)</f>
        <v>0</v>
      </c>
      <c r="Z35" s="124">
        <f t="shared" si="31"/>
        <v>0</v>
      </c>
      <c r="AA35" s="124">
        <f t="shared" si="31"/>
        <v>0</v>
      </c>
      <c r="AB35" s="124">
        <f t="shared" si="31"/>
        <v>0</v>
      </c>
      <c r="AC35" s="124">
        <f t="shared" si="31"/>
        <v>0</v>
      </c>
      <c r="AD35" s="124">
        <f t="shared" si="31"/>
        <v>0</v>
      </c>
      <c r="AE35" s="124">
        <f t="shared" si="31"/>
        <v>0</v>
      </c>
      <c r="AF35" s="124">
        <f t="shared" si="31"/>
        <v>0</v>
      </c>
      <c r="AG35" s="124">
        <f t="shared" si="31"/>
        <v>55769.89</v>
      </c>
      <c r="AH35" s="134"/>
      <c r="AI35" s="134"/>
      <c r="AJ35" s="134"/>
      <c r="AK35" s="134">
        <f t="shared" ref="AK35" si="32">SUM(AK36:AK38)</f>
        <v>55769.89</v>
      </c>
      <c r="AR35" s="122"/>
      <c r="AS35" s="122" t="s">
        <v>141</v>
      </c>
      <c r="AT35" s="122">
        <v>5683.2</v>
      </c>
      <c r="AW35" s="122"/>
      <c r="AX35" s="122" t="s">
        <v>556</v>
      </c>
      <c r="AY35" s="122">
        <v>1691.71</v>
      </c>
      <c r="BB35" s="121" t="s">
        <v>556</v>
      </c>
      <c r="BC35" s="143">
        <v>9573.01</v>
      </c>
    </row>
    <row r="36" spans="1:55" s="111" customFormat="1" outlineLevel="2" x14ac:dyDescent="0.25">
      <c r="A36" s="105"/>
      <c r="B36" s="110" t="s">
        <v>46</v>
      </c>
      <c r="C36" s="110" t="s">
        <v>6</v>
      </c>
      <c r="D36" s="157">
        <f t="shared" si="2"/>
        <v>297193.62</v>
      </c>
      <c r="E36" s="157">
        <f t="shared" si="3"/>
        <v>-55769.890000000014</v>
      </c>
      <c r="F36" s="158">
        <f>SUMIF('[76]Dados Draft22'!$A:$A,[76]Orçamento_CIF_Draft22!B36,'[76]Dados Draft22'!$C:$C)</f>
        <v>241423.72999999998</v>
      </c>
      <c r="H36" s="340"/>
      <c r="I36" s="135"/>
      <c r="J36" s="135"/>
      <c r="K36" s="135"/>
      <c r="L36" s="135"/>
      <c r="M36" s="135"/>
      <c r="N36" s="135"/>
      <c r="O36" s="135"/>
      <c r="P36" s="135"/>
      <c r="Q36" s="135"/>
      <c r="R36" s="135"/>
      <c r="S36" s="135"/>
      <c r="T36" s="135"/>
      <c r="U36" s="135"/>
      <c r="X36" s="160">
        <v>241423.73</v>
      </c>
      <c r="Y36" s="161">
        <f>SUMIF('[76]Dados Jan24'!$B:$B,[76]Orçamento_CIF_Draft22!$B36,'[76]Dados Jan24'!$A:$A)</f>
        <v>0</v>
      </c>
      <c r="Z36" s="161">
        <f>SUMIF('[76]Dados Fev24'!$B:$B,[76]Orçamento_CIF_Draft22!$B36,'[76]Dados Fev24'!$A:$A)</f>
        <v>0</v>
      </c>
      <c r="AA36" s="161">
        <f>SUMIF('[76]Dados Mar24'!$B:$B,[76]Orçamento_CIF_Draft22!$B36,'[76]Dados Mar24'!$A:$A)</f>
        <v>0</v>
      </c>
      <c r="AB36" s="161">
        <f>SUMIF('[76]Dados Abr24'!$B:$B,[76]Orçamento_CIF_Draft22!$B36,'[76]Dados Abr24'!$A:$A)</f>
        <v>0</v>
      </c>
      <c r="AC36" s="161">
        <f>SUMIF('[76]Dados Mai24'!$B:$B,[76]Orçamento_CIF_Draft22!$B36,'[76]Dados Mai24'!$A:$A)</f>
        <v>0</v>
      </c>
      <c r="AD36" s="161">
        <f>SUMIF('[76]Dados Jun24'!$B:$B,[76]Orçamento_CIF_Draft22!$B36,'[76]Dados Jun24'!$A:$A)</f>
        <v>0</v>
      </c>
      <c r="AE36" s="161">
        <f>SUMIF('[76]Dados Jul24'!$B:$B,[76]Orçamento_CIF_Draft22!$B36,'[76]Dados Jul24'!$A:$A)</f>
        <v>0</v>
      </c>
      <c r="AF36" s="161">
        <f>SUMIF('[76]Dados Ago24'!$B:$B,$B36,'[76]Dados Ago24'!$A:$A)</f>
        <v>0</v>
      </c>
      <c r="AG36" s="161">
        <f>SUMIF('[76]Dados Set24'!$B:$B,$B36,'[76]Dados Set24'!$A:$A)</f>
        <v>55769.89</v>
      </c>
      <c r="AH36" s="135"/>
      <c r="AI36" s="135"/>
      <c r="AJ36" s="135"/>
      <c r="AK36" s="135">
        <f t="shared" ref="AK36:AK38" si="33">SUM(Y36:AJ36)</f>
        <v>55769.89</v>
      </c>
      <c r="AR36" s="128"/>
      <c r="AS36" s="128" t="s">
        <v>83</v>
      </c>
      <c r="AT36" s="128">
        <v>10974</v>
      </c>
      <c r="AW36" s="128"/>
      <c r="AX36" s="128" t="s">
        <v>556</v>
      </c>
      <c r="AY36" s="128">
        <v>5527.14</v>
      </c>
      <c r="BB36" s="127" t="s">
        <v>556</v>
      </c>
      <c r="BC36" s="144">
        <v>11700.35</v>
      </c>
    </row>
    <row r="37" spans="1:55" s="111" customFormat="1" outlineLevel="2" x14ac:dyDescent="0.25">
      <c r="A37" s="105"/>
      <c r="B37" s="110" t="s">
        <v>47</v>
      </c>
      <c r="C37" s="110" t="s">
        <v>632</v>
      </c>
      <c r="D37" s="157">
        <f t="shared" si="2"/>
        <v>0</v>
      </c>
      <c r="E37" s="157">
        <f t="shared" si="3"/>
        <v>0</v>
      </c>
      <c r="F37" s="158">
        <f>SUMIF('[76]Dados Draft22'!$A:$A,[76]Orçamento_CIF_Draft22!B37,'[76]Dados Draft22'!$C:$C)</f>
        <v>0</v>
      </c>
      <c r="H37" s="340"/>
      <c r="I37" s="135"/>
      <c r="J37" s="135"/>
      <c r="K37" s="135"/>
      <c r="L37" s="135"/>
      <c r="M37" s="135"/>
      <c r="N37" s="135"/>
      <c r="O37" s="135"/>
      <c r="P37" s="135"/>
      <c r="Q37" s="135"/>
      <c r="R37" s="135"/>
      <c r="S37" s="135"/>
      <c r="T37" s="135"/>
      <c r="U37" s="135"/>
      <c r="X37" s="160">
        <v>0</v>
      </c>
      <c r="Y37" s="161">
        <f>SUMIF('[76]Dados Jan24'!$B:$B,[76]Orçamento_CIF_Draft22!$B37,'[76]Dados Jan24'!$A:$A)</f>
        <v>0</v>
      </c>
      <c r="Z37" s="161">
        <f>SUMIF('[76]Dados Fev24'!$B:$B,[76]Orçamento_CIF_Draft22!$B37,'[76]Dados Fev24'!$A:$A)</f>
        <v>0</v>
      </c>
      <c r="AA37" s="161">
        <f>SUMIF('[76]Dados Mar24'!$B:$B,[76]Orçamento_CIF_Draft22!$B37,'[76]Dados Mar24'!$A:$A)</f>
        <v>0</v>
      </c>
      <c r="AB37" s="161">
        <f>SUMIF('[76]Dados Abr24'!$B:$B,[76]Orçamento_CIF_Draft22!$B37,'[76]Dados Abr24'!$A:$A)</f>
        <v>0</v>
      </c>
      <c r="AC37" s="161">
        <f>SUMIF('[76]Dados Mai24'!$B:$B,[76]Orçamento_CIF_Draft22!$B37,'[76]Dados Mai24'!$A:$A)</f>
        <v>0</v>
      </c>
      <c r="AD37" s="161">
        <f>SUMIF('[76]Dados Jun24'!$B:$B,[76]Orçamento_CIF_Draft22!$B37,'[76]Dados Jun24'!$A:$A)</f>
        <v>0</v>
      </c>
      <c r="AE37" s="161">
        <f>SUMIF('[76]Dados Jul24'!$B:$B,[76]Orçamento_CIF_Draft22!$B37,'[76]Dados Jul24'!$A:$A)</f>
        <v>0</v>
      </c>
      <c r="AF37" s="161">
        <f>SUMIF('[76]Dados Ago24'!$B:$B,$B37,'[76]Dados Ago24'!$A:$A)</f>
        <v>0</v>
      </c>
      <c r="AG37" s="161">
        <f>SUMIF('[76]Dados Set24'!$B:$B,$B37,'[76]Dados Set24'!$A:$A)</f>
        <v>0</v>
      </c>
      <c r="AH37" s="135"/>
      <c r="AI37" s="135"/>
      <c r="AJ37" s="135"/>
      <c r="AK37" s="135">
        <f t="shared" si="33"/>
        <v>0</v>
      </c>
      <c r="AR37" s="128"/>
      <c r="AS37" s="128" t="s">
        <v>83</v>
      </c>
      <c r="AT37" s="128">
        <v>8694</v>
      </c>
      <c r="AW37" s="128"/>
      <c r="AX37" s="128" t="s">
        <v>556</v>
      </c>
      <c r="AY37" s="128">
        <v>6755.4</v>
      </c>
      <c r="BB37" s="127" t="s">
        <v>556</v>
      </c>
      <c r="BC37" s="144">
        <v>3526.9</v>
      </c>
    </row>
    <row r="38" spans="1:55" s="111" customFormat="1" outlineLevel="2" x14ac:dyDescent="0.25">
      <c r="A38" s="105"/>
      <c r="B38" s="110" t="s">
        <v>48</v>
      </c>
      <c r="C38" s="110" t="s">
        <v>9</v>
      </c>
      <c r="D38" s="157">
        <f t="shared" si="2"/>
        <v>0</v>
      </c>
      <c r="E38" s="157">
        <f t="shared" si="3"/>
        <v>0</v>
      </c>
      <c r="F38" s="158">
        <f>SUMIF('[76]Dados Draft22'!$A:$A,[76]Orçamento_CIF_Draft22!B38,'[76]Dados Draft22'!$C:$C)</f>
        <v>0</v>
      </c>
      <c r="H38" s="340"/>
      <c r="I38" s="135"/>
      <c r="J38" s="135"/>
      <c r="K38" s="135"/>
      <c r="L38" s="135"/>
      <c r="M38" s="135"/>
      <c r="N38" s="135"/>
      <c r="O38" s="135"/>
      <c r="P38" s="135"/>
      <c r="Q38" s="135"/>
      <c r="R38" s="135"/>
      <c r="S38" s="135"/>
      <c r="T38" s="135"/>
      <c r="U38" s="135"/>
      <c r="X38" s="160">
        <v>0</v>
      </c>
      <c r="Y38" s="161">
        <f>SUMIF('[76]Dados Jan24'!$B:$B,[76]Orçamento_CIF_Draft22!$B38,'[76]Dados Jan24'!$A:$A)</f>
        <v>0</v>
      </c>
      <c r="Z38" s="161">
        <f>SUMIF('[76]Dados Fev24'!$B:$B,[76]Orçamento_CIF_Draft22!$B38,'[76]Dados Fev24'!$A:$A)</f>
        <v>0</v>
      </c>
      <c r="AA38" s="161">
        <f>SUMIF('[76]Dados Mar24'!$B:$B,[76]Orçamento_CIF_Draft22!$B38,'[76]Dados Mar24'!$A:$A)</f>
        <v>0</v>
      </c>
      <c r="AB38" s="161">
        <f>SUMIF('[76]Dados Abr24'!$B:$B,[76]Orçamento_CIF_Draft22!$B38,'[76]Dados Abr24'!$A:$A)</f>
        <v>0</v>
      </c>
      <c r="AC38" s="161">
        <f>SUMIF('[76]Dados Mai24'!$B:$B,[76]Orçamento_CIF_Draft22!$B38,'[76]Dados Mai24'!$A:$A)</f>
        <v>0</v>
      </c>
      <c r="AD38" s="161">
        <f>SUMIF('[76]Dados Jun24'!$B:$B,[76]Orçamento_CIF_Draft22!$B38,'[76]Dados Jun24'!$A:$A)</f>
        <v>0</v>
      </c>
      <c r="AE38" s="161">
        <f>SUMIF('[76]Dados Jul24'!$B:$B,[76]Orçamento_CIF_Draft22!$B38,'[76]Dados Jul24'!$A:$A)</f>
        <v>0</v>
      </c>
      <c r="AF38" s="161">
        <f>SUMIF('[76]Dados Ago24'!$B:$B,$B38,'[76]Dados Ago24'!$A:$A)</f>
        <v>0</v>
      </c>
      <c r="AG38" s="161">
        <f>SUMIF('[76]Dados Set24'!$B:$B,$B38,'[76]Dados Set24'!$A:$A)</f>
        <v>0</v>
      </c>
      <c r="AH38" s="135"/>
      <c r="AI38" s="135"/>
      <c r="AJ38" s="135"/>
      <c r="AK38" s="135">
        <f t="shared" si="33"/>
        <v>0</v>
      </c>
      <c r="AR38" s="128"/>
      <c r="AS38" s="128" t="s">
        <v>83</v>
      </c>
      <c r="AT38" s="128">
        <v>23604.77</v>
      </c>
      <c r="AW38" s="128"/>
      <c r="AX38" s="128" t="s">
        <v>556</v>
      </c>
      <c r="AY38" s="128">
        <v>1353.98</v>
      </c>
      <c r="BB38" s="127" t="s">
        <v>556</v>
      </c>
      <c r="BC38" s="144">
        <v>4310.6499999999996</v>
      </c>
    </row>
    <row r="39" spans="1:55" s="108" customFormat="1" outlineLevel="1" x14ac:dyDescent="0.25">
      <c r="A39" s="105"/>
      <c r="B39" s="112" t="s">
        <v>49</v>
      </c>
      <c r="C39" s="112" t="s">
        <v>50</v>
      </c>
      <c r="D39" s="153">
        <f t="shared" si="2"/>
        <v>11001307.16</v>
      </c>
      <c r="E39" s="153">
        <f t="shared" si="3"/>
        <v>184049.68999999948</v>
      </c>
      <c r="F39" s="154">
        <f>SUMIF('[76]Dados Draft22'!$A:$A,[76]Orçamento_CIF_Draft22!B39,'[76]Dados Draft22'!$C:$C)</f>
        <v>11185356.85</v>
      </c>
      <c r="H39" s="340"/>
      <c r="I39" s="124"/>
      <c r="J39" s="124"/>
      <c r="K39" s="124"/>
      <c r="L39" s="124"/>
      <c r="M39" s="124"/>
      <c r="N39" s="124"/>
      <c r="O39" s="124"/>
      <c r="P39" s="124"/>
      <c r="Q39" s="124"/>
      <c r="R39" s="124"/>
      <c r="S39" s="124"/>
      <c r="T39" s="124"/>
      <c r="U39" s="124"/>
      <c r="X39" s="156">
        <v>10973472.16</v>
      </c>
      <c r="Y39" s="156">
        <f t="shared" ref="Y39:AG39" si="34">SUBTOTAL(9,Y40:Y41)</f>
        <v>0</v>
      </c>
      <c r="Z39" s="124">
        <f t="shared" si="34"/>
        <v>0</v>
      </c>
      <c r="AA39" s="124">
        <f t="shared" si="34"/>
        <v>0</v>
      </c>
      <c r="AB39" s="124">
        <f t="shared" si="34"/>
        <v>0</v>
      </c>
      <c r="AC39" s="124">
        <f t="shared" si="34"/>
        <v>0</v>
      </c>
      <c r="AD39" s="124">
        <f t="shared" si="34"/>
        <v>0</v>
      </c>
      <c r="AE39" s="124">
        <f t="shared" si="34"/>
        <v>27835</v>
      </c>
      <c r="AF39" s="124">
        <f t="shared" si="34"/>
        <v>0</v>
      </c>
      <c r="AG39" s="124">
        <f t="shared" si="34"/>
        <v>0</v>
      </c>
      <c r="AH39" s="134"/>
      <c r="AI39" s="134"/>
      <c r="AJ39" s="134"/>
      <c r="AK39" s="134">
        <f t="shared" ref="AK39" si="35">SUM(AK40:AK41)</f>
        <v>27835</v>
      </c>
      <c r="AR39" s="122"/>
      <c r="AS39" s="122" t="s">
        <v>83</v>
      </c>
      <c r="AT39" s="122">
        <v>6073.55</v>
      </c>
      <c r="AW39" s="122"/>
      <c r="AX39" s="122" t="s">
        <v>556</v>
      </c>
      <c r="AY39" s="122">
        <v>1654.87</v>
      </c>
      <c r="BB39" s="121" t="s">
        <v>137</v>
      </c>
      <c r="BC39" s="143">
        <v>366.32</v>
      </c>
    </row>
    <row r="40" spans="1:55" s="111" customFormat="1" outlineLevel="2" x14ac:dyDescent="0.25">
      <c r="A40" s="105"/>
      <c r="B40" s="110" t="s">
        <v>51</v>
      </c>
      <c r="C40" s="110" t="s">
        <v>6</v>
      </c>
      <c r="D40" s="157">
        <f t="shared" si="2"/>
        <v>388630.83</v>
      </c>
      <c r="E40" s="157">
        <f t="shared" si="3"/>
        <v>0</v>
      </c>
      <c r="F40" s="158">
        <f>SUMIF('[76]Dados Draft22'!$A:$A,[76]Orçamento_CIF_Draft22!B40,'[76]Dados Draft22'!$C:$C)</f>
        <v>388630.83</v>
      </c>
      <c r="H40" s="340"/>
      <c r="I40" s="135"/>
      <c r="J40" s="135"/>
      <c r="K40" s="135"/>
      <c r="L40" s="135"/>
      <c r="M40" s="135"/>
      <c r="N40" s="135"/>
      <c r="O40" s="135"/>
      <c r="P40" s="135"/>
      <c r="Q40" s="135"/>
      <c r="R40" s="135"/>
      <c r="S40" s="135"/>
      <c r="T40" s="135"/>
      <c r="U40" s="135"/>
      <c r="X40" s="160">
        <v>388630.83</v>
      </c>
      <c r="Y40" s="161">
        <f>SUMIF('[76]Dados Jan24'!$B:$B,[76]Orçamento_CIF_Draft22!$B40,'[76]Dados Jan24'!$A:$A)</f>
        <v>0</v>
      </c>
      <c r="Z40" s="161">
        <f>SUMIF('[76]Dados Fev24'!$B:$B,[76]Orçamento_CIF_Draft22!$B40,'[76]Dados Fev24'!$A:$A)</f>
        <v>0</v>
      </c>
      <c r="AA40" s="161">
        <f>SUMIF('[76]Dados Mar24'!$B:$B,[76]Orçamento_CIF_Draft22!$B40,'[76]Dados Mar24'!$A:$A)</f>
        <v>0</v>
      </c>
      <c r="AB40" s="161">
        <f>SUMIF('[76]Dados Abr24'!$B:$B,[76]Orçamento_CIF_Draft22!$B40,'[76]Dados Abr24'!$A:$A)</f>
        <v>0</v>
      </c>
      <c r="AC40" s="161">
        <f>SUMIF('[76]Dados Mai24'!$B:$B,[76]Orçamento_CIF_Draft22!$B40,'[76]Dados Mai24'!$A:$A)</f>
        <v>0</v>
      </c>
      <c r="AD40" s="161">
        <f>SUMIF('[76]Dados Jun24'!$B:$B,[76]Orçamento_CIF_Draft22!$B40,'[76]Dados Jun24'!$A:$A)</f>
        <v>0</v>
      </c>
      <c r="AE40" s="161">
        <f>SUMIF('[76]Dados Jul24'!$B:$B,[76]Orçamento_CIF_Draft22!$B40,'[76]Dados Jul24'!$A:$A)</f>
        <v>0</v>
      </c>
      <c r="AF40" s="161">
        <f>SUMIF('[76]Dados Ago24'!$B:$B,$B40,'[76]Dados Ago24'!$A:$A)</f>
        <v>0</v>
      </c>
      <c r="AG40" s="161">
        <f>SUMIF('[76]Dados Set24'!$B:$B,$B40,'[76]Dados Set24'!$A:$A)</f>
        <v>0</v>
      </c>
      <c r="AH40" s="135"/>
      <c r="AI40" s="135"/>
      <c r="AJ40" s="135"/>
      <c r="AK40" s="135">
        <f t="shared" ref="AK40:AK41" si="36">SUM(Y40:AJ40)</f>
        <v>0</v>
      </c>
      <c r="AR40" s="128"/>
      <c r="AS40" s="128" t="s">
        <v>83</v>
      </c>
      <c r="AT40" s="128">
        <v>16606</v>
      </c>
      <c r="AW40" s="128"/>
      <c r="AX40" s="128" t="s">
        <v>556</v>
      </c>
      <c r="AY40" s="128">
        <v>6565.86</v>
      </c>
      <c r="BB40" s="127" t="s">
        <v>74</v>
      </c>
      <c r="BC40" s="144">
        <v>236.01</v>
      </c>
    </row>
    <row r="41" spans="1:55" s="111" customFormat="1" outlineLevel="2" x14ac:dyDescent="0.25">
      <c r="A41" s="105"/>
      <c r="B41" s="110" t="s">
        <v>52</v>
      </c>
      <c r="C41" s="110" t="s">
        <v>632</v>
      </c>
      <c r="D41" s="157">
        <f t="shared" si="2"/>
        <v>10612676.33</v>
      </c>
      <c r="E41" s="157">
        <f t="shared" si="3"/>
        <v>184049.68999999948</v>
      </c>
      <c r="F41" s="158">
        <f>SUMIF('[76]Dados Draft22'!$A:$A,[76]Orçamento_CIF_Draft22!B41,'[76]Dados Draft22'!$C:$C)</f>
        <v>10796726.02</v>
      </c>
      <c r="H41" s="340"/>
      <c r="I41" s="135"/>
      <c r="J41" s="135"/>
      <c r="K41" s="135"/>
      <c r="L41" s="135"/>
      <c r="M41" s="135"/>
      <c r="N41" s="135"/>
      <c r="O41" s="135"/>
      <c r="P41" s="135"/>
      <c r="Q41" s="135"/>
      <c r="R41" s="135"/>
      <c r="S41" s="135"/>
      <c r="T41" s="135"/>
      <c r="U41" s="135"/>
      <c r="X41" s="160">
        <v>10584841.33</v>
      </c>
      <c r="Y41" s="161">
        <f>SUMIF('[76]Dados Jan24'!$B:$B,[76]Orçamento_CIF_Draft22!$B41,'[76]Dados Jan24'!$A:$A)</f>
        <v>0</v>
      </c>
      <c r="Z41" s="161">
        <f>SUMIF('[76]Dados Fev24'!$B:$B,[76]Orçamento_CIF_Draft22!$B41,'[76]Dados Fev24'!$A:$A)</f>
        <v>0</v>
      </c>
      <c r="AA41" s="161">
        <f>SUMIF('[76]Dados Mar24'!$B:$B,[76]Orçamento_CIF_Draft22!$B41,'[76]Dados Mar24'!$A:$A)</f>
        <v>0</v>
      </c>
      <c r="AB41" s="161">
        <f>SUMIF('[76]Dados Abr24'!$B:$B,[76]Orçamento_CIF_Draft22!$B41,'[76]Dados Abr24'!$A:$A)</f>
        <v>0</v>
      </c>
      <c r="AC41" s="161">
        <f>SUMIF('[76]Dados Mai24'!$B:$B,[76]Orçamento_CIF_Draft22!$B41,'[76]Dados Mai24'!$A:$A)</f>
        <v>0</v>
      </c>
      <c r="AD41" s="161">
        <f>SUMIF('[76]Dados Jun24'!$B:$B,[76]Orçamento_CIF_Draft22!$B41,'[76]Dados Jun24'!$A:$A)</f>
        <v>0</v>
      </c>
      <c r="AE41" s="161">
        <f>SUMIF('[76]Dados Jul24'!$B:$B,[76]Orçamento_CIF_Draft22!$B41,'[76]Dados Jul24'!$A:$A)</f>
        <v>27835</v>
      </c>
      <c r="AF41" s="161">
        <f>SUMIF('[76]Dados Ago24'!$B:$B,$B41,'[76]Dados Ago24'!$A:$A)</f>
        <v>0</v>
      </c>
      <c r="AG41" s="161">
        <f>SUMIF('[76]Dados Set24'!$B:$B,$B41,'[76]Dados Set24'!$A:$A)</f>
        <v>0</v>
      </c>
      <c r="AH41" s="135"/>
      <c r="AI41" s="135"/>
      <c r="AJ41" s="135"/>
      <c r="AK41" s="135">
        <f t="shared" si="36"/>
        <v>27835</v>
      </c>
      <c r="AR41" s="128"/>
      <c r="AS41" s="128" t="s">
        <v>83</v>
      </c>
      <c r="AT41" s="128">
        <v>972</v>
      </c>
      <c r="AW41" s="128"/>
      <c r="AX41" s="128" t="s">
        <v>556</v>
      </c>
      <c r="AY41" s="128">
        <v>8024.94</v>
      </c>
      <c r="BB41" s="127" t="s">
        <v>556</v>
      </c>
      <c r="BC41" s="144">
        <v>9356.9</v>
      </c>
    </row>
    <row r="42" spans="1:55" s="108" customFormat="1" outlineLevel="1" x14ac:dyDescent="0.25">
      <c r="A42" s="105"/>
      <c r="B42" s="112" t="s">
        <v>53</v>
      </c>
      <c r="C42" s="112" t="s">
        <v>54</v>
      </c>
      <c r="D42" s="153">
        <f t="shared" si="2"/>
        <v>26545218.309999999</v>
      </c>
      <c r="E42" s="153">
        <f t="shared" si="3"/>
        <v>4460381.5000000037</v>
      </c>
      <c r="F42" s="154">
        <f>SUMIF('[76]Dados Draft22'!$A:$A,[76]Orçamento_CIF_Draft22!B42,'[76]Dados Draft22'!$C:$C)</f>
        <v>31005599.810000002</v>
      </c>
      <c r="H42" s="340"/>
      <c r="I42" s="124"/>
      <c r="J42" s="124"/>
      <c r="K42" s="124"/>
      <c r="L42" s="124"/>
      <c r="M42" s="124"/>
      <c r="N42" s="124"/>
      <c r="O42" s="124"/>
      <c r="P42" s="124"/>
      <c r="Q42" s="124"/>
      <c r="R42" s="124"/>
      <c r="S42" s="124"/>
      <c r="T42" s="124"/>
      <c r="U42" s="124"/>
      <c r="X42" s="156">
        <v>12404347.970000001</v>
      </c>
      <c r="Y42" s="156">
        <f t="shared" ref="Y42:AG42" si="37">SUBTOTAL(9,Y43:Y50)</f>
        <v>28416</v>
      </c>
      <c r="Z42" s="124">
        <f t="shared" si="37"/>
        <v>397626.91</v>
      </c>
      <c r="AA42" s="124">
        <f t="shared" si="37"/>
        <v>3942406.45</v>
      </c>
      <c r="AB42" s="124">
        <f t="shared" si="37"/>
        <v>86372.229999999923</v>
      </c>
      <c r="AC42" s="124">
        <f t="shared" si="37"/>
        <v>1927107.67</v>
      </c>
      <c r="AD42" s="124">
        <f t="shared" si="37"/>
        <v>2690635.080000001</v>
      </c>
      <c r="AE42" s="124">
        <f t="shared" si="37"/>
        <v>2471543.6899999995</v>
      </c>
      <c r="AF42" s="124">
        <f t="shared" si="37"/>
        <v>2104616.9899999993</v>
      </c>
      <c r="AG42" s="124">
        <f t="shared" si="37"/>
        <v>492145.32</v>
      </c>
      <c r="AH42" s="134"/>
      <c r="AI42" s="134"/>
      <c r="AJ42" s="134"/>
      <c r="AK42" s="134">
        <f t="shared" ref="AK42" si="38">SUM(AK43:AK50)</f>
        <v>14140870.339999998</v>
      </c>
      <c r="AR42" s="122"/>
      <c r="AS42" s="122" t="s">
        <v>83</v>
      </c>
      <c r="AT42" s="122">
        <v>17496</v>
      </c>
      <c r="AW42" s="122"/>
      <c r="AX42" s="122" t="s">
        <v>556</v>
      </c>
      <c r="AY42" s="122">
        <v>192.29</v>
      </c>
      <c r="BB42" s="121" t="s">
        <v>556</v>
      </c>
      <c r="BC42" s="143">
        <v>11436.22</v>
      </c>
    </row>
    <row r="43" spans="1:55" s="111" customFormat="1" outlineLevel="2" x14ac:dyDescent="0.25">
      <c r="A43" s="105"/>
      <c r="B43" s="110" t="s">
        <v>55</v>
      </c>
      <c r="C43" s="110" t="s">
        <v>56</v>
      </c>
      <c r="D43" s="157">
        <f t="shared" si="2"/>
        <v>21818435.390000001</v>
      </c>
      <c r="E43" s="157">
        <f t="shared" si="3"/>
        <v>1775227.3400000036</v>
      </c>
      <c r="F43" s="158">
        <f>SUMIF('[76]Dados Draft22'!$A:$A,[76]Orçamento_CIF_Draft22!B43,'[76]Dados Draft22'!$C:$C)</f>
        <v>23593662.730000004</v>
      </c>
      <c r="H43" s="340"/>
      <c r="I43" s="135"/>
      <c r="J43" s="135"/>
      <c r="K43" s="135"/>
      <c r="L43" s="135"/>
      <c r="M43" s="135"/>
      <c r="N43" s="135"/>
      <c r="O43" s="135"/>
      <c r="P43" s="135"/>
      <c r="Q43" s="135"/>
      <c r="R43" s="135"/>
      <c r="S43" s="135"/>
      <c r="T43" s="135"/>
      <c r="U43" s="135"/>
      <c r="X43" s="160">
        <v>8852884.2400000002</v>
      </c>
      <c r="Y43" s="161">
        <f>SUMIF('[76]Dados Jan24'!$B:$B,[76]Orçamento_CIF_Draft22!$B43,'[76]Dados Jan24'!$A:$A)</f>
        <v>0</v>
      </c>
      <c r="Z43" s="161">
        <f>SUMIF('[76]Dados Fev24'!$B:$B,[76]Orçamento_CIF_Draft22!$B43,'[76]Dados Fev24'!$A:$A)</f>
        <v>364647.47</v>
      </c>
      <c r="AA43" s="161">
        <f>SUMIF('[76]Dados Mar24'!$B:$B,[76]Orçamento_CIF_Draft22!$B43,'[76]Dados Mar24'!$A:$A)</f>
        <v>2979072.2000000007</v>
      </c>
      <c r="AB43" s="161">
        <f>SUMIF('[76]Dados Abr24'!$B:$B,[76]Orçamento_CIF_Draft22!$B43,'[76]Dados Abr24'!$A:$A)</f>
        <v>86372.229999999938</v>
      </c>
      <c r="AC43" s="161">
        <f>SUMIF('[76]Dados Mai24'!$B:$B,[76]Orçamento_CIF_Draft22!$B43,'[76]Dados Mai24'!$A:$A)</f>
        <v>1776518.17</v>
      </c>
      <c r="AD43" s="161">
        <f>SUMIF('[76]Dados Jun24'!$B:$B,[76]Orçamento_CIF_Draft22!$B43,'[76]Dados Jun24'!$A:$A)</f>
        <v>2690635.080000001</v>
      </c>
      <c r="AE43" s="161">
        <f>SUMIF('[76]Dados Jul24'!$B:$B,[76]Orçamento_CIF_Draft22!$B43,'[76]Dados Jul24'!$A:$A)</f>
        <v>2471543.6899999995</v>
      </c>
      <c r="AF43" s="161">
        <f>SUMIF('[76]Dados Ago24'!$B:$B,$B43,'[76]Dados Ago24'!$A:$A)</f>
        <v>2104616.9899999993</v>
      </c>
      <c r="AG43" s="161">
        <f>SUMIF('[76]Dados Set24'!$B:$B,$B43,'[76]Dados Set24'!$A:$A)</f>
        <v>492145.32</v>
      </c>
      <c r="AH43" s="135"/>
      <c r="AI43" s="135"/>
      <c r="AJ43" s="135"/>
      <c r="AK43" s="135">
        <f t="shared" ref="AK43:AK50" si="39">SUM(Y43:AJ43)</f>
        <v>12965551.149999999</v>
      </c>
      <c r="AR43" s="128"/>
      <c r="AS43" s="128" t="s">
        <v>83</v>
      </c>
      <c r="AT43" s="128">
        <v>3360</v>
      </c>
      <c r="AW43" s="128"/>
      <c r="AX43" s="128" t="s">
        <v>556</v>
      </c>
      <c r="AY43" s="128">
        <v>235.03</v>
      </c>
      <c r="BB43" s="127" t="s">
        <v>556</v>
      </c>
      <c r="BC43" s="144">
        <v>1110.8499999999999</v>
      </c>
    </row>
    <row r="44" spans="1:55" s="111" customFormat="1" outlineLevel="2" x14ac:dyDescent="0.25">
      <c r="A44" s="105"/>
      <c r="B44" s="110" t="s">
        <v>57</v>
      </c>
      <c r="C44" s="110" t="s">
        <v>58</v>
      </c>
      <c r="D44" s="157">
        <f t="shared" si="2"/>
        <v>28416</v>
      </c>
      <c r="E44" s="157">
        <f t="shared" si="3"/>
        <v>-28416</v>
      </c>
      <c r="F44" s="158">
        <f>SUMIF('[76]Dados Draft22'!$A:$A,[76]Orçamento_CIF_Draft22!B44,'[76]Dados Draft22'!$C:$C)</f>
        <v>0</v>
      </c>
      <c r="H44" s="340"/>
      <c r="I44" s="135"/>
      <c r="J44" s="135"/>
      <c r="K44" s="135"/>
      <c r="L44" s="135"/>
      <c r="M44" s="135"/>
      <c r="N44" s="135"/>
      <c r="O44" s="135"/>
      <c r="P44" s="135"/>
      <c r="Q44" s="135"/>
      <c r="R44" s="135"/>
      <c r="S44" s="135"/>
      <c r="T44" s="135"/>
      <c r="U44" s="135"/>
      <c r="X44" s="160">
        <v>0</v>
      </c>
      <c r="Y44" s="161">
        <f>SUMIF('[76]Dados Jan24'!$B:$B,[76]Orçamento_CIF_Draft22!$B44,'[76]Dados Jan24'!$A:$A)</f>
        <v>28416</v>
      </c>
      <c r="Z44" s="161">
        <f>SUMIF('[76]Dados Fev24'!$B:$B,[76]Orçamento_CIF_Draft22!$B44,'[76]Dados Fev24'!$A:$A)</f>
        <v>0</v>
      </c>
      <c r="AA44" s="161">
        <f>SUMIF('[76]Dados Mar24'!$B:$B,[76]Orçamento_CIF_Draft22!$B44,'[76]Dados Mar24'!$A:$A)</f>
        <v>0</v>
      </c>
      <c r="AB44" s="161">
        <f>SUMIF('[76]Dados Abr24'!$B:$B,[76]Orçamento_CIF_Draft22!$B44,'[76]Dados Abr24'!$A:$A)</f>
        <v>0</v>
      </c>
      <c r="AC44" s="161">
        <f>SUMIF('[76]Dados Mai24'!$B:$B,[76]Orçamento_CIF_Draft22!$B44,'[76]Dados Mai24'!$A:$A)</f>
        <v>0</v>
      </c>
      <c r="AD44" s="161">
        <f>SUMIF('[76]Dados Jun24'!$B:$B,[76]Orçamento_CIF_Draft22!$B44,'[76]Dados Jun24'!$A:$A)</f>
        <v>0</v>
      </c>
      <c r="AE44" s="161">
        <f>SUMIF('[76]Dados Jul24'!$B:$B,[76]Orçamento_CIF_Draft22!$B44,'[76]Dados Jul24'!$A:$A)</f>
        <v>0</v>
      </c>
      <c r="AF44" s="161">
        <f>SUMIF('[76]Dados Ago24'!$B:$B,$B44,'[76]Dados Ago24'!$A:$A)</f>
        <v>0</v>
      </c>
      <c r="AG44" s="161">
        <f>SUMIF('[76]Dados Set24'!$B:$B,$B44,'[76]Dados Set24'!$A:$A)</f>
        <v>0</v>
      </c>
      <c r="AH44" s="135"/>
      <c r="AI44" s="135"/>
      <c r="AJ44" s="135"/>
      <c r="AK44" s="135">
        <f t="shared" si="39"/>
        <v>28416</v>
      </c>
      <c r="AR44" s="128"/>
      <c r="AS44" s="128" t="s">
        <v>83</v>
      </c>
      <c r="AT44" s="128">
        <v>26617.5</v>
      </c>
      <c r="AW44" s="128"/>
      <c r="AX44" s="128" t="s">
        <v>556</v>
      </c>
      <c r="AY44" s="128">
        <v>13090.81</v>
      </c>
      <c r="BB44" s="127" t="s">
        <v>556</v>
      </c>
      <c r="BC44" s="144">
        <v>1357.7</v>
      </c>
    </row>
    <row r="45" spans="1:55" s="111" customFormat="1" outlineLevel="2" x14ac:dyDescent="0.25">
      <c r="A45" s="105"/>
      <c r="B45" s="110" t="s">
        <v>59</v>
      </c>
      <c r="C45" s="110" t="s">
        <v>60</v>
      </c>
      <c r="D45" s="157">
        <f t="shared" si="2"/>
        <v>681105.91999999993</v>
      </c>
      <c r="E45" s="157">
        <f t="shared" si="3"/>
        <v>209956.26000000013</v>
      </c>
      <c r="F45" s="158">
        <f>SUMIF('[76]Dados Draft22'!$A:$A,[76]Orçamento_CIF_Draft22!B45,'[76]Dados Draft22'!$C:$C)</f>
        <v>891062.18</v>
      </c>
      <c r="H45" s="340"/>
      <c r="I45" s="135"/>
      <c r="J45" s="135"/>
      <c r="K45" s="135"/>
      <c r="L45" s="135"/>
      <c r="M45" s="135"/>
      <c r="N45" s="135"/>
      <c r="O45" s="135"/>
      <c r="P45" s="135"/>
      <c r="Q45" s="135"/>
      <c r="R45" s="135"/>
      <c r="S45" s="135"/>
      <c r="T45" s="135"/>
      <c r="U45" s="135"/>
      <c r="X45" s="160">
        <v>615992.97</v>
      </c>
      <c r="Y45" s="161">
        <f>SUMIF('[76]Dados Jan24'!$B:$B,[76]Orçamento_CIF_Draft22!$B45,'[76]Dados Jan24'!$A:$A)</f>
        <v>0</v>
      </c>
      <c r="Z45" s="161">
        <f>SUMIF('[76]Dados Fev24'!$B:$B,[76]Orçamento_CIF_Draft22!$B45,'[76]Dados Fev24'!$A:$A)</f>
        <v>2881.7</v>
      </c>
      <c r="AA45" s="161">
        <f>SUMIF('[76]Dados Mar24'!$B:$B,[76]Orçamento_CIF_Draft22!$B45,'[76]Dados Mar24'!$A:$A)</f>
        <v>50998.28</v>
      </c>
      <c r="AB45" s="161">
        <f>SUMIF('[76]Dados Abr24'!$B:$B,[76]Orçamento_CIF_Draft22!$B45,'[76]Dados Abr24'!$A:$A)</f>
        <v>4.5474735088646412E-13</v>
      </c>
      <c r="AC45" s="161">
        <f>SUMIF('[76]Dados Mai24'!$B:$B,[76]Orçamento_CIF_Draft22!$B45,'[76]Dados Mai24'!$A:$A)</f>
        <v>11232.97</v>
      </c>
      <c r="AD45" s="161">
        <f>SUMIF('[76]Dados Jun24'!$B:$B,[76]Orçamento_CIF_Draft22!$B45,'[76]Dados Jun24'!$A:$A)</f>
        <v>0</v>
      </c>
      <c r="AE45" s="161">
        <f>SUMIF('[76]Dados Jul24'!$B:$B,[76]Orçamento_CIF_Draft22!$B45,'[76]Dados Jul24'!$A:$A)</f>
        <v>0</v>
      </c>
      <c r="AF45" s="161">
        <f>SUMIF('[76]Dados Ago24'!$B:$B,$B45,'[76]Dados Ago24'!$A:$A)</f>
        <v>0</v>
      </c>
      <c r="AG45" s="161">
        <f>SUMIF('[76]Dados Set24'!$B:$B,$B45,'[76]Dados Set24'!$A:$A)</f>
        <v>0</v>
      </c>
      <c r="AH45" s="135"/>
      <c r="AI45" s="135"/>
      <c r="AJ45" s="135"/>
      <c r="AK45" s="135">
        <f t="shared" si="39"/>
        <v>65112.95</v>
      </c>
      <c r="AR45" s="128"/>
      <c r="AS45" s="128" t="s">
        <v>83</v>
      </c>
      <c r="AT45" s="128">
        <v>6600</v>
      </c>
      <c r="AW45" s="128"/>
      <c r="AX45" s="128" t="s">
        <v>556</v>
      </c>
      <c r="AY45" s="128">
        <v>15999.87</v>
      </c>
      <c r="BB45" s="127" t="s">
        <v>556</v>
      </c>
      <c r="BC45" s="144">
        <v>14.92</v>
      </c>
    </row>
    <row r="46" spans="1:55" s="111" customFormat="1" outlineLevel="2" x14ac:dyDescent="0.25">
      <c r="A46" s="105"/>
      <c r="B46" s="110" t="s">
        <v>61</v>
      </c>
      <c r="C46" s="110" t="s">
        <v>62</v>
      </c>
      <c r="D46" s="157">
        <f t="shared" si="2"/>
        <v>0</v>
      </c>
      <c r="E46" s="157">
        <f t="shared" si="3"/>
        <v>0</v>
      </c>
      <c r="F46" s="158">
        <f>SUMIF('[76]Dados Draft22'!$A:$A,[76]Orçamento_CIF_Draft22!B46,'[76]Dados Draft22'!$C:$C)</f>
        <v>0</v>
      </c>
      <c r="H46" s="340"/>
      <c r="I46" s="135"/>
      <c r="J46" s="135"/>
      <c r="K46" s="135"/>
      <c r="L46" s="135"/>
      <c r="M46" s="135"/>
      <c r="N46" s="135"/>
      <c r="O46" s="135"/>
      <c r="P46" s="135"/>
      <c r="Q46" s="135"/>
      <c r="R46" s="135"/>
      <c r="S46" s="135"/>
      <c r="T46" s="135"/>
      <c r="U46" s="135"/>
      <c r="X46" s="160">
        <v>0</v>
      </c>
      <c r="Y46" s="161">
        <f>SUMIF('[76]Dados Jan24'!$B:$B,[76]Orçamento_CIF_Draft22!$B46,'[76]Dados Jan24'!$A:$A)</f>
        <v>0</v>
      </c>
      <c r="Z46" s="161">
        <f>SUMIF('[76]Dados Fev24'!$B:$B,[76]Orçamento_CIF_Draft22!$B46,'[76]Dados Fev24'!$A:$A)</f>
        <v>0</v>
      </c>
      <c r="AA46" s="161">
        <f>SUMIF('[76]Dados Mar24'!$B:$B,[76]Orçamento_CIF_Draft22!$B46,'[76]Dados Mar24'!$A:$A)</f>
        <v>0</v>
      </c>
      <c r="AB46" s="161">
        <f>SUMIF('[76]Dados Abr24'!$B:$B,[76]Orçamento_CIF_Draft22!$B46,'[76]Dados Abr24'!$A:$A)</f>
        <v>0</v>
      </c>
      <c r="AC46" s="161">
        <f>SUMIF('[76]Dados Mai24'!$B:$B,[76]Orçamento_CIF_Draft22!$B46,'[76]Dados Mai24'!$A:$A)</f>
        <v>0</v>
      </c>
      <c r="AD46" s="161">
        <f>SUMIF('[76]Dados Jun24'!$B:$B,[76]Orçamento_CIF_Draft22!$B46,'[76]Dados Jun24'!$A:$A)</f>
        <v>0</v>
      </c>
      <c r="AE46" s="161">
        <f>SUMIF('[76]Dados Jul24'!$B:$B,[76]Orçamento_CIF_Draft22!$B46,'[76]Dados Jul24'!$A:$A)</f>
        <v>0</v>
      </c>
      <c r="AF46" s="161">
        <f>SUMIF('[76]Dados Ago24'!$B:$B,$B46,'[76]Dados Ago24'!$A:$A)</f>
        <v>0</v>
      </c>
      <c r="AG46" s="161">
        <f>SUMIF('[76]Dados Set24'!$B:$B,$B46,'[76]Dados Set24'!$A:$A)</f>
        <v>0</v>
      </c>
      <c r="AH46" s="135"/>
      <c r="AI46" s="135"/>
      <c r="AJ46" s="135"/>
      <c r="AK46" s="135">
        <f t="shared" si="39"/>
        <v>0</v>
      </c>
      <c r="AR46" s="128"/>
      <c r="AS46" s="128" t="s">
        <v>31</v>
      </c>
      <c r="AT46" s="128">
        <v>12871.22</v>
      </c>
      <c r="AW46" s="128"/>
      <c r="AX46" s="128" t="s">
        <v>556</v>
      </c>
      <c r="AY46" s="128">
        <v>847.98</v>
      </c>
      <c r="BB46" s="127" t="s">
        <v>556</v>
      </c>
      <c r="BC46" s="144">
        <v>18.239999999999998</v>
      </c>
    </row>
    <row r="47" spans="1:55" s="111" customFormat="1" outlineLevel="2" x14ac:dyDescent="0.25">
      <c r="A47" s="105"/>
      <c r="B47" s="110" t="s">
        <v>63</v>
      </c>
      <c r="C47" s="110" t="s">
        <v>64</v>
      </c>
      <c r="D47" s="157">
        <f t="shared" si="2"/>
        <v>688551.82</v>
      </c>
      <c r="E47" s="157">
        <f t="shared" si="3"/>
        <v>101626.65000000002</v>
      </c>
      <c r="F47" s="158">
        <f>SUMIF('[76]Dados Draft22'!$A:$A,[76]Orçamento_CIF_Draft22!B47,'[76]Dados Draft22'!$C:$C)</f>
        <v>790178.47</v>
      </c>
      <c r="H47" s="340"/>
      <c r="I47" s="135"/>
      <c r="J47" s="135"/>
      <c r="K47" s="135"/>
      <c r="L47" s="135"/>
      <c r="M47" s="135"/>
      <c r="N47" s="135"/>
      <c r="O47" s="135"/>
      <c r="P47" s="135"/>
      <c r="Q47" s="135"/>
      <c r="R47" s="135"/>
      <c r="S47" s="135"/>
      <c r="T47" s="135"/>
      <c r="U47" s="135"/>
      <c r="X47" s="160">
        <v>688551.82</v>
      </c>
      <c r="Y47" s="161">
        <f>SUMIF('[76]Dados Jan24'!$B:$B,[76]Orçamento_CIF_Draft22!$B47,'[76]Dados Jan24'!$A:$A)</f>
        <v>0</v>
      </c>
      <c r="Z47" s="161">
        <f>SUMIF('[76]Dados Fev24'!$B:$B,[76]Orçamento_CIF_Draft22!$B47,'[76]Dados Fev24'!$A:$A)</f>
        <v>0</v>
      </c>
      <c r="AA47" s="161">
        <f>SUMIF('[76]Dados Mar24'!$B:$B,[76]Orçamento_CIF_Draft22!$B47,'[76]Dados Mar24'!$A:$A)</f>
        <v>0</v>
      </c>
      <c r="AB47" s="161">
        <f>SUMIF('[76]Dados Abr24'!$B:$B,[76]Orçamento_CIF_Draft22!$B47,'[76]Dados Abr24'!$A:$A)</f>
        <v>0</v>
      </c>
      <c r="AC47" s="161">
        <f>SUMIF('[76]Dados Mai24'!$B:$B,[76]Orçamento_CIF_Draft22!$B47,'[76]Dados Mai24'!$A:$A)</f>
        <v>0</v>
      </c>
      <c r="AD47" s="161">
        <f>SUMIF('[76]Dados Jun24'!$B:$B,[76]Orçamento_CIF_Draft22!$B47,'[76]Dados Jun24'!$A:$A)</f>
        <v>0</v>
      </c>
      <c r="AE47" s="161">
        <f>SUMIF('[76]Dados Jul24'!$B:$B,[76]Orçamento_CIF_Draft22!$B47,'[76]Dados Jul24'!$A:$A)</f>
        <v>0</v>
      </c>
      <c r="AF47" s="161">
        <f>SUMIF('[76]Dados Ago24'!$B:$B,$B47,'[76]Dados Ago24'!$A:$A)</f>
        <v>0</v>
      </c>
      <c r="AG47" s="161">
        <f>SUMIF('[76]Dados Set24'!$B:$B,$B47,'[76]Dados Set24'!$A:$A)</f>
        <v>0</v>
      </c>
      <c r="AH47" s="135"/>
      <c r="AI47" s="135"/>
      <c r="AJ47" s="135"/>
      <c r="AK47" s="135">
        <f t="shared" si="39"/>
        <v>0</v>
      </c>
      <c r="AR47" s="128"/>
      <c r="AS47" s="128" t="s">
        <v>31</v>
      </c>
      <c r="AT47" s="128">
        <v>1937.97</v>
      </c>
      <c r="AW47" s="128"/>
      <c r="AX47" s="128" t="s">
        <v>556</v>
      </c>
      <c r="AY47" s="128">
        <v>1036.42</v>
      </c>
      <c r="BB47" s="127" t="s">
        <v>556</v>
      </c>
      <c r="BC47" s="144">
        <v>2108.39</v>
      </c>
    </row>
    <row r="48" spans="1:55" s="111" customFormat="1" outlineLevel="2" x14ac:dyDescent="0.25">
      <c r="A48" s="105"/>
      <c r="B48" s="110" t="s">
        <v>65</v>
      </c>
      <c r="C48" s="110" t="s">
        <v>66</v>
      </c>
      <c r="D48" s="157">
        <f t="shared" si="2"/>
        <v>0</v>
      </c>
      <c r="E48" s="157">
        <f t="shared" si="3"/>
        <v>0</v>
      </c>
      <c r="F48" s="158">
        <f>SUMIF('[76]Dados Draft22'!$A:$A,[76]Orçamento_CIF_Draft22!B48,'[76]Dados Draft22'!$C:$C)</f>
        <v>0</v>
      </c>
      <c r="H48" s="340"/>
      <c r="I48" s="135"/>
      <c r="J48" s="135"/>
      <c r="K48" s="135"/>
      <c r="L48" s="135"/>
      <c r="M48" s="135"/>
      <c r="N48" s="135"/>
      <c r="O48" s="135"/>
      <c r="P48" s="135"/>
      <c r="Q48" s="135"/>
      <c r="R48" s="135"/>
      <c r="S48" s="135"/>
      <c r="T48" s="135"/>
      <c r="U48" s="135"/>
      <c r="X48" s="160">
        <v>0</v>
      </c>
      <c r="Y48" s="161">
        <f>SUMIF('[76]Dados Jan24'!$B:$B,[76]Orçamento_CIF_Draft22!$B48,'[76]Dados Jan24'!$A:$A)</f>
        <v>0</v>
      </c>
      <c r="Z48" s="161">
        <f>SUMIF('[76]Dados Fev24'!$B:$B,[76]Orçamento_CIF_Draft22!$B48,'[76]Dados Fev24'!$A:$A)</f>
        <v>0</v>
      </c>
      <c r="AA48" s="161">
        <f>SUMIF('[76]Dados Mar24'!$B:$B,[76]Orçamento_CIF_Draft22!$B48,'[76]Dados Mar24'!$A:$A)</f>
        <v>0</v>
      </c>
      <c r="AB48" s="161">
        <f>SUMIF('[76]Dados Abr24'!$B:$B,[76]Orçamento_CIF_Draft22!$B48,'[76]Dados Abr24'!$A:$A)</f>
        <v>0</v>
      </c>
      <c r="AC48" s="161">
        <f>SUMIF('[76]Dados Mai24'!$B:$B,[76]Orçamento_CIF_Draft22!$B48,'[76]Dados Mai24'!$A:$A)</f>
        <v>0</v>
      </c>
      <c r="AD48" s="161">
        <f>SUMIF('[76]Dados Jun24'!$B:$B,[76]Orçamento_CIF_Draft22!$B48,'[76]Dados Jun24'!$A:$A)</f>
        <v>0</v>
      </c>
      <c r="AE48" s="161">
        <f>SUMIF('[76]Dados Jul24'!$B:$B,[76]Orçamento_CIF_Draft22!$B48,'[76]Dados Jul24'!$A:$A)</f>
        <v>0</v>
      </c>
      <c r="AF48" s="161">
        <f>SUMIF('[76]Dados Ago24'!$B:$B,$B48,'[76]Dados Ago24'!$A:$A)</f>
        <v>0</v>
      </c>
      <c r="AG48" s="161">
        <f>SUMIF('[76]Dados Set24'!$B:$B,$B48,'[76]Dados Set24'!$A:$A)</f>
        <v>0</v>
      </c>
      <c r="AH48" s="135"/>
      <c r="AI48" s="135"/>
      <c r="AJ48" s="135"/>
      <c r="AK48" s="135">
        <f t="shared" si="39"/>
        <v>0</v>
      </c>
      <c r="AR48" s="128"/>
      <c r="AS48" s="128" t="s">
        <v>31</v>
      </c>
      <c r="AT48" s="128">
        <v>18262.07</v>
      </c>
      <c r="AW48" s="128"/>
      <c r="AX48" s="128" t="s">
        <v>556</v>
      </c>
      <c r="AY48" s="128">
        <v>3267.5</v>
      </c>
      <c r="BB48" s="127" t="s">
        <v>556</v>
      </c>
      <c r="BC48" s="144">
        <v>2576.92</v>
      </c>
    </row>
    <row r="49" spans="1:55" s="111" customFormat="1" outlineLevel="2" x14ac:dyDescent="0.25">
      <c r="A49" s="105"/>
      <c r="B49" s="110" t="s">
        <v>67</v>
      </c>
      <c r="C49" s="110" t="s">
        <v>68</v>
      </c>
      <c r="D49" s="157">
        <f t="shared" si="2"/>
        <v>3328709.1799999997</v>
      </c>
      <c r="E49" s="157">
        <f t="shared" si="3"/>
        <v>2401987.25</v>
      </c>
      <c r="F49" s="158">
        <f>SUMIF('[76]Dados Draft22'!$A:$A,[76]Orçamento_CIF_Draft22!B49,'[76]Dados Draft22'!$C:$C)</f>
        <v>5730696.4299999997</v>
      </c>
      <c r="H49" s="340"/>
      <c r="I49" s="135"/>
      <c r="J49" s="135"/>
      <c r="K49" s="135"/>
      <c r="L49" s="135"/>
      <c r="M49" s="135"/>
      <c r="N49" s="135"/>
      <c r="O49" s="135"/>
      <c r="P49" s="135"/>
      <c r="Q49" s="135"/>
      <c r="R49" s="135"/>
      <c r="S49" s="135"/>
      <c r="T49" s="135"/>
      <c r="U49" s="135"/>
      <c r="X49" s="160">
        <v>2246918.94</v>
      </c>
      <c r="Y49" s="161">
        <f>SUMIF('[76]Dados Jan24'!$B:$B,[76]Orçamento_CIF_Draft22!$B49,'[76]Dados Jan24'!$A:$A)</f>
        <v>0</v>
      </c>
      <c r="Z49" s="161">
        <f>SUMIF('[76]Dados Fev24'!$B:$B,[76]Orçamento_CIF_Draft22!$B49,'[76]Dados Fev24'!$A:$A)</f>
        <v>30097.74</v>
      </c>
      <c r="AA49" s="161">
        <f>SUMIF('[76]Dados Mar24'!$B:$B,[76]Orçamento_CIF_Draft22!$B49,'[76]Dados Mar24'!$A:$A)</f>
        <v>912335.97</v>
      </c>
      <c r="AB49" s="161">
        <f>SUMIF('[76]Dados Abr24'!$B:$B,[76]Orçamento_CIF_Draft22!$B49,'[76]Dados Abr24'!$A:$A)</f>
        <v>-1.4097167877480388E-11</v>
      </c>
      <c r="AC49" s="161">
        <f>SUMIF('[76]Dados Mai24'!$B:$B,[76]Orçamento_CIF_Draft22!$B49,'[76]Dados Mai24'!$A:$A)</f>
        <v>139356.53</v>
      </c>
      <c r="AD49" s="161">
        <f>SUMIF('[76]Dados Jun24'!$B:$B,[76]Orçamento_CIF_Draft22!$B49,'[76]Dados Jun24'!$A:$A)</f>
        <v>0</v>
      </c>
      <c r="AE49" s="161">
        <f>SUMIF('[76]Dados Jul24'!$B:$B,[76]Orçamento_CIF_Draft22!$B49,'[76]Dados Jul24'!$A:$A)</f>
        <v>0</v>
      </c>
      <c r="AF49" s="161">
        <f>SUMIF('[76]Dados Ago24'!$B:$B,$B49,'[76]Dados Ago24'!$A:$A)</f>
        <v>0</v>
      </c>
      <c r="AG49" s="161">
        <f>SUMIF('[76]Dados Set24'!$B:$B,$B49,'[76]Dados Set24'!$A:$A)</f>
        <v>0</v>
      </c>
      <c r="AH49" s="135"/>
      <c r="AI49" s="135"/>
      <c r="AJ49" s="135"/>
      <c r="AK49" s="135">
        <f t="shared" si="39"/>
        <v>1081790.24</v>
      </c>
      <c r="AR49" s="128"/>
      <c r="AS49" s="128" t="s">
        <v>31</v>
      </c>
      <c r="AT49" s="128">
        <v>21045.83</v>
      </c>
      <c r="AW49" s="128"/>
      <c r="AX49" s="128" t="s">
        <v>556</v>
      </c>
      <c r="AY49" s="128">
        <v>3993.6</v>
      </c>
      <c r="BB49" s="127" t="s">
        <v>556</v>
      </c>
      <c r="BC49" s="144">
        <v>4205.63</v>
      </c>
    </row>
    <row r="50" spans="1:55" s="111" customFormat="1" outlineLevel="2" x14ac:dyDescent="0.25">
      <c r="A50" s="105"/>
      <c r="B50" s="110" t="s">
        <v>69</v>
      </c>
      <c r="C50" s="110" t="s">
        <v>70</v>
      </c>
      <c r="D50" s="157">
        <f t="shared" si="2"/>
        <v>0</v>
      </c>
      <c r="E50" s="157">
        <f t="shared" si="3"/>
        <v>0</v>
      </c>
      <c r="F50" s="158">
        <f>SUMIF('[76]Dados Draft22'!$A:$A,[76]Orçamento_CIF_Draft22!B50,'[76]Dados Draft22'!$C:$C)</f>
        <v>0</v>
      </c>
      <c r="H50" s="340"/>
      <c r="I50" s="135"/>
      <c r="J50" s="135"/>
      <c r="K50" s="135"/>
      <c r="L50" s="135"/>
      <c r="M50" s="135"/>
      <c r="N50" s="135"/>
      <c r="O50" s="135"/>
      <c r="P50" s="135"/>
      <c r="Q50" s="135"/>
      <c r="R50" s="135"/>
      <c r="S50" s="135"/>
      <c r="T50" s="135"/>
      <c r="U50" s="135"/>
      <c r="X50" s="160">
        <v>0</v>
      </c>
      <c r="Y50" s="161">
        <f>SUMIF('[76]Dados Jan24'!$B:$B,[76]Orçamento_CIF_Draft22!$B50,'[76]Dados Jan24'!$A:$A)</f>
        <v>0</v>
      </c>
      <c r="Z50" s="161">
        <f>SUMIF('[76]Dados Fev24'!$B:$B,[76]Orçamento_CIF_Draft22!$B50,'[76]Dados Fev24'!$A:$A)</f>
        <v>0</v>
      </c>
      <c r="AA50" s="161">
        <f>SUMIF('[76]Dados Mar24'!$B:$B,[76]Orçamento_CIF_Draft22!$B50,'[76]Dados Mar24'!$A:$A)</f>
        <v>0</v>
      </c>
      <c r="AB50" s="161">
        <f>SUMIF('[76]Dados Abr24'!$B:$B,[76]Orçamento_CIF_Draft22!$B50,'[76]Dados Abr24'!$A:$A)</f>
        <v>0</v>
      </c>
      <c r="AC50" s="161">
        <f>SUMIF('[76]Dados Mai24'!$B:$B,[76]Orçamento_CIF_Draft22!$B50,'[76]Dados Mai24'!$A:$A)</f>
        <v>0</v>
      </c>
      <c r="AD50" s="161">
        <f>SUMIF('[76]Dados Jun24'!$B:$B,[76]Orçamento_CIF_Draft22!$B50,'[76]Dados Jun24'!$A:$A)</f>
        <v>0</v>
      </c>
      <c r="AE50" s="161">
        <f>SUMIF('[76]Dados Jul24'!$B:$B,[76]Orçamento_CIF_Draft22!$B50,'[76]Dados Jul24'!$A:$A)</f>
        <v>0</v>
      </c>
      <c r="AF50" s="161">
        <f>SUMIF('[76]Dados Ago24'!$B:$B,$B50,'[76]Dados Ago24'!$A:$A)</f>
        <v>0</v>
      </c>
      <c r="AG50" s="161">
        <f>SUMIF('[76]Dados Set24'!$B:$B,$B50,'[76]Dados Set24'!$A:$A)</f>
        <v>0</v>
      </c>
      <c r="AH50" s="135"/>
      <c r="AI50" s="135"/>
      <c r="AJ50" s="135"/>
      <c r="AK50" s="135">
        <f t="shared" si="39"/>
        <v>0</v>
      </c>
      <c r="AR50" s="128"/>
      <c r="AS50" s="128" t="s">
        <v>31</v>
      </c>
      <c r="AT50" s="128">
        <v>5124.67</v>
      </c>
      <c r="AW50" s="128"/>
      <c r="AX50" s="128" t="s">
        <v>556</v>
      </c>
      <c r="AY50" s="128">
        <v>303.20999999999998</v>
      </c>
      <c r="BB50" s="127" t="s">
        <v>556</v>
      </c>
      <c r="BC50" s="144">
        <v>5140.21</v>
      </c>
    </row>
    <row r="51" spans="1:55" s="108" customFormat="1" outlineLevel="1" x14ac:dyDescent="0.25">
      <c r="A51" s="105"/>
      <c r="B51" s="112" t="s">
        <v>71</v>
      </c>
      <c r="C51" s="112" t="s">
        <v>72</v>
      </c>
      <c r="D51" s="153">
        <f t="shared" si="2"/>
        <v>3447125.32</v>
      </c>
      <c r="E51" s="153">
        <f t="shared" si="3"/>
        <v>-741168.98</v>
      </c>
      <c r="F51" s="154">
        <f>SUMIF('[76]Dados Draft22'!$A:$A,[76]Orçamento_CIF_Draft22!B51,'[76]Dados Draft22'!$C:$C)</f>
        <v>2705956.34</v>
      </c>
      <c r="H51" s="340"/>
      <c r="I51" s="124"/>
      <c r="J51" s="124"/>
      <c r="K51" s="124"/>
      <c r="L51" s="124"/>
      <c r="M51" s="124"/>
      <c r="N51" s="124"/>
      <c r="O51" s="124"/>
      <c r="P51" s="124"/>
      <c r="Q51" s="124"/>
      <c r="R51" s="124"/>
      <c r="S51" s="124"/>
      <c r="T51" s="124"/>
      <c r="U51" s="124"/>
      <c r="X51" s="156">
        <v>2445812.9299999997</v>
      </c>
      <c r="Y51" s="156">
        <f t="shared" ref="Y51:AG51" si="40">SUBTOTAL(9,Y52:Y54)</f>
        <v>454524.28</v>
      </c>
      <c r="Z51" s="124">
        <f t="shared" si="40"/>
        <v>330071.78000000003</v>
      </c>
      <c r="AA51" s="124">
        <f t="shared" si="40"/>
        <v>12300</v>
      </c>
      <c r="AB51" s="124">
        <f t="shared" si="40"/>
        <v>54830.3</v>
      </c>
      <c r="AC51" s="124">
        <f t="shared" si="40"/>
        <v>45989.2</v>
      </c>
      <c r="AD51" s="124">
        <f t="shared" si="40"/>
        <v>0</v>
      </c>
      <c r="AE51" s="124">
        <f t="shared" si="40"/>
        <v>29573.49</v>
      </c>
      <c r="AF51" s="124">
        <f t="shared" si="40"/>
        <v>74023.34</v>
      </c>
      <c r="AG51" s="124">
        <f t="shared" si="40"/>
        <v>0</v>
      </c>
      <c r="AH51" s="134"/>
      <c r="AI51" s="134"/>
      <c r="AJ51" s="134"/>
      <c r="AK51" s="134">
        <f t="shared" ref="AK51" si="41">SUM(AK52:AK54)</f>
        <v>1001312.39</v>
      </c>
      <c r="AR51" s="122"/>
      <c r="AS51" s="122" t="s">
        <v>31</v>
      </c>
      <c r="AT51" s="122">
        <v>1598.82</v>
      </c>
      <c r="AW51" s="122"/>
      <c r="AX51" s="122" t="s">
        <v>556</v>
      </c>
      <c r="AY51" s="122">
        <v>370.59</v>
      </c>
      <c r="BB51" s="121" t="s">
        <v>556</v>
      </c>
      <c r="BC51" s="143">
        <v>54473.98</v>
      </c>
    </row>
    <row r="52" spans="1:55" s="111" customFormat="1" outlineLevel="2" x14ac:dyDescent="0.25">
      <c r="A52" s="105"/>
      <c r="B52" s="110" t="s">
        <v>73</v>
      </c>
      <c r="C52" s="110" t="s">
        <v>6</v>
      </c>
      <c r="D52" s="157">
        <f t="shared" si="2"/>
        <v>574227.07000000007</v>
      </c>
      <c r="E52" s="157">
        <f t="shared" si="3"/>
        <v>422508.23</v>
      </c>
      <c r="F52" s="158">
        <f>SUMIF('[76]Dados Draft22'!$A:$A,[76]Orçamento_CIF_Draft22!B52,'[76]Dados Draft22'!$C:$C)</f>
        <v>996735.3</v>
      </c>
      <c r="H52" s="340"/>
      <c r="I52" s="135"/>
      <c r="J52" s="135"/>
      <c r="K52" s="135"/>
      <c r="L52" s="135"/>
      <c r="M52" s="135"/>
      <c r="N52" s="135"/>
      <c r="O52" s="135"/>
      <c r="P52" s="135"/>
      <c r="Q52" s="135"/>
      <c r="R52" s="135"/>
      <c r="S52" s="135"/>
      <c r="T52" s="135"/>
      <c r="U52" s="135"/>
      <c r="X52" s="160">
        <v>464919.26</v>
      </c>
      <c r="Y52" s="161">
        <f>SUMIF('[76]Dados Jan24'!$B:$B,[76]Orçamento_CIF_Draft22!$B52,'[76]Dados Jan24'!$A:$A)</f>
        <v>0</v>
      </c>
      <c r="Z52" s="161">
        <f>SUMIF('[76]Dados Fev24'!$B:$B,[76]Orçamento_CIF_Draft22!$B52,'[76]Dados Fev24'!$A:$A)</f>
        <v>0</v>
      </c>
      <c r="AA52" s="161">
        <f>SUMIF('[76]Dados Mar24'!$B:$B,[76]Orçamento_CIF_Draft22!$B52,'[76]Dados Mar24'!$A:$A)</f>
        <v>12300</v>
      </c>
      <c r="AB52" s="161">
        <f>SUMIF('[76]Dados Abr24'!$B:$B,[76]Orçamento_CIF_Draft22!$B52,'[76]Dados Abr24'!$A:$A)</f>
        <v>40712.300000000003</v>
      </c>
      <c r="AC52" s="161">
        <f>SUMIF('[76]Dados Mai24'!$B:$B,[76]Orçamento_CIF_Draft22!$B52,'[76]Dados Mai24'!$A:$A)</f>
        <v>27299.989999999998</v>
      </c>
      <c r="AD52" s="161">
        <f>SUMIF('[76]Dados Jun24'!$B:$B,[76]Orçamento_CIF_Draft22!$B52,'[76]Dados Jun24'!$A:$A)</f>
        <v>0</v>
      </c>
      <c r="AE52" s="161">
        <f>SUMIF('[76]Dados Jul24'!$B:$B,[76]Orçamento_CIF_Draft22!$B52,'[76]Dados Jul24'!$A:$A)</f>
        <v>0</v>
      </c>
      <c r="AF52" s="161">
        <f>SUMIF('[76]Dados Ago24'!$B:$B,$B52,'[76]Dados Ago24'!$A:$A)</f>
        <v>28995.52</v>
      </c>
      <c r="AG52" s="161">
        <f>SUMIF('[76]Dados Set24'!$B:$B,$B52,'[76]Dados Set24'!$A:$A)</f>
        <v>0</v>
      </c>
      <c r="AH52" s="135"/>
      <c r="AI52" s="135"/>
      <c r="AJ52" s="135"/>
      <c r="AK52" s="135">
        <f t="shared" ref="AK52:AK54" si="42">SUM(Y52:AJ52)</f>
        <v>109307.81000000001</v>
      </c>
      <c r="AR52" s="128"/>
      <c r="AS52" s="128" t="s">
        <v>556</v>
      </c>
      <c r="AT52" s="128">
        <v>432</v>
      </c>
      <c r="AW52" s="128"/>
      <c r="AX52" s="128" t="s">
        <v>556</v>
      </c>
      <c r="AY52" s="128">
        <v>4361.46</v>
      </c>
      <c r="BB52" s="127" t="s">
        <v>556</v>
      </c>
      <c r="BC52" s="144">
        <v>66579.3</v>
      </c>
    </row>
    <row r="53" spans="1:55" s="111" customFormat="1" outlineLevel="2" x14ac:dyDescent="0.25">
      <c r="A53" s="105"/>
      <c r="B53" s="110" t="s">
        <v>74</v>
      </c>
      <c r="C53" s="110" t="s">
        <v>632</v>
      </c>
      <c r="D53" s="157">
        <f t="shared" si="2"/>
        <v>2872898.25</v>
      </c>
      <c r="E53" s="157">
        <f t="shared" si="3"/>
        <v>-1163677.2100000004</v>
      </c>
      <c r="F53" s="158">
        <f>SUMIF('[76]Dados Draft22'!$A:$A,[76]Orçamento_CIF_Draft22!B53,'[76]Dados Draft22'!$C:$C)</f>
        <v>1709221.0399999996</v>
      </c>
      <c r="H53" s="340"/>
      <c r="I53" s="135"/>
      <c r="J53" s="135"/>
      <c r="K53" s="135"/>
      <c r="L53" s="135"/>
      <c r="M53" s="135"/>
      <c r="N53" s="135"/>
      <c r="O53" s="135"/>
      <c r="P53" s="135"/>
      <c r="Q53" s="135"/>
      <c r="R53" s="135"/>
      <c r="S53" s="135"/>
      <c r="T53" s="135"/>
      <c r="U53" s="135"/>
      <c r="X53" s="160">
        <v>1980893.67</v>
      </c>
      <c r="Y53" s="161">
        <f>SUMIF('[76]Dados Jan24'!$B:$B,[76]Orçamento_CIF_Draft22!$B53,'[76]Dados Jan24'!$A:$A)</f>
        <v>454524.28</v>
      </c>
      <c r="Z53" s="161">
        <f>SUMIF('[76]Dados Fev24'!$B:$B,[76]Orçamento_CIF_Draft22!$B53,'[76]Dados Fev24'!$A:$A)</f>
        <v>330071.78000000003</v>
      </c>
      <c r="AA53" s="161">
        <f>SUMIF('[76]Dados Mar24'!$B:$B,[76]Orçamento_CIF_Draft22!$B53,'[76]Dados Mar24'!$A:$A)</f>
        <v>0</v>
      </c>
      <c r="AB53" s="161">
        <f>SUMIF('[76]Dados Abr24'!$B:$B,[76]Orçamento_CIF_Draft22!$B53,'[76]Dados Abr24'!$A:$A)</f>
        <v>14117.999999999998</v>
      </c>
      <c r="AC53" s="161">
        <f>SUMIF('[76]Dados Mai24'!$B:$B,[76]Orçamento_CIF_Draft22!$B53,'[76]Dados Mai24'!$A:$A)</f>
        <v>18689.21</v>
      </c>
      <c r="AD53" s="161">
        <f>SUMIF('[76]Dados Jun24'!$B:$B,[76]Orçamento_CIF_Draft22!$B53,'[76]Dados Jun24'!$A:$A)</f>
        <v>0</v>
      </c>
      <c r="AE53" s="161">
        <f>SUMIF('[76]Dados Jul24'!$B:$B,[76]Orçamento_CIF_Draft22!$B53,'[76]Dados Jul24'!$A:$A)</f>
        <v>29573.49</v>
      </c>
      <c r="AF53" s="161">
        <f>SUMIF('[76]Dados Ago24'!$B:$B,$B53,'[76]Dados Ago24'!$A:$A)</f>
        <v>45027.82</v>
      </c>
      <c r="AG53" s="161">
        <f>SUMIF('[76]Dados Set24'!$B:$B,$B53,'[76]Dados Set24'!$A:$A)</f>
        <v>0</v>
      </c>
      <c r="AH53" s="135"/>
      <c r="AI53" s="135"/>
      <c r="AJ53" s="135"/>
      <c r="AK53" s="135">
        <f t="shared" si="42"/>
        <v>892004.58</v>
      </c>
      <c r="AR53" s="128"/>
      <c r="AS53" s="128" t="s">
        <v>556</v>
      </c>
      <c r="AT53" s="128">
        <v>528</v>
      </c>
      <c r="AW53" s="128"/>
      <c r="AX53" s="128" t="s">
        <v>556</v>
      </c>
      <c r="AY53" s="128">
        <v>5330.68</v>
      </c>
      <c r="BB53" s="127" t="s">
        <v>556</v>
      </c>
      <c r="BC53" s="144">
        <v>1411.83</v>
      </c>
    </row>
    <row r="54" spans="1:55" s="111" customFormat="1" outlineLevel="2" x14ac:dyDescent="0.25">
      <c r="A54" s="105"/>
      <c r="B54" s="110" t="s">
        <v>75</v>
      </c>
      <c r="C54" s="110" t="s">
        <v>9</v>
      </c>
      <c r="D54" s="157">
        <f t="shared" si="2"/>
        <v>0</v>
      </c>
      <c r="E54" s="157">
        <f t="shared" si="3"/>
        <v>0</v>
      </c>
      <c r="F54" s="158">
        <f>SUMIF('[76]Dados Draft22'!$A:$A,[76]Orçamento_CIF_Draft22!B54,'[76]Dados Draft22'!$C:$C)</f>
        <v>0</v>
      </c>
      <c r="H54" s="340"/>
      <c r="I54" s="135"/>
      <c r="J54" s="135"/>
      <c r="K54" s="135"/>
      <c r="L54" s="135"/>
      <c r="M54" s="135"/>
      <c r="N54" s="135"/>
      <c r="O54" s="135"/>
      <c r="P54" s="135"/>
      <c r="Q54" s="135"/>
      <c r="R54" s="135"/>
      <c r="S54" s="135"/>
      <c r="T54" s="135"/>
      <c r="U54" s="135"/>
      <c r="X54" s="160">
        <v>0</v>
      </c>
      <c r="Y54" s="161">
        <f>SUMIF('[76]Dados Jan24'!$B:$B,[76]Orçamento_CIF_Draft22!$B54,'[76]Dados Jan24'!$A:$A)</f>
        <v>0</v>
      </c>
      <c r="Z54" s="161">
        <f>SUMIF('[76]Dados Fev24'!$B:$B,[76]Orçamento_CIF_Draft22!$B54,'[76]Dados Fev24'!$A:$A)</f>
        <v>0</v>
      </c>
      <c r="AA54" s="161">
        <f>SUMIF('[76]Dados Mar24'!$B:$B,[76]Orçamento_CIF_Draft22!$B54,'[76]Dados Mar24'!$A:$A)</f>
        <v>0</v>
      </c>
      <c r="AB54" s="161">
        <f>SUMIF('[76]Dados Abr24'!$B:$B,[76]Orçamento_CIF_Draft22!$B54,'[76]Dados Abr24'!$A:$A)</f>
        <v>0</v>
      </c>
      <c r="AC54" s="161">
        <f>SUMIF('[76]Dados Mai24'!$B:$B,[76]Orçamento_CIF_Draft22!$B54,'[76]Dados Mai24'!$A:$A)</f>
        <v>0</v>
      </c>
      <c r="AD54" s="161">
        <f>SUMIF('[76]Dados Jun24'!$B:$B,[76]Orçamento_CIF_Draft22!$B54,'[76]Dados Jun24'!$A:$A)</f>
        <v>0</v>
      </c>
      <c r="AE54" s="161">
        <f>SUMIF('[76]Dados Jul24'!$B:$B,[76]Orçamento_CIF_Draft22!$B54,'[76]Dados Jul24'!$A:$A)</f>
        <v>0</v>
      </c>
      <c r="AF54" s="161">
        <f>SUMIF('[76]Dados Ago24'!$B:$B,$B54,'[76]Dados Ago24'!$A:$A)</f>
        <v>0</v>
      </c>
      <c r="AG54" s="161">
        <f>SUMIF('[76]Dados Set24'!$B:$B,$B54,'[76]Dados Set24'!$A:$A)</f>
        <v>0</v>
      </c>
      <c r="AH54" s="135"/>
      <c r="AI54" s="135"/>
      <c r="AJ54" s="135"/>
      <c r="AK54" s="135">
        <f t="shared" si="42"/>
        <v>0</v>
      </c>
      <c r="AR54" s="128"/>
      <c r="AS54" s="128" t="s">
        <v>141</v>
      </c>
      <c r="AT54" s="128">
        <v>45187.01</v>
      </c>
      <c r="AW54" s="128"/>
      <c r="AX54" s="128" t="s">
        <v>556</v>
      </c>
      <c r="AY54" s="128">
        <v>7105.29</v>
      </c>
      <c r="BB54" s="127" t="s">
        <v>556</v>
      </c>
      <c r="BC54" s="144">
        <v>1725.57</v>
      </c>
    </row>
    <row r="55" spans="1:55" s="108" customFormat="1" outlineLevel="1" x14ac:dyDescent="0.25">
      <c r="A55" s="105"/>
      <c r="B55" s="112" t="s">
        <v>76</v>
      </c>
      <c r="C55" s="112" t="s">
        <v>77</v>
      </c>
      <c r="D55" s="153">
        <f t="shared" si="2"/>
        <v>1178663.53</v>
      </c>
      <c r="E55" s="153">
        <f t="shared" si="3"/>
        <v>3046.309999999823</v>
      </c>
      <c r="F55" s="154">
        <f>SUMIF('[76]Dados Draft22'!$A:$A,[76]Orçamento_CIF_Draft22!B55,'[76]Dados Draft22'!$C:$C)</f>
        <v>1181709.8399999999</v>
      </c>
      <c r="H55" s="340"/>
      <c r="I55" s="124"/>
      <c r="J55" s="124"/>
      <c r="K55" s="124"/>
      <c r="L55" s="124"/>
      <c r="M55" s="124"/>
      <c r="N55" s="124"/>
      <c r="O55" s="124"/>
      <c r="P55" s="124"/>
      <c r="Q55" s="124"/>
      <c r="R55" s="124"/>
      <c r="S55" s="124"/>
      <c r="T55" s="124"/>
      <c r="U55" s="124"/>
      <c r="X55" s="156">
        <v>1178663.53</v>
      </c>
      <c r="Y55" s="156">
        <f t="shared" ref="Y55:AG55" si="43">SUBTOTAL(9,Y56:Y58)</f>
        <v>0</v>
      </c>
      <c r="Z55" s="124">
        <f t="shared" si="43"/>
        <v>0</v>
      </c>
      <c r="AA55" s="124">
        <f t="shared" si="43"/>
        <v>0</v>
      </c>
      <c r="AB55" s="124">
        <f t="shared" si="43"/>
        <v>0</v>
      </c>
      <c r="AC55" s="124">
        <f t="shared" si="43"/>
        <v>0</v>
      </c>
      <c r="AD55" s="124">
        <f t="shared" si="43"/>
        <v>0</v>
      </c>
      <c r="AE55" s="124">
        <f t="shared" si="43"/>
        <v>0</v>
      </c>
      <c r="AF55" s="124">
        <f t="shared" si="43"/>
        <v>0</v>
      </c>
      <c r="AG55" s="124">
        <f t="shared" si="43"/>
        <v>0</v>
      </c>
      <c r="AH55" s="134"/>
      <c r="AI55" s="134"/>
      <c r="AJ55" s="134"/>
      <c r="AK55" s="134">
        <f t="shared" ref="AK55" si="44">SUM(AK56:AK58)</f>
        <v>0</v>
      </c>
      <c r="AR55" s="122"/>
      <c r="AS55" s="122" t="s">
        <v>141</v>
      </c>
      <c r="AT55" s="122">
        <v>1987.5</v>
      </c>
      <c r="AW55" s="122"/>
      <c r="AX55" s="122" t="s">
        <v>556</v>
      </c>
      <c r="AY55" s="122">
        <v>8684.24</v>
      </c>
      <c r="BB55" s="121" t="s">
        <v>556</v>
      </c>
      <c r="BC55" s="143">
        <v>9594.43</v>
      </c>
    </row>
    <row r="56" spans="1:55" s="111" customFormat="1" outlineLevel="2" x14ac:dyDescent="0.25">
      <c r="A56" s="105"/>
      <c r="B56" s="110" t="s">
        <v>78</v>
      </c>
      <c r="C56" s="110" t="s">
        <v>6</v>
      </c>
      <c r="D56" s="157">
        <f t="shared" si="2"/>
        <v>243572.15</v>
      </c>
      <c r="E56" s="157">
        <f t="shared" si="3"/>
        <v>0</v>
      </c>
      <c r="F56" s="158">
        <f>SUMIF('[76]Dados Draft22'!$A:$A,[76]Orçamento_CIF_Draft22!B56,'[76]Dados Draft22'!$C:$C)</f>
        <v>243572.15</v>
      </c>
      <c r="H56" s="340"/>
      <c r="I56" s="135"/>
      <c r="J56" s="135"/>
      <c r="K56" s="135"/>
      <c r="L56" s="135"/>
      <c r="M56" s="135"/>
      <c r="N56" s="135"/>
      <c r="O56" s="135"/>
      <c r="P56" s="135"/>
      <c r="Q56" s="135"/>
      <c r="R56" s="135"/>
      <c r="S56" s="135"/>
      <c r="T56" s="135"/>
      <c r="U56" s="135"/>
      <c r="X56" s="160">
        <v>243572.15</v>
      </c>
      <c r="Y56" s="161">
        <f>SUMIF('[76]Dados Jan24'!$B:$B,[76]Orçamento_CIF_Draft22!$B56,'[76]Dados Jan24'!$A:$A)</f>
        <v>0</v>
      </c>
      <c r="Z56" s="161">
        <f>SUMIF('[76]Dados Fev24'!$B:$B,[76]Orçamento_CIF_Draft22!$B56,'[76]Dados Fev24'!$A:$A)</f>
        <v>0</v>
      </c>
      <c r="AA56" s="161">
        <f>SUMIF('[76]Dados Mar24'!$B:$B,[76]Orçamento_CIF_Draft22!$B56,'[76]Dados Mar24'!$A:$A)</f>
        <v>0</v>
      </c>
      <c r="AB56" s="161">
        <f>SUMIF('[76]Dados Abr24'!$B:$B,[76]Orçamento_CIF_Draft22!$B56,'[76]Dados Abr24'!$A:$A)</f>
        <v>0</v>
      </c>
      <c r="AC56" s="161">
        <f>SUMIF('[76]Dados Mai24'!$B:$B,[76]Orçamento_CIF_Draft22!$B56,'[76]Dados Mai24'!$A:$A)</f>
        <v>0</v>
      </c>
      <c r="AD56" s="161">
        <f>SUMIF('[76]Dados Jun24'!$B:$B,[76]Orçamento_CIF_Draft22!$B56,'[76]Dados Jun24'!$A:$A)</f>
        <v>0</v>
      </c>
      <c r="AE56" s="161">
        <f>SUMIF('[76]Dados Jul24'!$B:$B,[76]Orçamento_CIF_Draft22!$B56,'[76]Dados Jul24'!$A:$A)</f>
        <v>0</v>
      </c>
      <c r="AF56" s="161">
        <f>SUMIF('[76]Dados Ago24'!$B:$B,$B56,'[76]Dados Ago24'!$A:$A)</f>
        <v>0</v>
      </c>
      <c r="AG56" s="161">
        <f>SUMIF('[76]Dados Set24'!$B:$B,$B56,'[76]Dados Set24'!$A:$A)</f>
        <v>0</v>
      </c>
      <c r="AH56" s="135"/>
      <c r="AI56" s="135"/>
      <c r="AJ56" s="135"/>
      <c r="AK56" s="135">
        <f t="shared" ref="AK56:AK58" si="45">SUM(Y56:AJ56)</f>
        <v>0</v>
      </c>
      <c r="AR56" s="128"/>
      <c r="AS56" s="128" t="s">
        <v>153</v>
      </c>
      <c r="AT56" s="128">
        <v>11043</v>
      </c>
      <c r="AW56" s="128"/>
      <c r="AX56" s="128" t="s">
        <v>556</v>
      </c>
      <c r="AY56" s="128">
        <v>135.15</v>
      </c>
      <c r="BB56" s="127" t="s">
        <v>556</v>
      </c>
      <c r="BC56" s="144">
        <v>11726.53</v>
      </c>
    </row>
    <row r="57" spans="1:55" s="111" customFormat="1" outlineLevel="2" x14ac:dyDescent="0.25">
      <c r="A57" s="105"/>
      <c r="B57" s="110" t="s">
        <v>79</v>
      </c>
      <c r="C57" s="110" t="s">
        <v>632</v>
      </c>
      <c r="D57" s="157">
        <f t="shared" si="2"/>
        <v>935091.38</v>
      </c>
      <c r="E57" s="157">
        <f t="shared" si="3"/>
        <v>3046.3099999999395</v>
      </c>
      <c r="F57" s="158">
        <f>SUMIF('[76]Dados Draft22'!$A:$A,[76]Orçamento_CIF_Draft22!B57,'[76]Dados Draft22'!$C:$C)</f>
        <v>938137.69</v>
      </c>
      <c r="H57" s="340"/>
      <c r="I57" s="135"/>
      <c r="J57" s="135"/>
      <c r="K57" s="135"/>
      <c r="L57" s="135"/>
      <c r="M57" s="135"/>
      <c r="N57" s="135"/>
      <c r="O57" s="135"/>
      <c r="P57" s="135"/>
      <c r="Q57" s="135"/>
      <c r="R57" s="135"/>
      <c r="S57" s="135"/>
      <c r="T57" s="135"/>
      <c r="U57" s="135"/>
      <c r="X57" s="160">
        <v>935091.38</v>
      </c>
      <c r="Y57" s="161">
        <f>SUMIF('[76]Dados Jan24'!$B:$B,[76]Orçamento_CIF_Draft22!$B57,'[76]Dados Jan24'!$A:$A)</f>
        <v>0</v>
      </c>
      <c r="Z57" s="161">
        <f>SUMIF('[76]Dados Fev24'!$B:$B,[76]Orçamento_CIF_Draft22!$B57,'[76]Dados Fev24'!$A:$A)</f>
        <v>0</v>
      </c>
      <c r="AA57" s="161">
        <f>SUMIF('[76]Dados Mar24'!$B:$B,[76]Orçamento_CIF_Draft22!$B57,'[76]Dados Mar24'!$A:$A)</f>
        <v>0</v>
      </c>
      <c r="AB57" s="161">
        <f>SUMIF('[76]Dados Abr24'!$B:$B,[76]Orçamento_CIF_Draft22!$B57,'[76]Dados Abr24'!$A:$A)</f>
        <v>0</v>
      </c>
      <c r="AC57" s="161">
        <f>SUMIF('[76]Dados Mai24'!$B:$B,[76]Orçamento_CIF_Draft22!$B57,'[76]Dados Mai24'!$A:$A)</f>
        <v>0</v>
      </c>
      <c r="AD57" s="161">
        <f>SUMIF('[76]Dados Jun24'!$B:$B,[76]Orçamento_CIF_Draft22!$B57,'[76]Dados Jun24'!$A:$A)</f>
        <v>0</v>
      </c>
      <c r="AE57" s="161">
        <f>SUMIF('[76]Dados Jul24'!$B:$B,[76]Orçamento_CIF_Draft22!$B57,'[76]Dados Jul24'!$A:$A)</f>
        <v>0</v>
      </c>
      <c r="AF57" s="161">
        <f>SUMIF('[76]Dados Ago24'!$B:$B,$B57,'[76]Dados Ago24'!$A:$A)</f>
        <v>0</v>
      </c>
      <c r="AG57" s="161">
        <f>SUMIF('[76]Dados Set24'!$B:$B,$B57,'[76]Dados Set24'!$A:$A)</f>
        <v>0</v>
      </c>
      <c r="AH57" s="135"/>
      <c r="AI57" s="135"/>
      <c r="AJ57" s="135"/>
      <c r="AK57" s="135">
        <f t="shared" si="45"/>
        <v>0</v>
      </c>
      <c r="AR57" s="128"/>
      <c r="AS57" s="128" t="s">
        <v>153</v>
      </c>
      <c r="AT57" s="128">
        <v>2692</v>
      </c>
      <c r="AW57" s="128"/>
      <c r="AX57" s="128" t="s">
        <v>556</v>
      </c>
      <c r="AY57" s="128">
        <v>165.18</v>
      </c>
      <c r="BB57" s="127" t="s">
        <v>556</v>
      </c>
      <c r="BC57" s="144">
        <v>68771.45</v>
      </c>
    </row>
    <row r="58" spans="1:55" s="111" customFormat="1" outlineLevel="2" x14ac:dyDescent="0.25">
      <c r="A58" s="105"/>
      <c r="B58" s="110" t="s">
        <v>80</v>
      </c>
      <c r="C58" s="110" t="s">
        <v>9</v>
      </c>
      <c r="D58" s="157">
        <f t="shared" si="2"/>
        <v>0</v>
      </c>
      <c r="E58" s="157">
        <f t="shared" si="3"/>
        <v>0</v>
      </c>
      <c r="F58" s="158">
        <f>SUMIF('[76]Dados Draft22'!$A:$A,[76]Orçamento_CIF_Draft22!B58,'[76]Dados Draft22'!$C:$C)</f>
        <v>0</v>
      </c>
      <c r="H58" s="340"/>
      <c r="I58" s="135"/>
      <c r="J58" s="135"/>
      <c r="K58" s="135"/>
      <c r="L58" s="135"/>
      <c r="M58" s="135"/>
      <c r="N58" s="135"/>
      <c r="O58" s="135"/>
      <c r="P58" s="135"/>
      <c r="Q58" s="135"/>
      <c r="R58" s="135"/>
      <c r="S58" s="135"/>
      <c r="T58" s="135"/>
      <c r="U58" s="135"/>
      <c r="X58" s="160">
        <v>0</v>
      </c>
      <c r="Y58" s="161">
        <f>SUMIF('[76]Dados Jan24'!$B:$B,[76]Orçamento_CIF_Draft22!$B58,'[76]Dados Jan24'!$A:$A)</f>
        <v>0</v>
      </c>
      <c r="Z58" s="161">
        <f>SUMIF('[76]Dados Fev24'!$B:$B,[76]Orçamento_CIF_Draft22!$B58,'[76]Dados Fev24'!$A:$A)</f>
        <v>0</v>
      </c>
      <c r="AA58" s="161">
        <f>SUMIF('[76]Dados Mar24'!$B:$B,[76]Orçamento_CIF_Draft22!$B58,'[76]Dados Mar24'!$A:$A)</f>
        <v>0</v>
      </c>
      <c r="AB58" s="161">
        <f>SUMIF('[76]Dados Abr24'!$B:$B,[76]Orçamento_CIF_Draft22!$B58,'[76]Dados Abr24'!$A:$A)</f>
        <v>0</v>
      </c>
      <c r="AC58" s="161">
        <f>SUMIF('[76]Dados Mai24'!$B:$B,[76]Orçamento_CIF_Draft22!$B58,'[76]Dados Mai24'!$A:$A)</f>
        <v>0</v>
      </c>
      <c r="AD58" s="161">
        <f>SUMIF('[76]Dados Jun24'!$B:$B,[76]Orçamento_CIF_Draft22!$B58,'[76]Dados Jun24'!$A:$A)</f>
        <v>0</v>
      </c>
      <c r="AE58" s="161">
        <f>SUMIF('[76]Dados Jul24'!$B:$B,[76]Orçamento_CIF_Draft22!$B58,'[76]Dados Jul24'!$A:$A)</f>
        <v>0</v>
      </c>
      <c r="AF58" s="161">
        <f>SUMIF('[76]Dados Ago24'!$B:$B,$B58,'[76]Dados Ago24'!$A:$A)</f>
        <v>0</v>
      </c>
      <c r="AG58" s="161">
        <f>SUMIF('[76]Dados Set24'!$B:$B,$B58,'[76]Dados Set24'!$A:$A)</f>
        <v>0</v>
      </c>
      <c r="AH58" s="135"/>
      <c r="AI58" s="135"/>
      <c r="AJ58" s="135"/>
      <c r="AK58" s="135">
        <f t="shared" si="45"/>
        <v>0</v>
      </c>
      <c r="AR58" s="128"/>
      <c r="AS58" s="128" t="s">
        <v>153</v>
      </c>
      <c r="AT58" s="128">
        <v>2553</v>
      </c>
      <c r="AW58" s="128"/>
      <c r="AX58" s="128" t="s">
        <v>556</v>
      </c>
      <c r="AY58" s="128">
        <v>398.51</v>
      </c>
      <c r="BB58" s="127" t="s">
        <v>556</v>
      </c>
      <c r="BC58" s="144">
        <v>84053.99</v>
      </c>
    </row>
    <row r="59" spans="1:55" s="108" customFormat="1" outlineLevel="1" x14ac:dyDescent="0.25">
      <c r="A59" s="105"/>
      <c r="B59" s="112" t="s">
        <v>81</v>
      </c>
      <c r="C59" s="112" t="s">
        <v>82</v>
      </c>
      <c r="D59" s="153">
        <f t="shared" si="2"/>
        <v>16599803.169999998</v>
      </c>
      <c r="E59" s="153">
        <f t="shared" si="3"/>
        <v>12795819.650000002</v>
      </c>
      <c r="F59" s="154">
        <f>SUMIF('[76]Dados Draft22'!$A:$A,[76]Orçamento_CIF_Draft22!B59,'[76]Dados Draft22'!$C:$C)</f>
        <v>29395622.82</v>
      </c>
      <c r="H59" s="340"/>
      <c r="I59" s="124"/>
      <c r="J59" s="124"/>
      <c r="K59" s="124"/>
      <c r="L59" s="124"/>
      <c r="M59" s="124"/>
      <c r="N59" s="124"/>
      <c r="O59" s="124"/>
      <c r="P59" s="124"/>
      <c r="Q59" s="124"/>
      <c r="R59" s="124"/>
      <c r="S59" s="124"/>
      <c r="T59" s="124"/>
      <c r="U59" s="124"/>
      <c r="X59" s="156">
        <v>11410449.379999999</v>
      </c>
      <c r="Y59" s="156">
        <f t="shared" ref="Y59:AG59" si="46">SUBTOTAL(9,Y60:Y62)</f>
        <v>6210</v>
      </c>
      <c r="Z59" s="124">
        <f t="shared" si="46"/>
        <v>704220.01</v>
      </c>
      <c r="AA59" s="124">
        <f t="shared" si="46"/>
        <v>1507717.17</v>
      </c>
      <c r="AB59" s="124">
        <f t="shared" si="46"/>
        <v>926755.24000000011</v>
      </c>
      <c r="AC59" s="124">
        <f t="shared" si="46"/>
        <v>939405.27000000025</v>
      </c>
      <c r="AD59" s="124">
        <f t="shared" si="46"/>
        <v>506041.21</v>
      </c>
      <c r="AE59" s="124">
        <f t="shared" si="46"/>
        <v>345561.16000000003</v>
      </c>
      <c r="AF59" s="124">
        <f t="shared" si="46"/>
        <v>151985.63</v>
      </c>
      <c r="AG59" s="124">
        <f t="shared" si="46"/>
        <v>101458.1</v>
      </c>
      <c r="AH59" s="134"/>
      <c r="AI59" s="134"/>
      <c r="AJ59" s="134"/>
      <c r="AK59" s="134">
        <f t="shared" ref="AK59" si="47">SUM(AK60:AK62)</f>
        <v>5189353.79</v>
      </c>
      <c r="AR59" s="122"/>
      <c r="AS59" s="122" t="s">
        <v>153</v>
      </c>
      <c r="AT59" s="122">
        <v>7599</v>
      </c>
      <c r="AW59" s="122"/>
      <c r="AX59" s="122" t="s">
        <v>556</v>
      </c>
      <c r="AY59" s="122">
        <v>487.06</v>
      </c>
      <c r="BB59" s="121" t="s">
        <v>556</v>
      </c>
      <c r="BC59" s="143">
        <v>7410.88</v>
      </c>
    </row>
    <row r="60" spans="1:55" s="111" customFormat="1" outlineLevel="2" x14ac:dyDescent="0.25">
      <c r="A60" s="105"/>
      <c r="B60" s="110" t="s">
        <v>83</v>
      </c>
      <c r="C60" s="110" t="s">
        <v>84</v>
      </c>
      <c r="D60" s="157">
        <f t="shared" si="2"/>
        <v>15516580.73</v>
      </c>
      <c r="E60" s="157">
        <f t="shared" si="3"/>
        <v>795819.21000000089</v>
      </c>
      <c r="F60" s="158">
        <f>SUMIF('[76]Dados Draft22'!$A:$A,[76]Orçamento_CIF_Draft22!B60,'[76]Dados Draft22'!$C:$C)</f>
        <v>16312399.940000001</v>
      </c>
      <c r="H60" s="340"/>
      <c r="I60" s="135"/>
      <c r="J60" s="135"/>
      <c r="K60" s="135"/>
      <c r="L60" s="135"/>
      <c r="M60" s="135"/>
      <c r="N60" s="135"/>
      <c r="O60" s="135"/>
      <c r="P60" s="135"/>
      <c r="Q60" s="135"/>
      <c r="R60" s="135"/>
      <c r="S60" s="135"/>
      <c r="T60" s="135"/>
      <c r="U60" s="135"/>
      <c r="X60" s="160">
        <v>10327226.939999999</v>
      </c>
      <c r="Y60" s="161">
        <f>SUMIF('[76]Dados Jan24'!$B:$B,[76]Orçamento_CIF_Draft22!$B60,'[76]Dados Jan24'!$A:$A)</f>
        <v>6210</v>
      </c>
      <c r="Z60" s="161">
        <f>SUMIF('[76]Dados Fev24'!$B:$B,[76]Orçamento_CIF_Draft22!$B60,'[76]Dados Fev24'!$A:$A)</f>
        <v>704220.01</v>
      </c>
      <c r="AA60" s="161">
        <f>SUMIF('[76]Dados Mar24'!$B:$B,[76]Orçamento_CIF_Draft22!$B60,'[76]Dados Mar24'!$A:$A)</f>
        <v>1507717.17</v>
      </c>
      <c r="AB60" s="161">
        <f>SUMIF('[76]Dados Abr24'!$B:$B,[76]Orçamento_CIF_Draft22!$B60,'[76]Dados Abr24'!$A:$A)</f>
        <v>926755.24000000011</v>
      </c>
      <c r="AC60" s="161">
        <f>SUMIF('[76]Dados Mai24'!$B:$B,[76]Orçamento_CIF_Draft22!$B60,'[76]Dados Mai24'!$A:$A)</f>
        <v>939405.27000000025</v>
      </c>
      <c r="AD60" s="161">
        <f>SUMIF('[76]Dados Jun24'!$B:$B,[76]Orçamento_CIF_Draft22!$B60,'[76]Dados Jun24'!$A:$A)</f>
        <v>506041.21</v>
      </c>
      <c r="AE60" s="161">
        <f>SUMIF('[76]Dados Jul24'!$B:$B,[76]Orçamento_CIF_Draft22!$B60,'[76]Dados Jul24'!$A:$A)</f>
        <v>345561.16000000003</v>
      </c>
      <c r="AF60" s="161">
        <f>SUMIF('[76]Dados Ago24'!$B:$B,$B60,'[76]Dados Ago24'!$A:$A)</f>
        <v>151985.63</v>
      </c>
      <c r="AG60" s="161">
        <f>SUMIF('[76]Dados Set24'!$B:$B,$B60,'[76]Dados Set24'!$A:$A)</f>
        <v>101458.1</v>
      </c>
      <c r="AH60" s="135"/>
      <c r="AI60" s="135"/>
      <c r="AJ60" s="135"/>
      <c r="AK60" s="135">
        <f t="shared" ref="AK60:AK62" si="48">SUM(Y60:AJ60)</f>
        <v>5189353.79</v>
      </c>
      <c r="AR60" s="128"/>
      <c r="AS60" s="128" t="s">
        <v>153</v>
      </c>
      <c r="AT60" s="128">
        <v>13470.6</v>
      </c>
      <c r="AW60" s="128"/>
      <c r="AX60" s="128" t="s">
        <v>556</v>
      </c>
      <c r="AY60" s="128">
        <v>5918.39</v>
      </c>
      <c r="BB60" s="127" t="s">
        <v>556</v>
      </c>
      <c r="BC60" s="144">
        <v>9057.74</v>
      </c>
    </row>
    <row r="61" spans="1:55" s="111" customFormat="1" outlineLevel="2" x14ac:dyDescent="0.25">
      <c r="A61" s="105"/>
      <c r="B61" s="110" t="s">
        <v>85</v>
      </c>
      <c r="C61" s="110" t="s">
        <v>632</v>
      </c>
      <c r="D61" s="157">
        <f t="shared" si="2"/>
        <v>1083222.44</v>
      </c>
      <c r="E61" s="157">
        <f t="shared" si="3"/>
        <v>12000000.439999999</v>
      </c>
      <c r="F61" s="158">
        <f>SUMIF('[76]Dados Draft22'!$A:$A,[76]Orçamento_CIF_Draft22!B61,'[76]Dados Draft22'!$C:$C)</f>
        <v>13083222.879999999</v>
      </c>
      <c r="H61" s="340"/>
      <c r="I61" s="135"/>
      <c r="J61" s="135"/>
      <c r="K61" s="135"/>
      <c r="L61" s="135"/>
      <c r="M61" s="135"/>
      <c r="N61" s="135"/>
      <c r="O61" s="135"/>
      <c r="P61" s="135"/>
      <c r="Q61" s="135"/>
      <c r="R61" s="135"/>
      <c r="S61" s="135"/>
      <c r="T61" s="135"/>
      <c r="U61" s="135"/>
      <c r="X61" s="160">
        <v>1083222.44</v>
      </c>
      <c r="Y61" s="161">
        <f>SUMIF('[76]Dados Jan24'!$B:$B,[76]Orçamento_CIF_Draft22!$B61,'[76]Dados Jan24'!$A:$A)</f>
        <v>0</v>
      </c>
      <c r="Z61" s="161">
        <f>SUMIF('[76]Dados Fev24'!$B:$B,[76]Orçamento_CIF_Draft22!$B61,'[76]Dados Fev24'!$A:$A)</f>
        <v>0</v>
      </c>
      <c r="AA61" s="161">
        <f>SUMIF('[76]Dados Mar24'!$B:$B,[76]Orçamento_CIF_Draft22!$B61,'[76]Dados Mar24'!$A:$A)</f>
        <v>0</v>
      </c>
      <c r="AB61" s="161">
        <f>SUMIF('[76]Dados Abr24'!$B:$B,[76]Orçamento_CIF_Draft22!$B61,'[76]Dados Abr24'!$A:$A)</f>
        <v>0</v>
      </c>
      <c r="AC61" s="161">
        <f>SUMIF('[76]Dados Mai24'!$B:$B,[76]Orçamento_CIF_Draft22!$B61,'[76]Dados Mai24'!$A:$A)</f>
        <v>0</v>
      </c>
      <c r="AD61" s="161">
        <f>SUMIF('[76]Dados Jun24'!$B:$B,[76]Orçamento_CIF_Draft22!$B61,'[76]Dados Jun24'!$A:$A)</f>
        <v>0</v>
      </c>
      <c r="AE61" s="161">
        <f>SUMIF('[76]Dados Jul24'!$B:$B,[76]Orçamento_CIF_Draft22!$B61,'[76]Dados Jul24'!$A:$A)</f>
        <v>0</v>
      </c>
      <c r="AF61" s="161">
        <f>SUMIF('[76]Dados Ago24'!$B:$B,$B61,'[76]Dados Ago24'!$A:$A)</f>
        <v>0</v>
      </c>
      <c r="AG61" s="161">
        <f>SUMIF('[76]Dados Set24'!$B:$B,$B61,'[76]Dados Set24'!$A:$A)</f>
        <v>0</v>
      </c>
      <c r="AH61" s="135"/>
      <c r="AI61" s="135"/>
      <c r="AJ61" s="135"/>
      <c r="AK61" s="135">
        <f t="shared" si="48"/>
        <v>0</v>
      </c>
      <c r="AR61" s="128"/>
      <c r="AS61" s="128" t="s">
        <v>153</v>
      </c>
      <c r="AT61" s="128">
        <v>645</v>
      </c>
      <c r="AW61" s="128"/>
      <c r="AX61" s="128" t="s">
        <v>556</v>
      </c>
      <c r="AY61" s="128">
        <v>7233.59</v>
      </c>
      <c r="BB61" s="127" t="s">
        <v>556</v>
      </c>
      <c r="BC61" s="144">
        <v>3694.33</v>
      </c>
    </row>
    <row r="62" spans="1:55" s="111" customFormat="1" outlineLevel="2" x14ac:dyDescent="0.25">
      <c r="A62" s="105"/>
      <c r="B62" s="110" t="s">
        <v>86</v>
      </c>
      <c r="C62" s="110" t="s">
        <v>9</v>
      </c>
      <c r="D62" s="157">
        <f t="shared" si="2"/>
        <v>0</v>
      </c>
      <c r="E62" s="157">
        <f t="shared" si="3"/>
        <v>0</v>
      </c>
      <c r="F62" s="158">
        <f>SUMIF('[76]Dados Draft22'!$A:$A,[76]Orçamento_CIF_Draft22!B62,'[76]Dados Draft22'!$C:$C)</f>
        <v>0</v>
      </c>
      <c r="H62" s="340"/>
      <c r="I62" s="135"/>
      <c r="J62" s="135"/>
      <c r="K62" s="135"/>
      <c r="L62" s="135"/>
      <c r="M62" s="135"/>
      <c r="N62" s="135"/>
      <c r="O62" s="135"/>
      <c r="P62" s="135"/>
      <c r="Q62" s="135"/>
      <c r="R62" s="135"/>
      <c r="S62" s="135"/>
      <c r="T62" s="135"/>
      <c r="U62" s="135"/>
      <c r="X62" s="160">
        <v>0</v>
      </c>
      <c r="Y62" s="161">
        <f>SUMIF('[76]Dados Jan24'!$B:$B,[76]Orçamento_CIF_Draft22!$B62,'[76]Dados Jan24'!$A:$A)</f>
        <v>0</v>
      </c>
      <c r="Z62" s="161">
        <f>SUMIF('[76]Dados Fev24'!$B:$B,[76]Orçamento_CIF_Draft22!$B62,'[76]Dados Fev24'!$A:$A)</f>
        <v>0</v>
      </c>
      <c r="AA62" s="161">
        <f>SUMIF('[76]Dados Mar24'!$B:$B,[76]Orçamento_CIF_Draft22!$B62,'[76]Dados Mar24'!$A:$A)</f>
        <v>0</v>
      </c>
      <c r="AB62" s="161">
        <f>SUMIF('[76]Dados Abr24'!$B:$B,[76]Orçamento_CIF_Draft22!$B62,'[76]Dados Abr24'!$A:$A)</f>
        <v>0</v>
      </c>
      <c r="AC62" s="161">
        <f>SUMIF('[76]Dados Mai24'!$B:$B,[76]Orçamento_CIF_Draft22!$B62,'[76]Dados Mai24'!$A:$A)</f>
        <v>0</v>
      </c>
      <c r="AD62" s="161">
        <f>SUMIF('[76]Dados Jun24'!$B:$B,[76]Orçamento_CIF_Draft22!$B62,'[76]Dados Jun24'!$A:$A)</f>
        <v>0</v>
      </c>
      <c r="AE62" s="161">
        <f>SUMIF('[76]Dados Jul24'!$B:$B,[76]Orçamento_CIF_Draft22!$B62,'[76]Dados Jul24'!$A:$A)</f>
        <v>0</v>
      </c>
      <c r="AF62" s="161">
        <f>SUMIF('[76]Dados Ago24'!$B:$B,$B62,'[76]Dados Ago24'!$A:$A)</f>
        <v>0</v>
      </c>
      <c r="AG62" s="161">
        <f>SUMIF('[76]Dados Set24'!$B:$B,$B62,'[76]Dados Set24'!$A:$A)</f>
        <v>0</v>
      </c>
      <c r="AH62" s="135"/>
      <c r="AI62" s="135"/>
      <c r="AJ62" s="135"/>
      <c r="AK62" s="135">
        <f t="shared" si="48"/>
        <v>0</v>
      </c>
      <c r="AR62" s="128"/>
      <c r="AS62" s="128" t="s">
        <v>153</v>
      </c>
      <c r="AT62" s="128">
        <v>298</v>
      </c>
      <c r="AW62" s="128"/>
      <c r="AX62" s="128" t="s">
        <v>556</v>
      </c>
      <c r="AY62" s="128">
        <v>1693.94</v>
      </c>
      <c r="BB62" s="127" t="s">
        <v>556</v>
      </c>
      <c r="BC62" s="144">
        <v>4515.3</v>
      </c>
    </row>
    <row r="63" spans="1:55" s="108" customFormat="1" outlineLevel="1" x14ac:dyDescent="0.25">
      <c r="A63" s="105"/>
      <c r="B63" s="112" t="s">
        <v>87</v>
      </c>
      <c r="C63" s="112" t="s">
        <v>88</v>
      </c>
      <c r="D63" s="153">
        <f t="shared" si="2"/>
        <v>8224545.5800000001</v>
      </c>
      <c r="E63" s="153">
        <f t="shared" si="3"/>
        <v>4977025.7800000012</v>
      </c>
      <c r="F63" s="154">
        <f>SUMIF('[76]Dados Draft22'!$A:$A,[76]Orçamento_CIF_Draft22!B63,'[76]Dados Draft22'!$C:$C)</f>
        <v>13201571.360000001</v>
      </c>
      <c r="H63" s="340"/>
      <c r="I63" s="124"/>
      <c r="J63" s="124"/>
      <c r="K63" s="124"/>
      <c r="L63" s="124"/>
      <c r="M63" s="124"/>
      <c r="N63" s="124"/>
      <c r="O63" s="124"/>
      <c r="P63" s="124"/>
      <c r="Q63" s="124"/>
      <c r="R63" s="124"/>
      <c r="S63" s="124"/>
      <c r="T63" s="124"/>
      <c r="U63" s="124"/>
      <c r="X63" s="156">
        <v>8224545.5800000001</v>
      </c>
      <c r="Y63" s="156">
        <f t="shared" ref="Y63:AG63" si="49">SUBTOTAL(9,Y64:Y67)</f>
        <v>0</v>
      </c>
      <c r="Z63" s="124">
        <f t="shared" si="49"/>
        <v>0</v>
      </c>
      <c r="AA63" s="124">
        <f t="shared" si="49"/>
        <v>0</v>
      </c>
      <c r="AB63" s="124">
        <f t="shared" si="49"/>
        <v>0</v>
      </c>
      <c r="AC63" s="124">
        <f t="shared" si="49"/>
        <v>0</v>
      </c>
      <c r="AD63" s="124">
        <f t="shared" si="49"/>
        <v>0</v>
      </c>
      <c r="AE63" s="124">
        <f t="shared" si="49"/>
        <v>0</v>
      </c>
      <c r="AF63" s="124">
        <f t="shared" si="49"/>
        <v>0</v>
      </c>
      <c r="AG63" s="124">
        <f t="shared" si="49"/>
        <v>0</v>
      </c>
      <c r="AH63" s="134"/>
      <c r="AI63" s="134"/>
      <c r="AJ63" s="134"/>
      <c r="AK63" s="134">
        <f t="shared" ref="AK63" si="50">SUM(AK64:AK67)</f>
        <v>0</v>
      </c>
      <c r="AR63" s="122"/>
      <c r="AS63" s="122" t="s">
        <v>153</v>
      </c>
      <c r="AT63" s="122">
        <v>398</v>
      </c>
      <c r="AW63" s="122"/>
      <c r="AX63" s="122" t="s">
        <v>556</v>
      </c>
      <c r="AY63" s="122">
        <v>2070.38</v>
      </c>
      <c r="BB63" s="121" t="s">
        <v>556</v>
      </c>
      <c r="BC63" s="143">
        <v>3468.01</v>
      </c>
    </row>
    <row r="64" spans="1:55" s="111" customFormat="1" outlineLevel="2" x14ac:dyDescent="0.25">
      <c r="A64" s="105"/>
      <c r="B64" s="110" t="s">
        <v>89</v>
      </c>
      <c r="C64" s="110" t="s">
        <v>90</v>
      </c>
      <c r="D64" s="157">
        <f t="shared" si="2"/>
        <v>840365.58</v>
      </c>
      <c r="E64" s="157">
        <f t="shared" si="3"/>
        <v>0</v>
      </c>
      <c r="F64" s="158">
        <f>SUMIF('[76]Dados Draft22'!$A:$A,[76]Orçamento_CIF_Draft22!B64,'[76]Dados Draft22'!$C:$C)</f>
        <v>840365.58000000007</v>
      </c>
      <c r="H64" s="340"/>
      <c r="I64" s="135"/>
      <c r="J64" s="135"/>
      <c r="K64" s="135"/>
      <c r="L64" s="135"/>
      <c r="M64" s="135"/>
      <c r="N64" s="135"/>
      <c r="O64" s="135"/>
      <c r="P64" s="135"/>
      <c r="Q64" s="135"/>
      <c r="R64" s="135"/>
      <c r="S64" s="135"/>
      <c r="T64" s="135"/>
      <c r="U64" s="135"/>
      <c r="X64" s="160">
        <v>840365.58</v>
      </c>
      <c r="Y64" s="161">
        <f>SUMIF('[76]Dados Jan24'!$B:$B,[76]Orçamento_CIF_Draft22!$B64,'[76]Dados Jan24'!$A:$A)</f>
        <v>0</v>
      </c>
      <c r="Z64" s="161">
        <f>SUMIF('[76]Dados Fev24'!$B:$B,[76]Orçamento_CIF_Draft22!$B64,'[76]Dados Fev24'!$A:$A)</f>
        <v>0</v>
      </c>
      <c r="AA64" s="161">
        <f>SUMIF('[76]Dados Mar24'!$B:$B,[76]Orçamento_CIF_Draft22!$B64,'[76]Dados Mar24'!$A:$A)</f>
        <v>0</v>
      </c>
      <c r="AB64" s="161">
        <f>SUMIF('[76]Dados Abr24'!$B:$B,[76]Orçamento_CIF_Draft22!$B64,'[76]Dados Abr24'!$A:$A)</f>
        <v>0</v>
      </c>
      <c r="AC64" s="161">
        <f>SUMIF('[76]Dados Mai24'!$B:$B,[76]Orçamento_CIF_Draft22!$B64,'[76]Dados Mai24'!$A:$A)</f>
        <v>0</v>
      </c>
      <c r="AD64" s="161">
        <f>SUMIF('[76]Dados Jun24'!$B:$B,[76]Orçamento_CIF_Draft22!$B64,'[76]Dados Jun24'!$A:$A)</f>
        <v>0</v>
      </c>
      <c r="AE64" s="161">
        <f>SUMIF('[76]Dados Jul24'!$B:$B,[76]Orçamento_CIF_Draft22!$B64,'[76]Dados Jul24'!$A:$A)</f>
        <v>0</v>
      </c>
      <c r="AF64" s="161">
        <f>SUMIF('[76]Dados Ago24'!$B:$B,$B64,'[76]Dados Ago24'!$A:$A)</f>
        <v>0</v>
      </c>
      <c r="AG64" s="161">
        <f>SUMIF('[76]Dados Set24'!$B:$B,$B64,'[76]Dados Set24'!$A:$A)</f>
        <v>0</v>
      </c>
      <c r="AH64" s="135"/>
      <c r="AI64" s="135"/>
      <c r="AJ64" s="135"/>
      <c r="AK64" s="135">
        <f t="shared" ref="AK64:AK67" si="51">SUM(Y64:AJ64)</f>
        <v>0</v>
      </c>
      <c r="AR64" s="128"/>
      <c r="AS64" s="128" t="s">
        <v>153</v>
      </c>
      <c r="AT64" s="128">
        <v>182</v>
      </c>
      <c r="AW64" s="128"/>
      <c r="AX64" s="128" t="s">
        <v>556</v>
      </c>
      <c r="AY64" s="128">
        <v>9568.7000000000007</v>
      </c>
      <c r="BB64" s="127" t="s">
        <v>556</v>
      </c>
      <c r="BC64" s="144">
        <v>4238.68</v>
      </c>
    </row>
    <row r="65" spans="1:55" s="111" customFormat="1" outlineLevel="2" x14ac:dyDescent="0.25">
      <c r="A65" s="105"/>
      <c r="B65" s="110" t="s">
        <v>91</v>
      </c>
      <c r="C65" s="110" t="s">
        <v>634</v>
      </c>
      <c r="D65" s="157">
        <f t="shared" si="2"/>
        <v>6846267.2800000003</v>
      </c>
      <c r="E65" s="157">
        <f t="shared" si="3"/>
        <v>4977025.78</v>
      </c>
      <c r="F65" s="158">
        <f>SUMIF('[76]Dados Draft22'!$A:$A,[76]Orçamento_CIF_Draft22!B65,'[76]Dados Draft22'!$C:$C)</f>
        <v>11823293.060000001</v>
      </c>
      <c r="H65" s="340"/>
      <c r="I65" s="135"/>
      <c r="J65" s="135"/>
      <c r="K65" s="135"/>
      <c r="L65" s="135"/>
      <c r="M65" s="135"/>
      <c r="N65" s="135"/>
      <c r="O65" s="135"/>
      <c r="P65" s="135"/>
      <c r="Q65" s="135"/>
      <c r="R65" s="135"/>
      <c r="S65" s="135"/>
      <c r="T65" s="135"/>
      <c r="U65" s="135"/>
      <c r="X65" s="160">
        <v>6846267.2800000003</v>
      </c>
      <c r="Y65" s="161">
        <f>SUMIF('[76]Dados Jan24'!$B:$B,[76]Orçamento_CIF_Draft22!$B65,'[76]Dados Jan24'!$A:$A)</f>
        <v>0</v>
      </c>
      <c r="Z65" s="161">
        <f>SUMIF('[76]Dados Fev24'!$B:$B,[76]Orçamento_CIF_Draft22!$B65,'[76]Dados Fev24'!$A:$A)</f>
        <v>0</v>
      </c>
      <c r="AA65" s="161">
        <f>SUMIF('[76]Dados Mar24'!$B:$B,[76]Orçamento_CIF_Draft22!$B65,'[76]Dados Mar24'!$A:$A)</f>
        <v>0</v>
      </c>
      <c r="AB65" s="161">
        <f>SUMIF('[76]Dados Abr24'!$B:$B,[76]Orçamento_CIF_Draft22!$B65,'[76]Dados Abr24'!$A:$A)</f>
        <v>0</v>
      </c>
      <c r="AC65" s="161">
        <f>SUMIF('[76]Dados Mai24'!$B:$B,[76]Orçamento_CIF_Draft22!$B65,'[76]Dados Mai24'!$A:$A)</f>
        <v>0</v>
      </c>
      <c r="AD65" s="161">
        <f>SUMIF('[76]Dados Jun24'!$B:$B,[76]Orçamento_CIF_Draft22!$B65,'[76]Dados Jun24'!$A:$A)</f>
        <v>0</v>
      </c>
      <c r="AE65" s="161">
        <f>SUMIF('[76]Dados Jul24'!$B:$B,[76]Orçamento_CIF_Draft22!$B65,'[76]Dados Jul24'!$A:$A)</f>
        <v>0</v>
      </c>
      <c r="AF65" s="161">
        <f>SUMIF('[76]Dados Ago24'!$B:$B,$B65,'[76]Dados Ago24'!$A:$A)</f>
        <v>0</v>
      </c>
      <c r="AG65" s="161">
        <f>SUMIF('[76]Dados Set24'!$B:$B,$B65,'[76]Dados Set24'!$A:$A)</f>
        <v>0</v>
      </c>
      <c r="AH65" s="135"/>
      <c r="AI65" s="135"/>
      <c r="AJ65" s="135"/>
      <c r="AK65" s="135">
        <f t="shared" si="51"/>
        <v>0</v>
      </c>
      <c r="AR65" s="128"/>
      <c r="AS65" s="128" t="s">
        <v>153</v>
      </c>
      <c r="AT65" s="128">
        <v>348</v>
      </c>
      <c r="AW65" s="128"/>
      <c r="AX65" s="128" t="s">
        <v>556</v>
      </c>
      <c r="AY65" s="128">
        <v>11695.08</v>
      </c>
      <c r="BB65" s="127" t="s">
        <v>556</v>
      </c>
      <c r="BC65" s="144">
        <v>44469.29</v>
      </c>
    </row>
    <row r="66" spans="1:55" s="111" customFormat="1" outlineLevel="2" x14ac:dyDescent="0.25">
      <c r="A66" s="105"/>
      <c r="B66" s="110" t="s">
        <v>92</v>
      </c>
      <c r="C66" s="110" t="s">
        <v>635</v>
      </c>
      <c r="D66" s="157">
        <f t="shared" si="2"/>
        <v>537912.72</v>
      </c>
      <c r="E66" s="157">
        <f t="shared" si="3"/>
        <v>0</v>
      </c>
      <c r="F66" s="158">
        <f>SUMIF('[76]Dados Draft22'!$A:$A,[76]Orçamento_CIF_Draft22!B66,'[76]Dados Draft22'!$C:$C)</f>
        <v>537912.72</v>
      </c>
      <c r="H66" s="340"/>
      <c r="I66" s="135"/>
      <c r="J66" s="135"/>
      <c r="K66" s="135"/>
      <c r="L66" s="135"/>
      <c r="M66" s="135"/>
      <c r="N66" s="135"/>
      <c r="O66" s="135"/>
      <c r="P66" s="135"/>
      <c r="Q66" s="135"/>
      <c r="R66" s="135"/>
      <c r="S66" s="135"/>
      <c r="T66" s="135"/>
      <c r="U66" s="135"/>
      <c r="X66" s="160">
        <v>537912.72</v>
      </c>
      <c r="Y66" s="161">
        <f>SUMIF('[76]Dados Jan24'!$B:$B,[76]Orçamento_CIF_Draft22!$B66,'[76]Dados Jan24'!$A:$A)</f>
        <v>0</v>
      </c>
      <c r="Z66" s="161">
        <f>SUMIF('[76]Dados Fev24'!$B:$B,[76]Orçamento_CIF_Draft22!$B66,'[76]Dados Fev24'!$A:$A)</f>
        <v>0</v>
      </c>
      <c r="AA66" s="161">
        <f>SUMIF('[76]Dados Mar24'!$B:$B,[76]Orçamento_CIF_Draft22!$B66,'[76]Dados Mar24'!$A:$A)</f>
        <v>0</v>
      </c>
      <c r="AB66" s="161">
        <f>SUMIF('[76]Dados Abr24'!$B:$B,[76]Orçamento_CIF_Draft22!$B66,'[76]Dados Abr24'!$A:$A)</f>
        <v>0</v>
      </c>
      <c r="AC66" s="161">
        <f>SUMIF('[76]Dados Mai24'!$B:$B,[76]Orçamento_CIF_Draft22!$B66,'[76]Dados Mai24'!$A:$A)</f>
        <v>0</v>
      </c>
      <c r="AD66" s="161">
        <f>SUMIF('[76]Dados Jun24'!$B:$B,[76]Orçamento_CIF_Draft22!$B66,'[76]Dados Jun24'!$A:$A)</f>
        <v>0</v>
      </c>
      <c r="AE66" s="161">
        <f>SUMIF('[76]Dados Jul24'!$B:$B,[76]Orçamento_CIF_Draft22!$B66,'[76]Dados Jul24'!$A:$A)</f>
        <v>0</v>
      </c>
      <c r="AF66" s="161">
        <f>SUMIF('[76]Dados Ago24'!$B:$B,$B66,'[76]Dados Ago24'!$A:$A)</f>
        <v>0</v>
      </c>
      <c r="AG66" s="161">
        <f>SUMIF('[76]Dados Set24'!$B:$B,$B66,'[76]Dados Set24'!$A:$A)</f>
        <v>0</v>
      </c>
      <c r="AH66" s="135"/>
      <c r="AI66" s="135"/>
      <c r="AJ66" s="135"/>
      <c r="AK66" s="135">
        <f t="shared" si="51"/>
        <v>0</v>
      </c>
      <c r="AR66" s="128"/>
      <c r="AS66" s="128" t="s">
        <v>153</v>
      </c>
      <c r="AT66" s="128">
        <v>264</v>
      </c>
      <c r="AW66" s="128"/>
      <c r="AX66" s="128" t="s">
        <v>556</v>
      </c>
      <c r="AY66" s="128">
        <v>2641.86</v>
      </c>
      <c r="BB66" s="127" t="s">
        <v>556</v>
      </c>
      <c r="BC66" s="144">
        <v>54351.360000000001</v>
      </c>
    </row>
    <row r="67" spans="1:55" s="111" customFormat="1" outlineLevel="2" x14ac:dyDescent="0.25">
      <c r="A67" s="105"/>
      <c r="B67" s="110" t="s">
        <v>93</v>
      </c>
      <c r="C67" s="110" t="s">
        <v>636</v>
      </c>
      <c r="D67" s="157">
        <f t="shared" ref="D67:D116" si="52">X67+AK67</f>
        <v>0</v>
      </c>
      <c r="E67" s="157">
        <f t="shared" ref="E67:E116" si="53">F67-D67</f>
        <v>0</v>
      </c>
      <c r="F67" s="158">
        <f>SUMIF('[76]Dados Draft22'!$A:$A,[76]Orçamento_CIF_Draft22!B67,'[76]Dados Draft22'!$C:$C)</f>
        <v>0</v>
      </c>
      <c r="H67" s="340"/>
      <c r="I67" s="135"/>
      <c r="J67" s="135"/>
      <c r="K67" s="135"/>
      <c r="L67" s="135"/>
      <c r="M67" s="135"/>
      <c r="N67" s="135"/>
      <c r="O67" s="135"/>
      <c r="P67" s="135"/>
      <c r="Q67" s="135"/>
      <c r="R67" s="135"/>
      <c r="S67" s="135"/>
      <c r="T67" s="135"/>
      <c r="U67" s="135"/>
      <c r="X67" s="160">
        <v>0</v>
      </c>
      <c r="Y67" s="161">
        <f>SUMIF('[76]Dados Jan24'!$B:$B,[76]Orçamento_CIF_Draft22!$B67,'[76]Dados Jan24'!$A:$A)</f>
        <v>0</v>
      </c>
      <c r="Z67" s="161">
        <f>SUMIF('[76]Dados Fev24'!$B:$B,[76]Orçamento_CIF_Draft22!$B67,'[76]Dados Fev24'!$A:$A)</f>
        <v>0</v>
      </c>
      <c r="AA67" s="161">
        <f>SUMIF('[76]Dados Mar24'!$B:$B,[76]Orçamento_CIF_Draft22!$B67,'[76]Dados Mar24'!$A:$A)</f>
        <v>0</v>
      </c>
      <c r="AB67" s="161">
        <f>SUMIF('[76]Dados Abr24'!$B:$B,[76]Orçamento_CIF_Draft22!$B67,'[76]Dados Abr24'!$A:$A)</f>
        <v>0</v>
      </c>
      <c r="AC67" s="161">
        <f>SUMIF('[76]Dados Mai24'!$B:$B,[76]Orçamento_CIF_Draft22!$B67,'[76]Dados Mai24'!$A:$A)</f>
        <v>0</v>
      </c>
      <c r="AD67" s="161">
        <f>SUMIF('[76]Dados Jun24'!$B:$B,[76]Orçamento_CIF_Draft22!$B67,'[76]Dados Jun24'!$A:$A)</f>
        <v>0</v>
      </c>
      <c r="AE67" s="161">
        <f>SUMIF('[76]Dados Jul24'!$B:$B,[76]Orçamento_CIF_Draft22!$B67,'[76]Dados Jul24'!$A:$A)</f>
        <v>0</v>
      </c>
      <c r="AF67" s="161">
        <f>SUMIF('[76]Dados Ago24'!$B:$B,$B67,'[76]Dados Ago24'!$A:$A)</f>
        <v>0</v>
      </c>
      <c r="AG67" s="161">
        <f>SUMIF('[76]Dados Set24'!$B:$B,$B67,'[76]Dados Set24'!$A:$A)</f>
        <v>0</v>
      </c>
      <c r="AH67" s="135"/>
      <c r="AI67" s="135"/>
      <c r="AJ67" s="135"/>
      <c r="AK67" s="135">
        <f t="shared" si="51"/>
        <v>0</v>
      </c>
      <c r="AR67" s="128"/>
      <c r="AS67" s="128" t="s">
        <v>153</v>
      </c>
      <c r="AT67" s="128">
        <v>1440</v>
      </c>
      <c r="AW67" s="128"/>
      <c r="AX67" s="128" t="s">
        <v>556</v>
      </c>
      <c r="AY67" s="128">
        <v>3228.95</v>
      </c>
      <c r="BB67" s="127" t="s">
        <v>556</v>
      </c>
      <c r="BC67" s="144">
        <v>12744.77</v>
      </c>
    </row>
    <row r="68" spans="1:55" s="108" customFormat="1" outlineLevel="1" x14ac:dyDescent="0.25">
      <c r="A68" s="105"/>
      <c r="B68" s="112" t="s">
        <v>94</v>
      </c>
      <c r="C68" s="112" t="s">
        <v>95</v>
      </c>
      <c r="D68" s="153">
        <f t="shared" si="52"/>
        <v>125202.29</v>
      </c>
      <c r="E68" s="153">
        <f t="shared" si="53"/>
        <v>0</v>
      </c>
      <c r="F68" s="154">
        <f>SUMIF('[76]Dados Draft22'!$A:$A,[76]Orçamento_CIF_Draft22!B68,'[76]Dados Draft22'!$C:$C)</f>
        <v>125202.29000000001</v>
      </c>
      <c r="H68" s="340"/>
      <c r="I68" s="124"/>
      <c r="J68" s="124"/>
      <c r="K68" s="124"/>
      <c r="L68" s="124"/>
      <c r="M68" s="124"/>
      <c r="N68" s="124"/>
      <c r="O68" s="124"/>
      <c r="P68" s="124"/>
      <c r="Q68" s="124"/>
      <c r="R68" s="124"/>
      <c r="S68" s="124"/>
      <c r="T68" s="124"/>
      <c r="U68" s="124"/>
      <c r="X68" s="156">
        <v>125202.29</v>
      </c>
      <c r="Y68" s="156">
        <f t="shared" ref="Y68:AG68" si="54">SUBTOTAL(9,Y69)</f>
        <v>0</v>
      </c>
      <c r="Z68" s="124">
        <f t="shared" si="54"/>
        <v>0</v>
      </c>
      <c r="AA68" s="124">
        <f t="shared" si="54"/>
        <v>0</v>
      </c>
      <c r="AB68" s="124">
        <f t="shared" si="54"/>
        <v>0</v>
      </c>
      <c r="AC68" s="124">
        <f t="shared" si="54"/>
        <v>0</v>
      </c>
      <c r="AD68" s="124">
        <f t="shared" si="54"/>
        <v>0</v>
      </c>
      <c r="AE68" s="124">
        <f t="shared" si="54"/>
        <v>0</v>
      </c>
      <c r="AF68" s="124">
        <f t="shared" si="54"/>
        <v>0</v>
      </c>
      <c r="AG68" s="124">
        <f t="shared" si="54"/>
        <v>0</v>
      </c>
      <c r="AH68" s="134"/>
      <c r="AI68" s="134"/>
      <c r="AJ68" s="134"/>
      <c r="AK68" s="134">
        <f t="shared" ref="AK68" si="55">SUM(AK69)</f>
        <v>0</v>
      </c>
      <c r="AR68" s="122"/>
      <c r="AS68" s="122" t="s">
        <v>153</v>
      </c>
      <c r="AT68" s="122">
        <v>2231.35</v>
      </c>
      <c r="AW68" s="122"/>
      <c r="AX68" s="122" t="s">
        <v>556</v>
      </c>
      <c r="AY68" s="122">
        <v>14703.87</v>
      </c>
      <c r="BB68" s="121" t="s">
        <v>556</v>
      </c>
      <c r="BC68" s="143">
        <v>15576.93</v>
      </c>
    </row>
    <row r="69" spans="1:55" s="111" customFormat="1" outlineLevel="2" x14ac:dyDescent="0.25">
      <c r="A69" s="105"/>
      <c r="B69" s="110" t="s">
        <v>96</v>
      </c>
      <c r="C69" s="110" t="s">
        <v>6</v>
      </c>
      <c r="D69" s="157">
        <f t="shared" si="52"/>
        <v>125202.29</v>
      </c>
      <c r="E69" s="157">
        <f t="shared" si="53"/>
        <v>0</v>
      </c>
      <c r="F69" s="158">
        <f>SUMIF('[76]Dados Draft22'!$A:$A,[76]Orçamento_CIF_Draft22!B69,'[76]Dados Draft22'!$C:$C)</f>
        <v>125202.29000000001</v>
      </c>
      <c r="H69" s="340"/>
      <c r="I69" s="135"/>
      <c r="J69" s="135"/>
      <c r="K69" s="135"/>
      <c r="L69" s="135"/>
      <c r="M69" s="135"/>
      <c r="N69" s="135"/>
      <c r="O69" s="135"/>
      <c r="P69" s="135"/>
      <c r="Q69" s="135"/>
      <c r="R69" s="135"/>
      <c r="S69" s="135"/>
      <c r="T69" s="135"/>
      <c r="U69" s="135"/>
      <c r="X69" s="160">
        <v>125202.29</v>
      </c>
      <c r="Y69" s="161">
        <f>SUMIF('[76]Dados Jan24'!$B:$B,[76]Orçamento_CIF_Draft22!$B69,'[76]Dados Jan24'!$A:$A)</f>
        <v>0</v>
      </c>
      <c r="Z69" s="161">
        <f>SUMIF('[76]Dados Fev24'!$B:$B,[76]Orçamento_CIF_Draft22!$B69,'[76]Dados Fev24'!$A:$A)</f>
        <v>0</v>
      </c>
      <c r="AA69" s="161">
        <f>SUMIF('[76]Dados Mar24'!$B:$B,[76]Orçamento_CIF_Draft22!$B69,'[76]Dados Mar24'!$A:$A)</f>
        <v>0</v>
      </c>
      <c r="AB69" s="161">
        <f>SUMIF('[76]Dados Abr24'!$B:$B,[76]Orçamento_CIF_Draft22!$B69,'[76]Dados Abr24'!$A:$A)</f>
        <v>0</v>
      </c>
      <c r="AC69" s="161">
        <f>SUMIF('[76]Dados Mai24'!$B:$B,[76]Orçamento_CIF_Draft22!$B69,'[76]Dados Mai24'!$A:$A)</f>
        <v>0</v>
      </c>
      <c r="AD69" s="161">
        <f>SUMIF('[76]Dados Jun24'!$B:$B,[76]Orçamento_CIF_Draft22!$B69,'[76]Dados Jun24'!$A:$A)</f>
        <v>0</v>
      </c>
      <c r="AE69" s="161">
        <f>SUMIF('[76]Dados Jul24'!$B:$B,[76]Orçamento_CIF_Draft22!$B69,'[76]Dados Jul24'!$A:$A)</f>
        <v>0</v>
      </c>
      <c r="AF69" s="161">
        <f>SUMIF('[76]Dados Ago24'!$B:$B,$B69,'[76]Dados Ago24'!$A:$A)</f>
        <v>0</v>
      </c>
      <c r="AG69" s="161">
        <f>SUMIF('[76]Dados Set24'!$B:$B,$B69,'[76]Dados Set24'!$A:$A)</f>
        <v>0</v>
      </c>
      <c r="AH69" s="135"/>
      <c r="AI69" s="135"/>
      <c r="AJ69" s="135"/>
      <c r="AK69" s="135">
        <f>SUM(Y69:AJ69)</f>
        <v>0</v>
      </c>
      <c r="AR69" s="128"/>
      <c r="AS69" s="128" t="s">
        <v>153</v>
      </c>
      <c r="AT69" s="128">
        <v>1702</v>
      </c>
      <c r="AW69" s="128"/>
      <c r="AX69" s="128" t="s">
        <v>556</v>
      </c>
      <c r="AY69" s="128">
        <v>17971.400000000001</v>
      </c>
      <c r="BB69" s="127" t="s">
        <v>556</v>
      </c>
      <c r="BC69" s="144">
        <v>4884.47</v>
      </c>
    </row>
    <row r="70" spans="1:55" s="108" customFormat="1" outlineLevel="1" x14ac:dyDescent="0.25">
      <c r="A70" s="105"/>
      <c r="B70" s="112" t="s">
        <v>97</v>
      </c>
      <c r="C70" s="112" t="s">
        <v>98</v>
      </c>
      <c r="D70" s="153">
        <f t="shared" si="52"/>
        <v>531425.56999999995</v>
      </c>
      <c r="E70" s="153">
        <f t="shared" si="53"/>
        <v>0</v>
      </c>
      <c r="F70" s="154">
        <f>SUMIF('[76]Dados Draft22'!$A:$A,[76]Orçamento_CIF_Draft22!B70,'[76]Dados Draft22'!$C:$C)</f>
        <v>531425.57000000007</v>
      </c>
      <c r="H70" s="340"/>
      <c r="I70" s="124"/>
      <c r="J70" s="124"/>
      <c r="K70" s="124"/>
      <c r="L70" s="124"/>
      <c r="M70" s="124"/>
      <c r="N70" s="124"/>
      <c r="O70" s="124"/>
      <c r="P70" s="124"/>
      <c r="Q70" s="124"/>
      <c r="R70" s="124"/>
      <c r="S70" s="124"/>
      <c r="T70" s="124"/>
      <c r="U70" s="124"/>
      <c r="X70" s="156">
        <v>531425.56999999995</v>
      </c>
      <c r="Y70" s="156">
        <f t="shared" ref="Y70:AG70" si="56">SUBTOTAL(9,Y71)</f>
        <v>0</v>
      </c>
      <c r="Z70" s="124">
        <f t="shared" si="56"/>
        <v>0</v>
      </c>
      <c r="AA70" s="124">
        <f t="shared" si="56"/>
        <v>0</v>
      </c>
      <c r="AB70" s="124">
        <f t="shared" si="56"/>
        <v>0</v>
      </c>
      <c r="AC70" s="124">
        <f t="shared" si="56"/>
        <v>0</v>
      </c>
      <c r="AD70" s="124">
        <f t="shared" si="56"/>
        <v>0</v>
      </c>
      <c r="AE70" s="124">
        <f t="shared" si="56"/>
        <v>0</v>
      </c>
      <c r="AF70" s="124">
        <f t="shared" si="56"/>
        <v>0</v>
      </c>
      <c r="AG70" s="124">
        <f t="shared" si="56"/>
        <v>0</v>
      </c>
      <c r="AH70" s="134"/>
      <c r="AI70" s="134"/>
      <c r="AJ70" s="134"/>
      <c r="AK70" s="134">
        <f t="shared" ref="AK70" si="57">SUM(AK71)</f>
        <v>0</v>
      </c>
      <c r="AR70" s="122"/>
      <c r="AS70" s="122" t="s">
        <v>153</v>
      </c>
      <c r="AT70" s="122">
        <v>1600</v>
      </c>
      <c r="AW70" s="122"/>
      <c r="AX70" s="122" t="s">
        <v>556</v>
      </c>
      <c r="AY70" s="122">
        <v>4844.0200000000004</v>
      </c>
      <c r="BB70" s="121" t="s">
        <v>556</v>
      </c>
      <c r="BC70" s="143">
        <v>5969.91</v>
      </c>
    </row>
    <row r="71" spans="1:55" s="111" customFormat="1" outlineLevel="2" x14ac:dyDescent="0.25">
      <c r="A71" s="105"/>
      <c r="B71" s="110" t="s">
        <v>99</v>
      </c>
      <c r="C71" s="110" t="s">
        <v>6</v>
      </c>
      <c r="D71" s="157">
        <f t="shared" si="52"/>
        <v>531425.56999999995</v>
      </c>
      <c r="E71" s="157">
        <f t="shared" si="53"/>
        <v>0</v>
      </c>
      <c r="F71" s="158">
        <f>SUMIF('[76]Dados Draft22'!$A:$A,[76]Orçamento_CIF_Draft22!B71,'[76]Dados Draft22'!$C:$C)</f>
        <v>531425.57000000007</v>
      </c>
      <c r="H71" s="340"/>
      <c r="I71" s="135"/>
      <c r="J71" s="135"/>
      <c r="K71" s="135"/>
      <c r="L71" s="135"/>
      <c r="M71" s="135"/>
      <c r="N71" s="135"/>
      <c r="O71" s="135"/>
      <c r="P71" s="135"/>
      <c r="Q71" s="135"/>
      <c r="R71" s="135"/>
      <c r="S71" s="135"/>
      <c r="T71" s="135"/>
      <c r="U71" s="135"/>
      <c r="X71" s="160">
        <v>531425.56999999995</v>
      </c>
      <c r="Y71" s="161">
        <f>SUMIF('[76]Dados Jan24'!$B:$B,[76]Orçamento_CIF_Draft22!$B71,'[76]Dados Jan24'!$A:$A)</f>
        <v>0</v>
      </c>
      <c r="Z71" s="161">
        <f>SUMIF('[76]Dados Fev24'!$B:$B,[76]Orçamento_CIF_Draft22!$B71,'[76]Dados Fev24'!$A:$A)</f>
        <v>0</v>
      </c>
      <c r="AA71" s="161">
        <f>SUMIF('[76]Dados Mar24'!$B:$B,[76]Orçamento_CIF_Draft22!$B71,'[76]Dados Mar24'!$A:$A)</f>
        <v>0</v>
      </c>
      <c r="AB71" s="161">
        <f>SUMIF('[76]Dados Abr24'!$B:$B,[76]Orçamento_CIF_Draft22!$B71,'[76]Dados Abr24'!$A:$A)</f>
        <v>0</v>
      </c>
      <c r="AC71" s="161">
        <f>SUMIF('[76]Dados Mai24'!$B:$B,[76]Orçamento_CIF_Draft22!$B71,'[76]Dados Mai24'!$A:$A)</f>
        <v>0</v>
      </c>
      <c r="AD71" s="161">
        <f>SUMIF('[76]Dados Jun24'!$B:$B,[76]Orçamento_CIF_Draft22!$B71,'[76]Dados Jun24'!$A:$A)</f>
        <v>0</v>
      </c>
      <c r="AE71" s="161">
        <f>SUMIF('[76]Dados Jul24'!$B:$B,[76]Orçamento_CIF_Draft22!$B71,'[76]Dados Jul24'!$A:$A)</f>
        <v>0</v>
      </c>
      <c r="AF71" s="161">
        <f>SUMIF('[76]Dados Ago24'!$B:$B,$B71,'[76]Dados Ago24'!$A:$A)</f>
        <v>0</v>
      </c>
      <c r="AG71" s="161">
        <f>SUMIF('[76]Dados Set24'!$B:$B,$B71,'[76]Dados Set24'!$A:$A)</f>
        <v>0</v>
      </c>
      <c r="AH71" s="135"/>
      <c r="AI71" s="135"/>
      <c r="AJ71" s="135"/>
      <c r="AK71" s="135">
        <f>SUM(Y71:AJ71)</f>
        <v>0</v>
      </c>
      <c r="AR71" s="128"/>
      <c r="AS71" s="128" t="s">
        <v>153</v>
      </c>
      <c r="AT71" s="128">
        <v>180</v>
      </c>
      <c r="AW71" s="128"/>
      <c r="AX71" s="128" t="s">
        <v>556</v>
      </c>
      <c r="AY71" s="128">
        <v>5920.47</v>
      </c>
      <c r="BB71" s="127" t="s">
        <v>556</v>
      </c>
      <c r="BC71" s="144">
        <v>2413.64</v>
      </c>
    </row>
    <row r="72" spans="1:55" s="108" customFormat="1" outlineLevel="1" x14ac:dyDescent="0.25">
      <c r="A72" s="105"/>
      <c r="B72" s="112" t="s">
        <v>100</v>
      </c>
      <c r="C72" s="112" t="s">
        <v>101</v>
      </c>
      <c r="D72" s="153">
        <f t="shared" si="52"/>
        <v>544439.91999999993</v>
      </c>
      <c r="E72" s="153">
        <f t="shared" si="53"/>
        <v>-307152.97999999992</v>
      </c>
      <c r="F72" s="154">
        <f>SUMIF('[76]Dados Draft22'!$A:$A,[76]Orçamento_CIF_Draft22!B72,'[76]Dados Draft22'!$C:$C)</f>
        <v>237286.94</v>
      </c>
      <c r="H72" s="340"/>
      <c r="I72" s="124"/>
      <c r="J72" s="124"/>
      <c r="K72" s="124"/>
      <c r="L72" s="124"/>
      <c r="M72" s="124"/>
      <c r="N72" s="124"/>
      <c r="O72" s="124"/>
      <c r="P72" s="124"/>
      <c r="Q72" s="124"/>
      <c r="R72" s="124"/>
      <c r="S72" s="124"/>
      <c r="T72" s="124"/>
      <c r="U72" s="124"/>
      <c r="X72" s="156">
        <v>237286.94</v>
      </c>
      <c r="Y72" s="156">
        <f t="shared" ref="Y72:AG72" si="58">SUBTOTAL(9,Y73)</f>
        <v>0</v>
      </c>
      <c r="Z72" s="124">
        <f t="shared" si="58"/>
        <v>0</v>
      </c>
      <c r="AA72" s="124">
        <f t="shared" si="58"/>
        <v>0</v>
      </c>
      <c r="AB72" s="124">
        <f t="shared" si="58"/>
        <v>0</v>
      </c>
      <c r="AC72" s="124">
        <f t="shared" si="58"/>
        <v>0</v>
      </c>
      <c r="AD72" s="124">
        <f t="shared" si="58"/>
        <v>0</v>
      </c>
      <c r="AE72" s="124">
        <f t="shared" si="58"/>
        <v>105831.86</v>
      </c>
      <c r="AF72" s="124">
        <f t="shared" si="58"/>
        <v>188354.02</v>
      </c>
      <c r="AG72" s="124">
        <f t="shared" si="58"/>
        <v>12967.1</v>
      </c>
      <c r="AH72" s="134"/>
      <c r="AI72" s="134"/>
      <c r="AJ72" s="134"/>
      <c r="AK72" s="134">
        <f t="shared" ref="AK72" si="59">SUM(AK73)</f>
        <v>307152.98</v>
      </c>
      <c r="AR72" s="122"/>
      <c r="AS72" s="122" t="s">
        <v>151</v>
      </c>
      <c r="AT72" s="122">
        <v>2879.17</v>
      </c>
      <c r="AW72" s="122"/>
      <c r="AX72" s="122" t="s">
        <v>556</v>
      </c>
      <c r="AY72" s="122">
        <v>1871.66</v>
      </c>
      <c r="BB72" s="121" t="s">
        <v>556</v>
      </c>
      <c r="BC72" s="143">
        <v>2950.01</v>
      </c>
    </row>
    <row r="73" spans="1:55" s="111" customFormat="1" outlineLevel="2" x14ac:dyDescent="0.25">
      <c r="A73" s="105"/>
      <c r="B73" s="110" t="s">
        <v>102</v>
      </c>
      <c r="C73" s="110" t="s">
        <v>6</v>
      </c>
      <c r="D73" s="157">
        <f t="shared" si="52"/>
        <v>544439.91999999993</v>
      </c>
      <c r="E73" s="157">
        <f t="shared" si="53"/>
        <v>-307152.97999999992</v>
      </c>
      <c r="F73" s="158">
        <f>SUMIF('[76]Dados Draft22'!$A:$A,[76]Orçamento_CIF_Draft22!B73,'[76]Dados Draft22'!$C:$C)</f>
        <v>237286.94</v>
      </c>
      <c r="H73" s="340"/>
      <c r="I73" s="135"/>
      <c r="J73" s="135"/>
      <c r="K73" s="135"/>
      <c r="L73" s="135"/>
      <c r="M73" s="135"/>
      <c r="N73" s="135"/>
      <c r="O73" s="135"/>
      <c r="P73" s="135"/>
      <c r="Q73" s="135"/>
      <c r="R73" s="135"/>
      <c r="S73" s="135"/>
      <c r="T73" s="135"/>
      <c r="U73" s="135"/>
      <c r="X73" s="160">
        <v>237286.94</v>
      </c>
      <c r="Y73" s="161">
        <f>SUMIF('[76]Dados Jan24'!$B:$B,[76]Orçamento_CIF_Draft22!$B73,'[76]Dados Jan24'!$A:$A)</f>
        <v>0</v>
      </c>
      <c r="Z73" s="161">
        <f>SUMIF('[76]Dados Fev24'!$B:$B,[76]Orçamento_CIF_Draft22!$B73,'[76]Dados Fev24'!$A:$A)</f>
        <v>0</v>
      </c>
      <c r="AA73" s="161">
        <f>SUMIF('[76]Dados Mar24'!$B:$B,[76]Orçamento_CIF_Draft22!$B73,'[76]Dados Mar24'!$A:$A)</f>
        <v>0</v>
      </c>
      <c r="AB73" s="161">
        <f>SUMIF('[76]Dados Abr24'!$B:$B,[76]Orçamento_CIF_Draft22!$B73,'[76]Dados Abr24'!$A:$A)</f>
        <v>0</v>
      </c>
      <c r="AC73" s="161">
        <f>SUMIF('[76]Dados Mai24'!$B:$B,[76]Orçamento_CIF_Draft22!$B73,'[76]Dados Mai24'!$A:$A)</f>
        <v>0</v>
      </c>
      <c r="AD73" s="161">
        <f>SUMIF('[76]Dados Jun24'!$B:$B,[76]Orçamento_CIF_Draft22!$B73,'[76]Dados Jun24'!$A:$A)</f>
        <v>0</v>
      </c>
      <c r="AE73" s="161">
        <f>SUMIF('[76]Dados Jul24'!$B:$B,[76]Orçamento_CIF_Draft22!$B73,'[76]Dados Jul24'!$A:$A)</f>
        <v>105831.86</v>
      </c>
      <c r="AF73" s="161">
        <f>SUMIF('[76]Dados Ago24'!$B:$B,$B73,'[76]Dados Ago24'!$A:$A)</f>
        <v>188354.02</v>
      </c>
      <c r="AG73" s="161">
        <f>SUMIF('[76]Dados Set24'!$B:$B,$B73,'[76]Dados Set24'!$A:$A)</f>
        <v>12967.1</v>
      </c>
      <c r="AH73" s="135"/>
      <c r="AI73" s="135"/>
      <c r="AJ73" s="135"/>
      <c r="AK73" s="135">
        <f>SUM(Y73:AJ73)</f>
        <v>307152.98</v>
      </c>
      <c r="AR73" s="128"/>
      <c r="AS73" s="128" t="s">
        <v>151</v>
      </c>
      <c r="AT73" s="128">
        <v>6439.85</v>
      </c>
      <c r="AW73" s="128"/>
      <c r="AX73" s="128" t="s">
        <v>556</v>
      </c>
      <c r="AY73" s="128">
        <v>2287.58</v>
      </c>
      <c r="BB73" s="127" t="s">
        <v>556</v>
      </c>
      <c r="BC73" s="144">
        <v>11960.27</v>
      </c>
    </row>
    <row r="74" spans="1:55" s="108" customFormat="1" outlineLevel="1" x14ac:dyDescent="0.25">
      <c r="A74" s="105"/>
      <c r="B74" s="112" t="s">
        <v>103</v>
      </c>
      <c r="C74" s="112" t="s">
        <v>104</v>
      </c>
      <c r="D74" s="153">
        <f t="shared" si="52"/>
        <v>605490.9800000001</v>
      </c>
      <c r="E74" s="153">
        <f t="shared" si="53"/>
        <v>441095.94999999995</v>
      </c>
      <c r="F74" s="154">
        <f>SUMIF('[76]Dados Draft22'!$A:$A,[76]Orçamento_CIF_Draft22!B74,'[76]Dados Draft22'!$C:$C)</f>
        <v>1046586.93</v>
      </c>
      <c r="H74" s="340"/>
      <c r="I74" s="124"/>
      <c r="J74" s="124"/>
      <c r="K74" s="124"/>
      <c r="L74" s="124"/>
      <c r="M74" s="124"/>
      <c r="N74" s="124"/>
      <c r="O74" s="124"/>
      <c r="P74" s="124"/>
      <c r="Q74" s="124"/>
      <c r="R74" s="124"/>
      <c r="S74" s="124"/>
      <c r="T74" s="124"/>
      <c r="U74" s="124"/>
      <c r="X74" s="156">
        <v>598926.58000000007</v>
      </c>
      <c r="Y74" s="156">
        <f t="shared" ref="Y74:AG74" si="60">SUBTOTAL(9,Y75)</f>
        <v>0</v>
      </c>
      <c r="Z74" s="124">
        <f t="shared" si="60"/>
        <v>0</v>
      </c>
      <c r="AA74" s="124">
        <f t="shared" si="60"/>
        <v>6564.4</v>
      </c>
      <c r="AB74" s="124">
        <f t="shared" si="60"/>
        <v>0</v>
      </c>
      <c r="AC74" s="124">
        <f t="shared" si="60"/>
        <v>0</v>
      </c>
      <c r="AD74" s="124">
        <f t="shared" si="60"/>
        <v>0</v>
      </c>
      <c r="AE74" s="124">
        <f t="shared" si="60"/>
        <v>0</v>
      </c>
      <c r="AF74" s="124">
        <f t="shared" si="60"/>
        <v>0</v>
      </c>
      <c r="AG74" s="124">
        <f t="shared" si="60"/>
        <v>0</v>
      </c>
      <c r="AH74" s="134"/>
      <c r="AI74" s="134"/>
      <c r="AJ74" s="134"/>
      <c r="AK74" s="134">
        <f t="shared" ref="AK74" si="61">SUM(AK75)</f>
        <v>6564.4</v>
      </c>
      <c r="AR74" s="122"/>
      <c r="AS74" s="122" t="s">
        <v>151</v>
      </c>
      <c r="AT74" s="122">
        <v>1437.51</v>
      </c>
      <c r="AW74" s="122"/>
      <c r="AX74" s="122" t="s">
        <v>556</v>
      </c>
      <c r="AY74" s="122">
        <v>7344.82</v>
      </c>
      <c r="BB74" s="121" t="s">
        <v>556</v>
      </c>
      <c r="BC74" s="143">
        <v>14618.11</v>
      </c>
    </row>
    <row r="75" spans="1:55" s="111" customFormat="1" outlineLevel="2" x14ac:dyDescent="0.25">
      <c r="A75" s="105"/>
      <c r="B75" s="110" t="s">
        <v>105</v>
      </c>
      <c r="C75" s="110" t="s">
        <v>637</v>
      </c>
      <c r="D75" s="157">
        <f t="shared" si="52"/>
        <v>605490.9800000001</v>
      </c>
      <c r="E75" s="157">
        <f t="shared" si="53"/>
        <v>441095.94999999995</v>
      </c>
      <c r="F75" s="158">
        <f>SUMIF('[76]Dados Draft22'!$A:$A,[76]Orçamento_CIF_Draft22!B75,'[76]Dados Draft22'!$C:$C)</f>
        <v>1046586.93</v>
      </c>
      <c r="H75" s="340"/>
      <c r="I75" s="135"/>
      <c r="J75" s="135"/>
      <c r="K75" s="135"/>
      <c r="L75" s="135"/>
      <c r="M75" s="135"/>
      <c r="N75" s="135"/>
      <c r="O75" s="135"/>
      <c r="P75" s="135"/>
      <c r="Q75" s="135"/>
      <c r="R75" s="135"/>
      <c r="S75" s="135"/>
      <c r="T75" s="135"/>
      <c r="U75" s="135"/>
      <c r="X75" s="160">
        <v>598926.58000000007</v>
      </c>
      <c r="Y75" s="161">
        <f>SUMIF('[76]Dados Jan24'!$B:$B,[76]Orçamento_CIF_Draft22!$B75,'[76]Dados Jan24'!$A:$A)</f>
        <v>0</v>
      </c>
      <c r="Z75" s="161">
        <f>SUMIF('[76]Dados Fev24'!$B:$B,[76]Orçamento_CIF_Draft22!$B75,'[76]Dados Fev24'!$A:$A)</f>
        <v>0</v>
      </c>
      <c r="AA75" s="161">
        <f>SUMIF('[76]Dados Mar24'!$B:$B,[76]Orçamento_CIF_Draft22!$B75,'[76]Dados Mar24'!$A:$A)</f>
        <v>6564.4</v>
      </c>
      <c r="AB75" s="161">
        <f>SUMIF('[76]Dados Abr24'!$B:$B,[76]Orçamento_CIF_Draft22!$B75,'[76]Dados Abr24'!$A:$A)</f>
        <v>0</v>
      </c>
      <c r="AC75" s="161">
        <f>SUMIF('[76]Dados Mai24'!$B:$B,[76]Orçamento_CIF_Draft22!$B75,'[76]Dados Mai24'!$A:$A)</f>
        <v>0</v>
      </c>
      <c r="AD75" s="161">
        <f>SUMIF('[76]Dados Jun24'!$B:$B,[76]Orçamento_CIF_Draft22!$B75,'[76]Dados Jun24'!$A:$A)</f>
        <v>0</v>
      </c>
      <c r="AE75" s="161">
        <f>SUMIF('[76]Dados Jul24'!$B:$B,[76]Orçamento_CIF_Draft22!$B75,'[76]Dados Jul24'!$A:$A)</f>
        <v>0</v>
      </c>
      <c r="AF75" s="161">
        <f>SUMIF('[76]Dados Ago24'!$B:$B,$B75,'[76]Dados Ago24'!$A:$A)</f>
        <v>0</v>
      </c>
      <c r="AG75" s="161">
        <f>SUMIF('[76]Dados Set24'!$B:$B,$B75,'[76]Dados Set24'!$A:$A)</f>
        <v>0</v>
      </c>
      <c r="AH75" s="135"/>
      <c r="AI75" s="135"/>
      <c r="AJ75" s="135"/>
      <c r="AK75" s="135">
        <f>SUM(Y75:AJ75)</f>
        <v>6564.4</v>
      </c>
      <c r="AR75" s="128"/>
      <c r="AS75" s="128" t="s">
        <v>151</v>
      </c>
      <c r="AT75" s="128">
        <v>9717.19</v>
      </c>
      <c r="AW75" s="128"/>
      <c r="AX75" s="128" t="s">
        <v>556</v>
      </c>
      <c r="AY75" s="128">
        <v>8977.01</v>
      </c>
      <c r="BB75" s="127" t="s">
        <v>556</v>
      </c>
      <c r="BC75" s="144">
        <v>1414.44</v>
      </c>
    </row>
    <row r="76" spans="1:55" s="108" customFormat="1" outlineLevel="1" x14ac:dyDescent="0.25">
      <c r="A76" s="105"/>
      <c r="B76" s="112" t="s">
        <v>106</v>
      </c>
      <c r="C76" s="112" t="s">
        <v>107</v>
      </c>
      <c r="D76" s="153">
        <f t="shared" si="52"/>
        <v>2378053.2899999996</v>
      </c>
      <c r="E76" s="153">
        <f t="shared" si="53"/>
        <v>-92039.129999999888</v>
      </c>
      <c r="F76" s="154">
        <f>SUMIF('[76]Dados Draft22'!$A:$A,[76]Orçamento_CIF_Draft22!B76,'[76]Dados Draft22'!$C:$C)</f>
        <v>2286014.1599999997</v>
      </c>
      <c r="H76" s="340"/>
      <c r="I76" s="124"/>
      <c r="J76" s="124"/>
      <c r="K76" s="124"/>
      <c r="L76" s="124"/>
      <c r="M76" s="124"/>
      <c r="N76" s="124"/>
      <c r="O76" s="124"/>
      <c r="P76" s="124"/>
      <c r="Q76" s="124"/>
      <c r="R76" s="124"/>
      <c r="S76" s="124"/>
      <c r="T76" s="124"/>
      <c r="U76" s="124"/>
      <c r="X76" s="156">
        <v>2223367.6799999997</v>
      </c>
      <c r="Y76" s="156">
        <f t="shared" ref="Y76:AG76" si="62">SUBTOTAL(9,Y77:Y79)</f>
        <v>0</v>
      </c>
      <c r="Z76" s="124">
        <f t="shared" si="62"/>
        <v>0</v>
      </c>
      <c r="AA76" s="124">
        <f t="shared" si="62"/>
        <v>0</v>
      </c>
      <c r="AB76" s="124">
        <f t="shared" si="62"/>
        <v>38606.319999999992</v>
      </c>
      <c r="AC76" s="124">
        <f t="shared" si="62"/>
        <v>35469.15</v>
      </c>
      <c r="AD76" s="124">
        <f t="shared" si="62"/>
        <v>32379.11</v>
      </c>
      <c r="AE76" s="124">
        <f t="shared" si="62"/>
        <v>26572.95</v>
      </c>
      <c r="AF76" s="124">
        <f t="shared" si="62"/>
        <v>21658.080000000002</v>
      </c>
      <c r="AG76" s="124">
        <f t="shared" si="62"/>
        <v>0</v>
      </c>
      <c r="AH76" s="134"/>
      <c r="AI76" s="134"/>
      <c r="AJ76" s="134"/>
      <c r="AK76" s="134">
        <f t="shared" ref="AK76" si="63">SUM(AK77:AK79)</f>
        <v>154685.60999999999</v>
      </c>
      <c r="AR76" s="122"/>
      <c r="AS76" s="122" t="s">
        <v>151</v>
      </c>
      <c r="AT76" s="122">
        <v>4733.6400000000003</v>
      </c>
      <c r="AW76" s="122"/>
      <c r="AX76" s="122" t="s">
        <v>556</v>
      </c>
      <c r="AY76" s="122">
        <v>26214.3</v>
      </c>
      <c r="BB76" s="121" t="s">
        <v>556</v>
      </c>
      <c r="BC76" s="143">
        <v>1728.76</v>
      </c>
    </row>
    <row r="77" spans="1:55" s="111" customFormat="1" outlineLevel="2" x14ac:dyDescent="0.25">
      <c r="A77" s="105"/>
      <c r="B77" s="110" t="s">
        <v>108</v>
      </c>
      <c r="C77" s="110" t="s">
        <v>6</v>
      </c>
      <c r="D77" s="157">
        <f t="shared" si="52"/>
        <v>865837.77</v>
      </c>
      <c r="E77" s="157">
        <f t="shared" si="53"/>
        <v>-21205.360000000102</v>
      </c>
      <c r="F77" s="158">
        <f>SUMIF('[76]Dados Draft22'!$A:$A,[76]Orçamento_CIF_Draft22!B77,'[76]Dados Draft22'!$C:$C)</f>
        <v>844632.40999999992</v>
      </c>
      <c r="H77" s="340"/>
      <c r="I77" s="135"/>
      <c r="J77" s="135"/>
      <c r="K77" s="135"/>
      <c r="L77" s="135"/>
      <c r="M77" s="135"/>
      <c r="N77" s="135"/>
      <c r="O77" s="135"/>
      <c r="P77" s="135"/>
      <c r="Q77" s="135"/>
      <c r="R77" s="135"/>
      <c r="S77" s="135"/>
      <c r="T77" s="135"/>
      <c r="U77" s="135"/>
      <c r="X77" s="160">
        <v>758533.8</v>
      </c>
      <c r="Y77" s="161">
        <f>SUMIF('[76]Dados Jan24'!$B:$B,[76]Orçamento_CIF_Draft22!$B77,'[76]Dados Jan24'!$A:$A)</f>
        <v>0</v>
      </c>
      <c r="Z77" s="161">
        <f>SUMIF('[76]Dados Fev24'!$B:$B,[76]Orçamento_CIF_Draft22!$B77,'[76]Dados Fev24'!$A:$A)</f>
        <v>0</v>
      </c>
      <c r="AA77" s="161">
        <f>SUMIF('[76]Dados Mar24'!$B:$B,[76]Orçamento_CIF_Draft22!$B77,'[76]Dados Mar24'!$A:$A)</f>
        <v>0</v>
      </c>
      <c r="AB77" s="161">
        <f>SUMIF('[76]Dados Abr24'!$B:$B,[76]Orçamento_CIF_Draft22!$B77,'[76]Dados Abr24'!$A:$A)</f>
        <v>17500</v>
      </c>
      <c r="AC77" s="161">
        <f>SUMIF('[76]Dados Mai24'!$B:$B,[76]Orçamento_CIF_Draft22!$B77,'[76]Dados Mai24'!$A:$A)</f>
        <v>14999.99</v>
      </c>
      <c r="AD77" s="161">
        <f>SUMIF('[76]Dados Jun24'!$B:$B,[76]Orçamento_CIF_Draft22!$B77,'[76]Dados Jun24'!$A:$A)</f>
        <v>26572.95</v>
      </c>
      <c r="AE77" s="161">
        <f>SUMIF('[76]Dados Jul24'!$B:$B,[76]Orçamento_CIF_Draft22!$B77,'[76]Dados Jul24'!$A:$A)</f>
        <v>26572.95</v>
      </c>
      <c r="AF77" s="161">
        <f>SUMIF('[76]Dados Ago24'!$B:$B,$B77,'[76]Dados Ago24'!$A:$A)</f>
        <v>21658.080000000002</v>
      </c>
      <c r="AG77" s="161">
        <f>SUMIF('[76]Dados Set24'!$B:$B,$B77,'[76]Dados Set24'!$A:$A)</f>
        <v>0</v>
      </c>
      <c r="AH77" s="135"/>
      <c r="AI77" s="135"/>
      <c r="AJ77" s="135"/>
      <c r="AK77" s="135">
        <f t="shared" ref="AK77:AK79" si="64">SUM(Y77:AJ77)</f>
        <v>107303.97</v>
      </c>
      <c r="AR77" s="128"/>
      <c r="AS77" s="128" t="s">
        <v>151</v>
      </c>
      <c r="AT77" s="128">
        <v>1027.98</v>
      </c>
      <c r="AW77" s="128"/>
      <c r="AX77" s="128" t="s">
        <v>556</v>
      </c>
      <c r="AY77" s="128">
        <v>32039.7</v>
      </c>
      <c r="BB77" s="127" t="s">
        <v>556</v>
      </c>
      <c r="BC77" s="144">
        <v>5575.5</v>
      </c>
    </row>
    <row r="78" spans="1:55" s="111" customFormat="1" outlineLevel="2" x14ac:dyDescent="0.25">
      <c r="A78" s="105"/>
      <c r="B78" s="110" t="s">
        <v>109</v>
      </c>
      <c r="C78" s="110" t="s">
        <v>632</v>
      </c>
      <c r="D78" s="157">
        <f t="shared" si="52"/>
        <v>1512215.5199999998</v>
      </c>
      <c r="E78" s="157">
        <f t="shared" si="53"/>
        <v>-70833.770000000019</v>
      </c>
      <c r="F78" s="158">
        <f>SUMIF('[76]Dados Draft22'!$A:$A,[76]Orçamento_CIF_Draft22!B78,'[76]Dados Draft22'!$C:$C)</f>
        <v>1441381.7499999998</v>
      </c>
      <c r="H78" s="340"/>
      <c r="I78" s="135"/>
      <c r="J78" s="135"/>
      <c r="K78" s="135"/>
      <c r="L78" s="135"/>
      <c r="M78" s="135"/>
      <c r="N78" s="135"/>
      <c r="O78" s="135"/>
      <c r="P78" s="135"/>
      <c r="Q78" s="135"/>
      <c r="R78" s="135"/>
      <c r="S78" s="135"/>
      <c r="T78" s="135"/>
      <c r="U78" s="135"/>
      <c r="X78" s="160">
        <v>1464833.88</v>
      </c>
      <c r="Y78" s="161">
        <f>SUMIF('[76]Dados Jan24'!$B:$B,[76]Orçamento_CIF_Draft22!$B78,'[76]Dados Jan24'!$A:$A)</f>
        <v>0</v>
      </c>
      <c r="Z78" s="161">
        <f>SUMIF('[76]Dados Fev24'!$B:$B,[76]Orçamento_CIF_Draft22!$B78,'[76]Dados Fev24'!$A:$A)</f>
        <v>0</v>
      </c>
      <c r="AA78" s="161">
        <f>SUMIF('[76]Dados Mar24'!$B:$B,[76]Orçamento_CIF_Draft22!$B78,'[76]Dados Mar24'!$A:$A)</f>
        <v>0</v>
      </c>
      <c r="AB78" s="161">
        <f>SUMIF('[76]Dados Abr24'!$B:$B,[76]Orçamento_CIF_Draft22!$B78,'[76]Dados Abr24'!$A:$A)</f>
        <v>21106.319999999996</v>
      </c>
      <c r="AC78" s="161">
        <f>SUMIF('[76]Dados Mai24'!$B:$B,[76]Orçamento_CIF_Draft22!$B78,'[76]Dados Mai24'!$A:$A)</f>
        <v>20469.160000000003</v>
      </c>
      <c r="AD78" s="161">
        <f>SUMIF('[76]Dados Jun24'!$B:$B,[76]Orçamento_CIF_Draft22!$B78,'[76]Dados Jun24'!$A:$A)</f>
        <v>5806.16</v>
      </c>
      <c r="AE78" s="161">
        <f>SUMIF('[76]Dados Jul24'!$B:$B,[76]Orçamento_CIF_Draft22!$B78,'[76]Dados Jul24'!$A:$A)</f>
        <v>0</v>
      </c>
      <c r="AF78" s="161">
        <f>SUMIF('[76]Dados Ago24'!$B:$B,$B78,'[76]Dados Ago24'!$A:$A)</f>
        <v>0</v>
      </c>
      <c r="AG78" s="161">
        <f>SUMIF('[76]Dados Set24'!$B:$B,$B78,'[76]Dados Set24'!$A:$A)</f>
        <v>0</v>
      </c>
      <c r="AH78" s="135"/>
      <c r="AI78" s="135"/>
      <c r="AJ78" s="135"/>
      <c r="AK78" s="135">
        <f t="shared" si="64"/>
        <v>47381.64</v>
      </c>
      <c r="AR78" s="128"/>
      <c r="AS78" s="128" t="s">
        <v>162</v>
      </c>
      <c r="AT78" s="128">
        <v>1524790.8</v>
      </c>
      <c r="AW78" s="128"/>
      <c r="AX78" s="128" t="s">
        <v>556</v>
      </c>
      <c r="AY78" s="128">
        <v>162134.97</v>
      </c>
      <c r="BB78" s="127" t="s">
        <v>556</v>
      </c>
      <c r="BC78" s="144">
        <v>6814.5</v>
      </c>
    </row>
    <row r="79" spans="1:55" s="111" customFormat="1" outlineLevel="2" x14ac:dyDescent="0.25">
      <c r="A79" s="105"/>
      <c r="B79" s="110" t="s">
        <v>110</v>
      </c>
      <c r="C79" s="110" t="s">
        <v>9</v>
      </c>
      <c r="D79" s="157">
        <f t="shared" si="52"/>
        <v>0</v>
      </c>
      <c r="E79" s="157">
        <f t="shared" si="53"/>
        <v>0</v>
      </c>
      <c r="F79" s="158">
        <f>SUMIF('[76]Dados Draft22'!$A:$A,[76]Orçamento_CIF_Draft22!B79,'[76]Dados Draft22'!$C:$C)</f>
        <v>0</v>
      </c>
      <c r="H79" s="340"/>
      <c r="I79" s="135"/>
      <c r="J79" s="135"/>
      <c r="K79" s="135"/>
      <c r="L79" s="135"/>
      <c r="M79" s="135"/>
      <c r="N79" s="135"/>
      <c r="O79" s="135"/>
      <c r="P79" s="135"/>
      <c r="Q79" s="135"/>
      <c r="R79" s="135"/>
      <c r="S79" s="135"/>
      <c r="T79" s="135"/>
      <c r="U79" s="135"/>
      <c r="X79" s="160">
        <v>0</v>
      </c>
      <c r="Y79" s="161">
        <f>SUMIF('[76]Dados Jan24'!$B:$B,[76]Orçamento_CIF_Draft22!$B79,'[76]Dados Jan24'!$A:$A)</f>
        <v>0</v>
      </c>
      <c r="Z79" s="161">
        <f>SUMIF('[76]Dados Fev24'!$B:$B,[76]Orçamento_CIF_Draft22!$B79,'[76]Dados Fev24'!$A:$A)</f>
        <v>0</v>
      </c>
      <c r="AA79" s="161">
        <f>SUMIF('[76]Dados Mar24'!$B:$B,[76]Orçamento_CIF_Draft22!$B79,'[76]Dados Mar24'!$A:$A)</f>
        <v>0</v>
      </c>
      <c r="AB79" s="161">
        <f>SUMIF('[76]Dados Abr24'!$B:$B,[76]Orçamento_CIF_Draft22!$B79,'[76]Dados Abr24'!$A:$A)</f>
        <v>0</v>
      </c>
      <c r="AC79" s="161">
        <f>SUMIF('[76]Dados Mai24'!$B:$B,[76]Orçamento_CIF_Draft22!$B79,'[76]Dados Mai24'!$A:$A)</f>
        <v>0</v>
      </c>
      <c r="AD79" s="161">
        <f>SUMIF('[76]Dados Jun24'!$B:$B,[76]Orçamento_CIF_Draft22!$B79,'[76]Dados Jun24'!$A:$A)</f>
        <v>0</v>
      </c>
      <c r="AE79" s="161">
        <f>SUMIF('[76]Dados Jul24'!$B:$B,[76]Orçamento_CIF_Draft22!$B79,'[76]Dados Jul24'!$A:$A)</f>
        <v>0</v>
      </c>
      <c r="AF79" s="161">
        <f>SUMIF('[76]Dados Ago24'!$B:$B,$B79,'[76]Dados Ago24'!$A:$A)</f>
        <v>0</v>
      </c>
      <c r="AG79" s="161">
        <f>SUMIF('[76]Dados Set24'!$B:$B,$B79,'[76]Dados Set24'!$A:$A)</f>
        <v>0</v>
      </c>
      <c r="AH79" s="135"/>
      <c r="AI79" s="135"/>
      <c r="AJ79" s="135"/>
      <c r="AK79" s="135">
        <f t="shared" si="64"/>
        <v>0</v>
      </c>
      <c r="AR79" s="128"/>
      <c r="AS79" s="128" t="s">
        <v>155</v>
      </c>
      <c r="AT79" s="128">
        <v>55200</v>
      </c>
      <c r="AW79" s="128"/>
      <c r="AX79" s="128" t="s">
        <v>556</v>
      </c>
      <c r="AY79" s="128">
        <v>198164.97</v>
      </c>
      <c r="BB79" s="127" t="s">
        <v>556</v>
      </c>
      <c r="BC79" s="144">
        <v>296.44</v>
      </c>
    </row>
    <row r="80" spans="1:55" s="108" customFormat="1" outlineLevel="1" x14ac:dyDescent="0.25">
      <c r="A80" s="105"/>
      <c r="B80" s="112" t="s">
        <v>111</v>
      </c>
      <c r="C80" s="112" t="s">
        <v>112</v>
      </c>
      <c r="D80" s="153">
        <f t="shared" si="52"/>
        <v>2040902.04</v>
      </c>
      <c r="E80" s="153">
        <f t="shared" si="53"/>
        <v>61572.560000000056</v>
      </c>
      <c r="F80" s="154">
        <f>SUMIF('[76]Dados Draft22'!$A:$A,[76]Orçamento_CIF_Draft22!B80,'[76]Dados Draft22'!$C:$C)</f>
        <v>2102474.6</v>
      </c>
      <c r="H80" s="340"/>
      <c r="I80" s="124"/>
      <c r="J80" s="124"/>
      <c r="K80" s="124"/>
      <c r="L80" s="124"/>
      <c r="M80" s="124"/>
      <c r="N80" s="124"/>
      <c r="O80" s="124"/>
      <c r="P80" s="124"/>
      <c r="Q80" s="124"/>
      <c r="R80" s="124"/>
      <c r="S80" s="124"/>
      <c r="T80" s="124"/>
      <c r="U80" s="124"/>
      <c r="X80" s="156">
        <v>2033433.33</v>
      </c>
      <c r="Y80" s="156">
        <f t="shared" ref="Y80:AG80" si="65">SUBTOTAL(9,Y81:Y83)</f>
        <v>0</v>
      </c>
      <c r="Z80" s="124">
        <f t="shared" si="65"/>
        <v>0</v>
      </c>
      <c r="AA80" s="124">
        <f t="shared" si="65"/>
        <v>7468.71</v>
      </c>
      <c r="AB80" s="124">
        <f t="shared" si="65"/>
        <v>0</v>
      </c>
      <c r="AC80" s="124">
        <f t="shared" si="65"/>
        <v>0</v>
      </c>
      <c r="AD80" s="124">
        <f t="shared" si="65"/>
        <v>0</v>
      </c>
      <c r="AE80" s="124">
        <f t="shared" si="65"/>
        <v>0</v>
      </c>
      <c r="AF80" s="124">
        <f t="shared" si="65"/>
        <v>0</v>
      </c>
      <c r="AG80" s="124">
        <f t="shared" si="65"/>
        <v>0</v>
      </c>
      <c r="AH80" s="134"/>
      <c r="AI80" s="134"/>
      <c r="AJ80" s="134"/>
      <c r="AK80" s="134">
        <f t="shared" ref="AK80" si="66">SUM(AK81:AK83)</f>
        <v>7468.71</v>
      </c>
      <c r="AR80" s="122"/>
      <c r="AS80" s="122" t="s">
        <v>155</v>
      </c>
      <c r="AT80" s="122">
        <v>7719.2</v>
      </c>
      <c r="AW80" s="122"/>
      <c r="AX80" s="122" t="s">
        <v>556</v>
      </c>
      <c r="AY80" s="122">
        <v>2683.49</v>
      </c>
      <c r="BB80" s="121" t="s">
        <v>556</v>
      </c>
      <c r="BC80" s="143">
        <v>362.31</v>
      </c>
    </row>
    <row r="81" spans="1:55" s="111" customFormat="1" outlineLevel="2" x14ac:dyDescent="0.25">
      <c r="A81" s="105"/>
      <c r="B81" s="110" t="s">
        <v>113</v>
      </c>
      <c r="C81" s="110" t="s">
        <v>6</v>
      </c>
      <c r="D81" s="157">
        <f t="shared" si="52"/>
        <v>672152.22</v>
      </c>
      <c r="E81" s="157">
        <f t="shared" si="53"/>
        <v>2.0000000018626451E-2</v>
      </c>
      <c r="F81" s="158">
        <f>SUMIF('[76]Dados Draft22'!$A:$A,[76]Orçamento_CIF_Draft22!B81,'[76]Dados Draft22'!$C:$C)</f>
        <v>672152.24</v>
      </c>
      <c r="H81" s="340"/>
      <c r="I81" s="135"/>
      <c r="J81" s="135"/>
      <c r="K81" s="135"/>
      <c r="L81" s="135"/>
      <c r="M81" s="135"/>
      <c r="N81" s="135"/>
      <c r="O81" s="135"/>
      <c r="P81" s="135"/>
      <c r="Q81" s="135"/>
      <c r="R81" s="135"/>
      <c r="S81" s="135"/>
      <c r="T81" s="135"/>
      <c r="U81" s="135"/>
      <c r="X81" s="160">
        <v>672152.22</v>
      </c>
      <c r="Y81" s="161">
        <f>SUMIF('[76]Dados Jan24'!$B:$B,[76]Orçamento_CIF_Draft22!$B81,'[76]Dados Jan24'!$A:$A)</f>
        <v>0</v>
      </c>
      <c r="Z81" s="161">
        <f>SUMIF('[76]Dados Fev24'!$B:$B,[76]Orçamento_CIF_Draft22!$B81,'[76]Dados Fev24'!$A:$A)</f>
        <v>0</v>
      </c>
      <c r="AA81" s="161">
        <f>SUMIF('[76]Dados Mar24'!$B:$B,[76]Orçamento_CIF_Draft22!$B81,'[76]Dados Mar24'!$A:$A)</f>
        <v>0</v>
      </c>
      <c r="AB81" s="161">
        <f>SUMIF('[76]Dados Abr24'!$B:$B,[76]Orçamento_CIF_Draft22!$B81,'[76]Dados Abr24'!$A:$A)</f>
        <v>0</v>
      </c>
      <c r="AC81" s="161">
        <f>SUMIF('[76]Dados Mai24'!$B:$B,[76]Orçamento_CIF_Draft22!$B81,'[76]Dados Mai24'!$A:$A)</f>
        <v>0</v>
      </c>
      <c r="AD81" s="161">
        <f>SUMIF('[76]Dados Jun24'!$B:$B,[76]Orçamento_CIF_Draft22!$B81,'[76]Dados Jun24'!$A:$A)</f>
        <v>0</v>
      </c>
      <c r="AE81" s="161">
        <f>SUMIF('[76]Dados Jul24'!$B:$B,[76]Orçamento_CIF_Draft22!$B81,'[76]Dados Jul24'!$A:$A)</f>
        <v>0</v>
      </c>
      <c r="AF81" s="161">
        <f>SUMIF('[76]Dados Ago24'!$B:$B,$B81,'[76]Dados Ago24'!$A:$A)</f>
        <v>0</v>
      </c>
      <c r="AG81" s="161">
        <f>SUMIF('[76]Dados Set24'!$B:$B,$B81,'[76]Dados Set24'!$A:$A)</f>
        <v>0</v>
      </c>
      <c r="AH81" s="135"/>
      <c r="AI81" s="135"/>
      <c r="AJ81" s="135"/>
      <c r="AK81" s="135">
        <f t="shared" ref="AK81:AK83" si="67">SUM(Y81:AJ81)</f>
        <v>0</v>
      </c>
      <c r="AR81" s="128"/>
      <c r="AS81" s="128" t="s">
        <v>149</v>
      </c>
      <c r="AT81" s="128">
        <v>3920.91</v>
      </c>
      <c r="AW81" s="128"/>
      <c r="AX81" s="128" t="s">
        <v>556</v>
      </c>
      <c r="AY81" s="128">
        <v>3279.83</v>
      </c>
      <c r="BB81" s="127" t="s">
        <v>556</v>
      </c>
      <c r="BC81" s="144">
        <v>3544.25</v>
      </c>
    </row>
    <row r="82" spans="1:55" s="111" customFormat="1" outlineLevel="2" x14ac:dyDescent="0.25">
      <c r="A82" s="105"/>
      <c r="B82" s="110" t="s">
        <v>114</v>
      </c>
      <c r="C82" s="110" t="s">
        <v>632</v>
      </c>
      <c r="D82" s="157">
        <f t="shared" si="52"/>
        <v>1368749.82</v>
      </c>
      <c r="E82" s="157">
        <f t="shared" si="53"/>
        <v>61572.540000000037</v>
      </c>
      <c r="F82" s="158">
        <f>SUMIF('[76]Dados Draft22'!$A:$A,[76]Orçamento_CIF_Draft22!B82,'[76]Dados Draft22'!$C:$C)</f>
        <v>1430322.36</v>
      </c>
      <c r="H82" s="340"/>
      <c r="I82" s="135"/>
      <c r="J82" s="135"/>
      <c r="K82" s="135"/>
      <c r="L82" s="135"/>
      <c r="M82" s="135"/>
      <c r="N82" s="135"/>
      <c r="O82" s="135"/>
      <c r="P82" s="135"/>
      <c r="Q82" s="135"/>
      <c r="R82" s="135"/>
      <c r="S82" s="135"/>
      <c r="T82" s="135"/>
      <c r="U82" s="135"/>
      <c r="X82" s="160">
        <v>1361281.11</v>
      </c>
      <c r="Y82" s="161">
        <f>SUMIF('[76]Dados Jan24'!$B:$B,[76]Orçamento_CIF_Draft22!$B82,'[76]Dados Jan24'!$A:$A)</f>
        <v>0</v>
      </c>
      <c r="Z82" s="161">
        <f>SUMIF('[76]Dados Fev24'!$B:$B,[76]Orçamento_CIF_Draft22!$B82,'[76]Dados Fev24'!$A:$A)</f>
        <v>0</v>
      </c>
      <c r="AA82" s="161">
        <f>SUMIF('[76]Dados Mar24'!$B:$B,[76]Orçamento_CIF_Draft22!$B82,'[76]Dados Mar24'!$A:$A)</f>
        <v>7468.71</v>
      </c>
      <c r="AB82" s="161">
        <f>SUMIF('[76]Dados Abr24'!$B:$B,[76]Orçamento_CIF_Draft22!$B82,'[76]Dados Abr24'!$A:$A)</f>
        <v>0</v>
      </c>
      <c r="AC82" s="161">
        <f>SUMIF('[76]Dados Mai24'!$B:$B,[76]Orçamento_CIF_Draft22!$B82,'[76]Dados Mai24'!$A:$A)</f>
        <v>0</v>
      </c>
      <c r="AD82" s="161">
        <f>SUMIF('[76]Dados Jun24'!$B:$B,[76]Orçamento_CIF_Draft22!$B82,'[76]Dados Jun24'!$A:$A)</f>
        <v>0</v>
      </c>
      <c r="AE82" s="161">
        <f>SUMIF('[76]Dados Jul24'!$B:$B,[76]Orçamento_CIF_Draft22!$B82,'[76]Dados Jul24'!$A:$A)</f>
        <v>0</v>
      </c>
      <c r="AF82" s="161">
        <f>SUMIF('[76]Dados Ago24'!$B:$B,$B82,'[76]Dados Ago24'!$A:$A)</f>
        <v>0</v>
      </c>
      <c r="AG82" s="161">
        <f>SUMIF('[76]Dados Set24'!$B:$B,$B82,'[76]Dados Set24'!$A:$A)</f>
        <v>0</v>
      </c>
      <c r="AH82" s="135"/>
      <c r="AI82" s="135"/>
      <c r="AJ82" s="135"/>
      <c r="AK82" s="135">
        <f t="shared" si="67"/>
        <v>7468.71</v>
      </c>
      <c r="AR82" s="128"/>
      <c r="AS82" s="128" t="s">
        <v>556</v>
      </c>
      <c r="AT82" s="128">
        <v>31341.38</v>
      </c>
      <c r="AW82" s="128"/>
      <c r="AX82" s="128" t="s">
        <v>556</v>
      </c>
      <c r="AY82" s="128">
        <v>4936.83</v>
      </c>
      <c r="BB82" s="127" t="s">
        <v>556</v>
      </c>
      <c r="BC82" s="144">
        <v>4331.8500000000004</v>
      </c>
    </row>
    <row r="83" spans="1:55" s="111" customFormat="1" outlineLevel="2" x14ac:dyDescent="0.25">
      <c r="A83" s="105"/>
      <c r="B83" s="110" t="s">
        <v>115</v>
      </c>
      <c r="C83" s="110" t="s">
        <v>9</v>
      </c>
      <c r="D83" s="157">
        <f t="shared" si="52"/>
        <v>0</v>
      </c>
      <c r="E83" s="157">
        <f t="shared" si="53"/>
        <v>0</v>
      </c>
      <c r="F83" s="158">
        <f>SUMIF('[76]Dados Draft22'!$A:$A,[76]Orçamento_CIF_Draft22!B83,'[76]Dados Draft22'!$C:$C)</f>
        <v>0</v>
      </c>
      <c r="H83" s="340"/>
      <c r="I83" s="135"/>
      <c r="J83" s="135"/>
      <c r="K83" s="135"/>
      <c r="L83" s="135"/>
      <c r="M83" s="135"/>
      <c r="N83" s="135"/>
      <c r="O83" s="135"/>
      <c r="P83" s="135"/>
      <c r="Q83" s="135"/>
      <c r="R83" s="135"/>
      <c r="S83" s="135"/>
      <c r="T83" s="135"/>
      <c r="U83" s="135"/>
      <c r="X83" s="160">
        <v>0</v>
      </c>
      <c r="Y83" s="161">
        <f>SUMIF('[76]Dados Jan24'!$B:$B,[76]Orçamento_CIF_Draft22!$B83,'[76]Dados Jan24'!$A:$A)</f>
        <v>0</v>
      </c>
      <c r="Z83" s="161">
        <f>SUMIF('[76]Dados Fev24'!$B:$B,[76]Orçamento_CIF_Draft22!$B83,'[76]Dados Fev24'!$A:$A)</f>
        <v>0</v>
      </c>
      <c r="AA83" s="161">
        <f>SUMIF('[76]Dados Mar24'!$B:$B,[76]Orçamento_CIF_Draft22!$B83,'[76]Dados Mar24'!$A:$A)</f>
        <v>0</v>
      </c>
      <c r="AB83" s="161">
        <f>SUMIF('[76]Dados Abr24'!$B:$B,[76]Orçamento_CIF_Draft22!$B83,'[76]Dados Abr24'!$A:$A)</f>
        <v>0</v>
      </c>
      <c r="AC83" s="161">
        <f>SUMIF('[76]Dados Mai24'!$B:$B,[76]Orçamento_CIF_Draft22!$B83,'[76]Dados Mai24'!$A:$A)</f>
        <v>0</v>
      </c>
      <c r="AD83" s="161">
        <f>SUMIF('[76]Dados Jun24'!$B:$B,[76]Orçamento_CIF_Draft22!$B83,'[76]Dados Jun24'!$A:$A)</f>
        <v>0</v>
      </c>
      <c r="AE83" s="161">
        <f>SUMIF('[76]Dados Jul24'!$B:$B,[76]Orçamento_CIF_Draft22!$B83,'[76]Dados Jul24'!$A:$A)</f>
        <v>0</v>
      </c>
      <c r="AF83" s="161">
        <f>SUMIF('[76]Dados Ago24'!$B:$B,$B83,'[76]Dados Ago24'!$A:$A)</f>
        <v>0</v>
      </c>
      <c r="AG83" s="161">
        <f>SUMIF('[76]Dados Set24'!$B:$B,$B83,'[76]Dados Set24'!$A:$A)</f>
        <v>0</v>
      </c>
      <c r="AH83" s="135"/>
      <c r="AI83" s="135"/>
      <c r="AJ83" s="135"/>
      <c r="AK83" s="135">
        <f t="shared" si="67"/>
        <v>0</v>
      </c>
      <c r="AR83" s="128"/>
      <c r="AS83" s="128" t="s">
        <v>556</v>
      </c>
      <c r="AT83" s="128">
        <v>55549.93</v>
      </c>
      <c r="AW83" s="128"/>
      <c r="AX83" s="128" t="s">
        <v>556</v>
      </c>
      <c r="AY83" s="128">
        <v>6033.9</v>
      </c>
      <c r="BB83" s="127" t="s">
        <v>556</v>
      </c>
      <c r="BC83" s="144">
        <v>2991.92</v>
      </c>
    </row>
    <row r="84" spans="1:55" s="108" customFormat="1" outlineLevel="1" x14ac:dyDescent="0.25">
      <c r="A84" s="105"/>
      <c r="B84" s="112" t="s">
        <v>116</v>
      </c>
      <c r="C84" s="112" t="s">
        <v>117</v>
      </c>
      <c r="D84" s="153">
        <f t="shared" si="52"/>
        <v>18809258.189999998</v>
      </c>
      <c r="E84" s="153">
        <f t="shared" si="53"/>
        <v>6177479.1229813807</v>
      </c>
      <c r="F84" s="154">
        <f>SUMIF('[76]Dados Draft22'!$A:$A,[76]Orçamento_CIF_Draft22!B84,'[76]Dados Draft22'!$C:$C)</f>
        <v>24986737.312981378</v>
      </c>
      <c r="H84" s="340"/>
      <c r="I84" s="124"/>
      <c r="J84" s="124"/>
      <c r="K84" s="124"/>
      <c r="L84" s="124"/>
      <c r="M84" s="124"/>
      <c r="N84" s="124"/>
      <c r="O84" s="124"/>
      <c r="P84" s="124"/>
      <c r="Q84" s="124"/>
      <c r="R84" s="124"/>
      <c r="S84" s="124"/>
      <c r="T84" s="124"/>
      <c r="U84" s="124"/>
      <c r="X84" s="156">
        <v>18308902.739999998</v>
      </c>
      <c r="Y84" s="156">
        <f t="shared" ref="Y84:AG84" si="68">SUBTOTAL(9,Y85:Y88)</f>
        <v>196032.86</v>
      </c>
      <c r="Z84" s="124">
        <f t="shared" si="68"/>
        <v>95357.61</v>
      </c>
      <c r="AA84" s="124">
        <f t="shared" si="68"/>
        <v>66742.28</v>
      </c>
      <c r="AB84" s="124">
        <f t="shared" si="68"/>
        <v>49638.630000000005</v>
      </c>
      <c r="AC84" s="124">
        <f t="shared" si="68"/>
        <v>184097.42</v>
      </c>
      <c r="AD84" s="124">
        <f t="shared" si="68"/>
        <v>0</v>
      </c>
      <c r="AE84" s="124">
        <f t="shared" si="68"/>
        <v>-230040.27000000002</v>
      </c>
      <c r="AF84" s="124">
        <f t="shared" si="68"/>
        <v>72621.11</v>
      </c>
      <c r="AG84" s="124">
        <f t="shared" si="68"/>
        <v>65905.81</v>
      </c>
      <c r="AH84" s="134"/>
      <c r="AI84" s="134"/>
      <c r="AJ84" s="134"/>
      <c r="AK84" s="134">
        <f t="shared" ref="AK84" si="69">SUM(AK85:AK88)</f>
        <v>500355.44999999995</v>
      </c>
      <c r="AR84" s="122"/>
      <c r="AS84" s="122" t="s">
        <v>556</v>
      </c>
      <c r="AT84" s="122">
        <v>67894.350000000006</v>
      </c>
      <c r="AW84" s="122"/>
      <c r="AX84" s="122" t="s">
        <v>556</v>
      </c>
      <c r="AY84" s="122">
        <v>3552.99</v>
      </c>
      <c r="BB84" s="121" t="s">
        <v>556</v>
      </c>
      <c r="BC84" s="143">
        <v>3656.8</v>
      </c>
    </row>
    <row r="85" spans="1:55" s="111" customFormat="1" outlineLevel="2" x14ac:dyDescent="0.25">
      <c r="A85" s="105"/>
      <c r="B85" s="110" t="s">
        <v>118</v>
      </c>
      <c r="C85" s="110" t="s">
        <v>119</v>
      </c>
      <c r="D85" s="157">
        <f t="shared" si="52"/>
        <v>5424037.29</v>
      </c>
      <c r="E85" s="157">
        <f t="shared" si="53"/>
        <v>4352008.4541243399</v>
      </c>
      <c r="F85" s="158">
        <f>SUMIF('[76]Dados Draft22'!$A:$A,[76]Orçamento_CIF_Draft22!B85,'[76]Dados Draft22'!$C:$C)</f>
        <v>9776045.7441243399</v>
      </c>
      <c r="H85" s="340"/>
      <c r="I85" s="135"/>
      <c r="J85" s="135"/>
      <c r="K85" s="135"/>
      <c r="L85" s="135"/>
      <c r="M85" s="135"/>
      <c r="N85" s="135"/>
      <c r="O85" s="135"/>
      <c r="P85" s="135"/>
      <c r="Q85" s="135"/>
      <c r="R85" s="135"/>
      <c r="S85" s="135"/>
      <c r="T85" s="135"/>
      <c r="U85" s="135"/>
      <c r="X85" s="160">
        <v>4922049.2300000004</v>
      </c>
      <c r="Y85" s="161">
        <f>SUMIF('[76]Dados Jan24'!$B:$B,[76]Orçamento_CIF_Draft22!$B85,'[76]Dados Jan24'!$A:$A)</f>
        <v>134564.46</v>
      </c>
      <c r="Z85" s="161">
        <f>SUMIF('[76]Dados Fev24'!$B:$B,[76]Orçamento_CIF_Draft22!$B85,'[76]Dados Fev24'!$A:$A)</f>
        <v>66735.22</v>
      </c>
      <c r="AA85" s="161">
        <f>SUMIF('[76]Dados Mar24'!$B:$B,[76]Orçamento_CIF_Draft22!$B85,'[76]Dados Mar24'!$A:$A)</f>
        <v>10203.94</v>
      </c>
      <c r="AB85" s="161">
        <f>SUMIF('[76]Dados Abr24'!$B:$B,[76]Orçamento_CIF_Draft22!$B85,'[76]Dados Abr24'!$A:$A)</f>
        <v>0</v>
      </c>
      <c r="AC85" s="161">
        <f>SUMIF('[76]Dados Mai24'!$B:$B,[76]Orçamento_CIF_Draft22!$B85,'[76]Dados Mai24'!$A:$A)</f>
        <v>144051.71000000002</v>
      </c>
      <c r="AD85" s="161">
        <f>SUMIF('[76]Dados Jun24'!$B:$B,[76]Orçamento_CIF_Draft22!$B85,'[76]Dados Jun24'!$A:$A)</f>
        <v>0</v>
      </c>
      <c r="AE85" s="161">
        <f>SUMIF('[76]Dados Jul24'!$B:$B,[76]Orçamento_CIF_Draft22!$B85,'[76]Dados Jul24'!$A:$A)</f>
        <v>36905.81</v>
      </c>
      <c r="AF85" s="161">
        <f>SUMIF('[76]Dados Ago24'!$B:$B,$B85,'[76]Dados Ago24'!$A:$A)</f>
        <v>72621.11</v>
      </c>
      <c r="AG85" s="161">
        <f>SUMIF('[76]Dados Set24'!$B:$B,$B85,'[76]Dados Set24'!$A:$A)</f>
        <v>36905.81</v>
      </c>
      <c r="AH85" s="135"/>
      <c r="AI85" s="135"/>
      <c r="AJ85" s="135"/>
      <c r="AK85" s="135">
        <f t="shared" ref="AK85:AK88" si="70">SUM(Y85:AJ85)</f>
        <v>501988.06</v>
      </c>
      <c r="AR85" s="128"/>
      <c r="AS85" s="128" t="s">
        <v>556</v>
      </c>
      <c r="AT85" s="128">
        <v>5351.34</v>
      </c>
      <c r="AW85" s="128"/>
      <c r="AX85" s="128" t="s">
        <v>556</v>
      </c>
      <c r="AY85" s="128">
        <v>4342.55</v>
      </c>
      <c r="BB85" s="127" t="s">
        <v>556</v>
      </c>
      <c r="BC85" s="144">
        <v>8456.1200000000008</v>
      </c>
    </row>
    <row r="86" spans="1:55" s="111" customFormat="1" outlineLevel="2" x14ac:dyDescent="0.25">
      <c r="A86" s="105"/>
      <c r="B86" s="110" t="s">
        <v>120</v>
      </c>
      <c r="C86" s="110" t="s">
        <v>121</v>
      </c>
      <c r="D86" s="157">
        <f t="shared" si="52"/>
        <v>12742279.090000002</v>
      </c>
      <c r="E86" s="157">
        <f t="shared" si="53"/>
        <v>1825470.668857038</v>
      </c>
      <c r="F86" s="158">
        <f>SUMIF('[76]Dados Draft22'!$A:$A,[76]Orçamento_CIF_Draft22!B86,'[76]Dados Draft22'!$C:$C)</f>
        <v>14567749.75885704</v>
      </c>
      <c r="H86" s="340"/>
      <c r="I86" s="135"/>
      <c r="J86" s="135"/>
      <c r="K86" s="135"/>
      <c r="L86" s="135"/>
      <c r="M86" s="135"/>
      <c r="N86" s="135"/>
      <c r="O86" s="135"/>
      <c r="P86" s="135"/>
      <c r="Q86" s="135"/>
      <c r="R86" s="135"/>
      <c r="S86" s="135"/>
      <c r="T86" s="135"/>
      <c r="U86" s="135"/>
      <c r="X86" s="160">
        <v>12743911.700000001</v>
      </c>
      <c r="Y86" s="161">
        <f>SUMIF('[76]Dados Jan24'!$B:$B,[76]Orçamento_CIF_Draft22!$B86,'[76]Dados Jan24'!$A:$A)</f>
        <v>61468.4</v>
      </c>
      <c r="Z86" s="161">
        <f>SUMIF('[76]Dados Fev24'!$B:$B,[76]Orçamento_CIF_Draft22!$B86,'[76]Dados Fev24'!$A:$A)</f>
        <v>28622.390000000003</v>
      </c>
      <c r="AA86" s="161">
        <f>SUMIF('[76]Dados Mar24'!$B:$B,[76]Orçamento_CIF_Draft22!$B86,'[76]Dados Mar24'!$A:$A)</f>
        <v>56538.34</v>
      </c>
      <c r="AB86" s="161">
        <f>SUMIF('[76]Dados Abr24'!$B:$B,[76]Orçamento_CIF_Draft22!$B86,'[76]Dados Abr24'!$A:$A)</f>
        <v>49638.630000000005</v>
      </c>
      <c r="AC86" s="161">
        <f>SUMIF('[76]Dados Mai24'!$B:$B,[76]Orçamento_CIF_Draft22!$B86,'[76]Dados Mai24'!$A:$A)</f>
        <v>40045.71</v>
      </c>
      <c r="AD86" s="161">
        <f>SUMIF('[76]Dados Jun24'!$B:$B,[76]Orçamento_CIF_Draft22!$B86,'[76]Dados Jun24'!$A:$A)</f>
        <v>0</v>
      </c>
      <c r="AE86" s="161">
        <f>SUMIF('[76]Dados Jul24'!$B:$B,[76]Orçamento_CIF_Draft22!$B86,'[76]Dados Jul24'!$A:$A)</f>
        <v>-266946.08</v>
      </c>
      <c r="AF86" s="161">
        <f>SUMIF('[76]Dados Ago24'!$B:$B,$B86,'[76]Dados Ago24'!$A:$A)</f>
        <v>0</v>
      </c>
      <c r="AG86" s="161">
        <f>SUMIF('[76]Dados Set24'!$B:$B,$B86,'[76]Dados Set24'!$A:$A)</f>
        <v>29000</v>
      </c>
      <c r="AH86" s="135"/>
      <c r="AI86" s="135"/>
      <c r="AJ86" s="135"/>
      <c r="AK86" s="135">
        <f t="shared" si="70"/>
        <v>-1632.6100000000151</v>
      </c>
      <c r="AR86" s="128"/>
      <c r="AS86" s="128" t="s">
        <v>556</v>
      </c>
      <c r="AT86" s="128">
        <v>6540.52</v>
      </c>
      <c r="AW86" s="128"/>
      <c r="AX86" s="128" t="s">
        <v>556</v>
      </c>
      <c r="AY86" s="128">
        <v>365.45</v>
      </c>
      <c r="BB86" s="127" t="s">
        <v>556</v>
      </c>
      <c r="BC86" s="144">
        <v>3571.05</v>
      </c>
    </row>
    <row r="87" spans="1:55" s="111" customFormat="1" outlineLevel="2" x14ac:dyDescent="0.25">
      <c r="A87" s="105"/>
      <c r="B87" s="110" t="s">
        <v>122</v>
      </c>
      <c r="C87" s="110" t="s">
        <v>632</v>
      </c>
      <c r="D87" s="157">
        <f t="shared" si="52"/>
        <v>642941.81000000006</v>
      </c>
      <c r="E87" s="157">
        <f t="shared" si="53"/>
        <v>0</v>
      </c>
      <c r="F87" s="158">
        <f>SUMIF('[76]Dados Draft22'!$A:$A,[76]Orçamento_CIF_Draft22!B87,'[76]Dados Draft22'!$C:$C)</f>
        <v>642941.81000000006</v>
      </c>
      <c r="H87" s="340"/>
      <c r="I87" s="135"/>
      <c r="J87" s="135"/>
      <c r="K87" s="135"/>
      <c r="L87" s="135"/>
      <c r="M87" s="135"/>
      <c r="N87" s="135"/>
      <c r="O87" s="135"/>
      <c r="P87" s="135"/>
      <c r="Q87" s="135"/>
      <c r="R87" s="135"/>
      <c r="S87" s="135"/>
      <c r="T87" s="135"/>
      <c r="U87" s="135"/>
      <c r="X87" s="160">
        <v>642941.81000000006</v>
      </c>
      <c r="Y87" s="161">
        <f>SUMIF('[76]Dados Jan24'!$B:$B,[76]Orçamento_CIF_Draft22!$B87,'[76]Dados Jan24'!$A:$A)</f>
        <v>0</v>
      </c>
      <c r="Z87" s="161">
        <f>SUMIF('[76]Dados Fev24'!$B:$B,[76]Orçamento_CIF_Draft22!$B87,'[76]Dados Fev24'!$A:$A)</f>
        <v>0</v>
      </c>
      <c r="AA87" s="161">
        <f>SUMIF('[76]Dados Mar24'!$B:$B,[76]Orçamento_CIF_Draft22!$B87,'[76]Dados Mar24'!$A:$A)</f>
        <v>0</v>
      </c>
      <c r="AB87" s="161">
        <f>SUMIF('[76]Dados Abr24'!$B:$B,[76]Orçamento_CIF_Draft22!$B87,'[76]Dados Abr24'!$A:$A)</f>
        <v>0</v>
      </c>
      <c r="AC87" s="161">
        <f>SUMIF('[76]Dados Mai24'!$B:$B,[76]Orçamento_CIF_Draft22!$B87,'[76]Dados Mai24'!$A:$A)</f>
        <v>0</v>
      </c>
      <c r="AD87" s="161">
        <f>SUMIF('[76]Dados Jun24'!$B:$B,[76]Orçamento_CIF_Draft22!$B87,'[76]Dados Jun24'!$A:$A)</f>
        <v>0</v>
      </c>
      <c r="AE87" s="161">
        <f>SUMIF('[76]Dados Jul24'!$B:$B,[76]Orçamento_CIF_Draft22!$B87,'[76]Dados Jul24'!$A:$A)</f>
        <v>0</v>
      </c>
      <c r="AF87" s="161">
        <f>SUMIF('[76]Dados Ago24'!$B:$B,$B87,'[76]Dados Ago24'!$A:$A)</f>
        <v>0</v>
      </c>
      <c r="AG87" s="161">
        <f>SUMIF('[76]Dados Set24'!$B:$B,$B87,'[76]Dados Set24'!$A:$A)</f>
        <v>0</v>
      </c>
      <c r="AH87" s="135"/>
      <c r="AI87" s="135"/>
      <c r="AJ87" s="135"/>
      <c r="AK87" s="135">
        <f t="shared" si="70"/>
        <v>0</v>
      </c>
      <c r="AR87" s="128"/>
      <c r="AS87" s="128" t="s">
        <v>556</v>
      </c>
      <c r="AT87" s="128">
        <v>155253.69</v>
      </c>
      <c r="AW87" s="128"/>
      <c r="AX87" s="128" t="s">
        <v>556</v>
      </c>
      <c r="AY87" s="128">
        <v>446.67</v>
      </c>
      <c r="BB87" s="127" t="s">
        <v>556</v>
      </c>
      <c r="BC87" s="144">
        <v>4364.62</v>
      </c>
    </row>
    <row r="88" spans="1:55" s="111" customFormat="1" outlineLevel="2" x14ac:dyDescent="0.25">
      <c r="A88" s="105"/>
      <c r="B88" s="110" t="s">
        <v>123</v>
      </c>
      <c r="C88" s="110" t="s">
        <v>9</v>
      </c>
      <c r="D88" s="157">
        <f t="shared" si="52"/>
        <v>0</v>
      </c>
      <c r="E88" s="157">
        <f t="shared" si="53"/>
        <v>0</v>
      </c>
      <c r="F88" s="158">
        <f>SUMIF('[76]Dados Draft22'!$A:$A,[76]Orçamento_CIF_Draft22!B88,'[76]Dados Draft22'!$C:$C)</f>
        <v>0</v>
      </c>
      <c r="H88" s="340"/>
      <c r="I88" s="135"/>
      <c r="J88" s="135"/>
      <c r="K88" s="135"/>
      <c r="L88" s="135"/>
      <c r="M88" s="135"/>
      <c r="N88" s="135"/>
      <c r="O88" s="135"/>
      <c r="P88" s="135"/>
      <c r="Q88" s="135"/>
      <c r="R88" s="135"/>
      <c r="S88" s="135"/>
      <c r="T88" s="135"/>
      <c r="U88" s="135"/>
      <c r="X88" s="160">
        <v>0</v>
      </c>
      <c r="Y88" s="161">
        <f>SUMIF('[76]Dados Jan24'!$B:$B,[76]Orçamento_CIF_Draft22!$B88,'[76]Dados Jan24'!$A:$A)</f>
        <v>0</v>
      </c>
      <c r="Z88" s="161">
        <f>SUMIF('[76]Dados Fev24'!$B:$B,[76]Orçamento_CIF_Draft22!$B88,'[76]Dados Fev24'!$A:$A)</f>
        <v>0</v>
      </c>
      <c r="AA88" s="161">
        <f>SUMIF('[76]Dados Mar24'!$B:$B,[76]Orçamento_CIF_Draft22!$B88,'[76]Dados Mar24'!$A:$A)</f>
        <v>0</v>
      </c>
      <c r="AB88" s="161">
        <f>SUMIF('[76]Dados Abr24'!$B:$B,[76]Orçamento_CIF_Draft22!$B88,'[76]Dados Abr24'!$A:$A)</f>
        <v>0</v>
      </c>
      <c r="AC88" s="161">
        <f>SUMIF('[76]Dados Mai24'!$B:$B,[76]Orçamento_CIF_Draft22!$B88,'[76]Dados Mai24'!$A:$A)</f>
        <v>0</v>
      </c>
      <c r="AD88" s="161">
        <f>SUMIF('[76]Dados Jun24'!$B:$B,[76]Orçamento_CIF_Draft22!$B88,'[76]Dados Jun24'!$A:$A)</f>
        <v>0</v>
      </c>
      <c r="AE88" s="161">
        <f>SUMIF('[76]Dados Jul24'!$B:$B,[76]Orçamento_CIF_Draft22!$B88,'[76]Dados Jul24'!$A:$A)</f>
        <v>0</v>
      </c>
      <c r="AF88" s="161">
        <f>SUMIF('[76]Dados Ago24'!$B:$B,$B88,'[76]Dados Ago24'!$A:$A)</f>
        <v>0</v>
      </c>
      <c r="AG88" s="161">
        <f>SUMIF('[76]Dados Set24'!$B:$B,$B88,'[76]Dados Set24'!$A:$A)</f>
        <v>0</v>
      </c>
      <c r="AH88" s="135"/>
      <c r="AI88" s="135"/>
      <c r="AJ88" s="135"/>
      <c r="AK88" s="135">
        <f t="shared" si="70"/>
        <v>0</v>
      </c>
      <c r="AR88" s="128"/>
      <c r="AS88" s="128" t="s">
        <v>556</v>
      </c>
      <c r="AT88" s="128">
        <v>189754.5</v>
      </c>
      <c r="AW88" s="128"/>
      <c r="AX88" s="128" t="s">
        <v>556</v>
      </c>
      <c r="AY88" s="128">
        <v>2671.74</v>
      </c>
      <c r="BB88" s="127" t="s">
        <v>556</v>
      </c>
      <c r="BC88" s="144">
        <v>37.700000000000003</v>
      </c>
    </row>
    <row r="89" spans="1:55" s="108" customFormat="1" outlineLevel="1" x14ac:dyDescent="0.25">
      <c r="A89" s="105"/>
      <c r="B89" s="112" t="s">
        <v>124</v>
      </c>
      <c r="C89" s="112" t="s">
        <v>616</v>
      </c>
      <c r="D89" s="153">
        <f t="shared" si="52"/>
        <v>117178.5</v>
      </c>
      <c r="E89" s="153">
        <f t="shared" si="53"/>
        <v>0</v>
      </c>
      <c r="F89" s="154">
        <f>SUMIF('[76]Dados Draft22'!$A:$A,[76]Orçamento_CIF_Draft22!B89,'[76]Dados Draft22'!$C:$C)</f>
        <v>117178.5</v>
      </c>
      <c r="H89" s="340"/>
      <c r="I89" s="124"/>
      <c r="J89" s="124"/>
      <c r="K89" s="124"/>
      <c r="L89" s="124"/>
      <c r="M89" s="124"/>
      <c r="N89" s="124"/>
      <c r="O89" s="124"/>
      <c r="P89" s="124"/>
      <c r="Q89" s="124"/>
      <c r="R89" s="124"/>
      <c r="S89" s="124"/>
      <c r="T89" s="124"/>
      <c r="U89" s="124"/>
      <c r="X89" s="156">
        <v>117178.5</v>
      </c>
      <c r="Y89" s="156">
        <f t="shared" ref="Y89:AG89" si="71">SUBTOTAL(9,Y90:Y91)</f>
        <v>0</v>
      </c>
      <c r="Z89" s="124">
        <f t="shared" si="71"/>
        <v>0</v>
      </c>
      <c r="AA89" s="124">
        <f t="shared" si="71"/>
        <v>0</v>
      </c>
      <c r="AB89" s="124">
        <f t="shared" si="71"/>
        <v>0</v>
      </c>
      <c r="AC89" s="124">
        <f t="shared" si="71"/>
        <v>0</v>
      </c>
      <c r="AD89" s="124">
        <f t="shared" si="71"/>
        <v>0</v>
      </c>
      <c r="AE89" s="124">
        <f t="shared" si="71"/>
        <v>0</v>
      </c>
      <c r="AF89" s="124">
        <f t="shared" si="71"/>
        <v>0</v>
      </c>
      <c r="AG89" s="124">
        <f t="shared" si="71"/>
        <v>0</v>
      </c>
      <c r="AH89" s="134"/>
      <c r="AI89" s="134"/>
      <c r="AJ89" s="134"/>
      <c r="AK89" s="134">
        <f t="shared" ref="AK89" si="72">SUM(AK90:AK91)</f>
        <v>0</v>
      </c>
      <c r="AR89" s="122"/>
      <c r="AS89" s="122" t="s">
        <v>556</v>
      </c>
      <c r="AT89" s="122">
        <v>1898.5</v>
      </c>
      <c r="AW89" s="122"/>
      <c r="AX89" s="122" t="s">
        <v>556</v>
      </c>
      <c r="AY89" s="122">
        <v>3265.47</v>
      </c>
      <c r="BB89" s="121" t="s">
        <v>556</v>
      </c>
      <c r="BC89" s="143">
        <v>46.07</v>
      </c>
    </row>
    <row r="90" spans="1:55" s="111" customFormat="1" outlineLevel="2" x14ac:dyDescent="0.25">
      <c r="A90" s="105"/>
      <c r="B90" s="110" t="s">
        <v>125</v>
      </c>
      <c r="C90" s="110" t="s">
        <v>126</v>
      </c>
      <c r="D90" s="157">
        <f t="shared" si="52"/>
        <v>117178.5</v>
      </c>
      <c r="E90" s="157">
        <f t="shared" si="53"/>
        <v>0</v>
      </c>
      <c r="F90" s="158">
        <f>SUMIF('[76]Dados Draft22'!$A:$A,[76]Orçamento_CIF_Draft22!B90,'[76]Dados Draft22'!$C:$C)</f>
        <v>117178.5</v>
      </c>
      <c r="H90" s="340"/>
      <c r="I90" s="135"/>
      <c r="J90" s="135"/>
      <c r="K90" s="135"/>
      <c r="L90" s="135"/>
      <c r="M90" s="135"/>
      <c r="N90" s="135"/>
      <c r="O90" s="135"/>
      <c r="P90" s="135"/>
      <c r="Q90" s="135"/>
      <c r="R90" s="135"/>
      <c r="S90" s="135"/>
      <c r="T90" s="135"/>
      <c r="U90" s="135"/>
      <c r="X90" s="160">
        <v>117178.5</v>
      </c>
      <c r="Y90" s="161">
        <f>SUMIF('[76]Dados Jan24'!$B:$B,[76]Orçamento_CIF_Draft22!$B90,'[76]Dados Jan24'!$A:$A)</f>
        <v>0</v>
      </c>
      <c r="Z90" s="161">
        <f>SUMIF('[76]Dados Fev24'!$B:$B,[76]Orçamento_CIF_Draft22!$B90,'[76]Dados Fev24'!$A:$A)</f>
        <v>0</v>
      </c>
      <c r="AA90" s="161">
        <f>SUMIF('[76]Dados Mar24'!$B:$B,[76]Orçamento_CIF_Draft22!$B90,'[76]Dados Mar24'!$A:$A)</f>
        <v>0</v>
      </c>
      <c r="AB90" s="161">
        <f>SUMIF('[76]Dados Abr24'!$B:$B,[76]Orçamento_CIF_Draft22!$B90,'[76]Dados Abr24'!$A:$A)</f>
        <v>0</v>
      </c>
      <c r="AC90" s="161">
        <f>SUMIF('[76]Dados Mai24'!$B:$B,[76]Orçamento_CIF_Draft22!$B90,'[76]Dados Mai24'!$A:$A)</f>
        <v>0</v>
      </c>
      <c r="AD90" s="161">
        <f>SUMIF('[76]Dados Jun24'!$B:$B,[76]Orçamento_CIF_Draft22!$B90,'[76]Dados Jun24'!$A:$A)</f>
        <v>0</v>
      </c>
      <c r="AE90" s="161">
        <f>SUMIF('[76]Dados Jul24'!$B:$B,[76]Orçamento_CIF_Draft22!$B90,'[76]Dados Jul24'!$A:$A)</f>
        <v>0</v>
      </c>
      <c r="AF90" s="161">
        <f>SUMIF('[76]Dados Ago24'!$B:$B,$B90,'[76]Dados Ago24'!$A:$A)</f>
        <v>0</v>
      </c>
      <c r="AG90" s="161">
        <f>SUMIF('[76]Dados Set24'!$B:$B,$B90,'[76]Dados Set24'!$A:$A)</f>
        <v>0</v>
      </c>
      <c r="AH90" s="135"/>
      <c r="AI90" s="135"/>
      <c r="AJ90" s="135"/>
      <c r="AK90" s="135">
        <f t="shared" ref="AK90:AK91" si="73">SUM(Y90:AJ90)</f>
        <v>0</v>
      </c>
      <c r="AR90" s="128"/>
      <c r="AS90" s="128" t="s">
        <v>556</v>
      </c>
      <c r="AT90" s="128">
        <v>2320.38</v>
      </c>
      <c r="AW90" s="128"/>
      <c r="AX90" s="128" t="s">
        <v>556</v>
      </c>
      <c r="AY90" s="128">
        <v>4843.83</v>
      </c>
      <c r="BB90" s="127" t="s">
        <v>556</v>
      </c>
      <c r="BC90" s="144">
        <v>7493.31</v>
      </c>
    </row>
    <row r="91" spans="1:55" s="111" customFormat="1" outlineLevel="2" x14ac:dyDescent="0.25">
      <c r="A91" s="105"/>
      <c r="B91" s="110" t="s">
        <v>127</v>
      </c>
      <c r="C91" s="110" t="s">
        <v>128</v>
      </c>
      <c r="D91" s="157">
        <f t="shared" si="52"/>
        <v>0</v>
      </c>
      <c r="E91" s="157">
        <f t="shared" si="53"/>
        <v>0</v>
      </c>
      <c r="F91" s="158">
        <f>SUMIF('[76]Dados Draft22'!$A:$A,[76]Orçamento_CIF_Draft22!B91,'[76]Dados Draft22'!$C:$C)</f>
        <v>0</v>
      </c>
      <c r="H91" s="340"/>
      <c r="I91" s="135"/>
      <c r="J91" s="135"/>
      <c r="K91" s="135"/>
      <c r="L91" s="135"/>
      <c r="M91" s="135"/>
      <c r="N91" s="135"/>
      <c r="O91" s="135"/>
      <c r="P91" s="135"/>
      <c r="Q91" s="135"/>
      <c r="R91" s="135"/>
      <c r="S91" s="135"/>
      <c r="T91" s="135"/>
      <c r="U91" s="135"/>
      <c r="X91" s="160">
        <v>0</v>
      </c>
      <c r="Y91" s="161">
        <f>SUMIF('[76]Dados Jan24'!$B:$B,[76]Orçamento_CIF_Draft22!$B91,'[76]Dados Jan24'!$A:$A)</f>
        <v>0</v>
      </c>
      <c r="Z91" s="161">
        <f>SUMIF('[76]Dados Fev24'!$B:$B,[76]Orçamento_CIF_Draft22!$B91,'[76]Dados Fev24'!$A:$A)</f>
        <v>0</v>
      </c>
      <c r="AA91" s="161">
        <f>SUMIF('[76]Dados Mar24'!$B:$B,[76]Orçamento_CIF_Draft22!$B91,'[76]Dados Mar24'!$A:$A)</f>
        <v>0</v>
      </c>
      <c r="AB91" s="161">
        <f>SUMIF('[76]Dados Abr24'!$B:$B,[76]Orçamento_CIF_Draft22!$B91,'[76]Dados Abr24'!$A:$A)</f>
        <v>0</v>
      </c>
      <c r="AC91" s="161">
        <f>SUMIF('[76]Dados Mai24'!$B:$B,[76]Orçamento_CIF_Draft22!$B91,'[76]Dados Mai24'!$A:$A)</f>
        <v>0</v>
      </c>
      <c r="AD91" s="161">
        <f>SUMIF('[76]Dados Jun24'!$B:$B,[76]Orçamento_CIF_Draft22!$B91,'[76]Dados Jun24'!$A:$A)</f>
        <v>0</v>
      </c>
      <c r="AE91" s="161">
        <f>SUMIF('[76]Dados Jul24'!$B:$B,[76]Orçamento_CIF_Draft22!$B91,'[76]Dados Jul24'!$A:$A)</f>
        <v>0</v>
      </c>
      <c r="AF91" s="161">
        <f>SUMIF('[76]Dados Ago24'!$B:$B,$B91,'[76]Dados Ago24'!$A:$A)</f>
        <v>0</v>
      </c>
      <c r="AG91" s="161">
        <f>SUMIF('[76]Dados Set24'!$B:$B,$B91,'[76]Dados Set24'!$A:$A)</f>
        <v>0</v>
      </c>
      <c r="AH91" s="135"/>
      <c r="AI91" s="135"/>
      <c r="AJ91" s="135"/>
      <c r="AK91" s="135">
        <f t="shared" si="73"/>
        <v>0</v>
      </c>
      <c r="AR91" s="128"/>
      <c r="AS91" s="128" t="s">
        <v>556</v>
      </c>
      <c r="AT91" s="128">
        <v>2669.61</v>
      </c>
      <c r="AW91" s="128"/>
      <c r="AX91" s="128" t="s">
        <v>556</v>
      </c>
      <c r="AY91" s="128">
        <v>5920.23</v>
      </c>
      <c r="BB91" s="127" t="s">
        <v>556</v>
      </c>
      <c r="BC91" s="144">
        <v>9158.49</v>
      </c>
    </row>
    <row r="92" spans="1:55" s="108" customFormat="1" outlineLevel="1" x14ac:dyDescent="0.25">
      <c r="A92" s="105"/>
      <c r="B92" s="112" t="s">
        <v>129</v>
      </c>
      <c r="C92" s="112" t="s">
        <v>130</v>
      </c>
      <c r="D92" s="153">
        <f t="shared" si="52"/>
        <v>1537172.73</v>
      </c>
      <c r="E92" s="153">
        <f t="shared" si="53"/>
        <v>1302146.5600000001</v>
      </c>
      <c r="F92" s="154">
        <f>SUMIF('[76]Dados Draft22'!$A:$A,[76]Orçamento_CIF_Draft22!B92,'[76]Dados Draft22'!$C:$C)</f>
        <v>2839319.29</v>
      </c>
      <c r="H92" s="340"/>
      <c r="I92" s="124"/>
      <c r="J92" s="124"/>
      <c r="K92" s="124"/>
      <c r="L92" s="124"/>
      <c r="M92" s="124"/>
      <c r="N92" s="124"/>
      <c r="O92" s="124"/>
      <c r="P92" s="124"/>
      <c r="Q92" s="124"/>
      <c r="R92" s="124"/>
      <c r="S92" s="124"/>
      <c r="T92" s="124"/>
      <c r="U92" s="124"/>
      <c r="X92" s="156">
        <v>1537172.73</v>
      </c>
      <c r="Y92" s="156">
        <f t="shared" ref="Y92:AG92" si="74">SUBTOTAL(9,Y93:Y95)</f>
        <v>0</v>
      </c>
      <c r="Z92" s="124">
        <f t="shared" si="74"/>
        <v>0</v>
      </c>
      <c r="AA92" s="124">
        <f t="shared" si="74"/>
        <v>0</v>
      </c>
      <c r="AB92" s="124">
        <f t="shared" si="74"/>
        <v>0</v>
      </c>
      <c r="AC92" s="124">
        <f t="shared" si="74"/>
        <v>0</v>
      </c>
      <c r="AD92" s="124">
        <f t="shared" si="74"/>
        <v>0</v>
      </c>
      <c r="AE92" s="124">
        <f t="shared" si="74"/>
        <v>0</v>
      </c>
      <c r="AF92" s="124">
        <f t="shared" si="74"/>
        <v>0</v>
      </c>
      <c r="AG92" s="124">
        <f t="shared" si="74"/>
        <v>0</v>
      </c>
      <c r="AH92" s="134"/>
      <c r="AI92" s="134"/>
      <c r="AJ92" s="134"/>
      <c r="AK92" s="134">
        <f t="shared" ref="AK92" si="75">SUM(AK93:AK95)</f>
        <v>0</v>
      </c>
      <c r="AR92" s="122"/>
      <c r="AS92" s="122" t="s">
        <v>556</v>
      </c>
      <c r="AT92" s="122">
        <v>3262.86</v>
      </c>
      <c r="AW92" s="122"/>
      <c r="AX92" s="122" t="s">
        <v>556</v>
      </c>
      <c r="AY92" s="122">
        <v>2482.09</v>
      </c>
      <c r="BB92" s="121" t="s">
        <v>556</v>
      </c>
      <c r="BC92" s="143">
        <v>860.95</v>
      </c>
    </row>
    <row r="93" spans="1:55" s="111" customFormat="1" outlineLevel="2" x14ac:dyDescent="0.25">
      <c r="A93" s="105"/>
      <c r="B93" s="110" t="s">
        <v>131</v>
      </c>
      <c r="C93" s="110" t="s">
        <v>6</v>
      </c>
      <c r="D93" s="157">
        <f t="shared" si="52"/>
        <v>1454543.04</v>
      </c>
      <c r="E93" s="157">
        <f t="shared" si="53"/>
        <v>698146.56</v>
      </c>
      <c r="F93" s="158">
        <f>SUMIF('[76]Dados Draft22'!$A:$A,[76]Orçamento_CIF_Draft22!B93,'[76]Dados Draft22'!$C:$C)</f>
        <v>2152689.6</v>
      </c>
      <c r="H93" s="340"/>
      <c r="I93" s="135"/>
      <c r="J93" s="135"/>
      <c r="K93" s="135"/>
      <c r="L93" s="135"/>
      <c r="M93" s="135"/>
      <c r="N93" s="135"/>
      <c r="O93" s="135"/>
      <c r="P93" s="135"/>
      <c r="Q93" s="135"/>
      <c r="R93" s="135"/>
      <c r="S93" s="135"/>
      <c r="T93" s="135"/>
      <c r="U93" s="135"/>
      <c r="X93" s="160">
        <v>1454543.04</v>
      </c>
      <c r="Y93" s="161">
        <f>SUMIF('[76]Dados Jan24'!$B:$B,[76]Orçamento_CIF_Draft22!$B93,'[76]Dados Jan24'!$A:$A)</f>
        <v>0</v>
      </c>
      <c r="Z93" s="161">
        <f>SUMIF('[76]Dados Fev24'!$B:$B,[76]Orçamento_CIF_Draft22!$B93,'[76]Dados Fev24'!$A:$A)</f>
        <v>0</v>
      </c>
      <c r="AA93" s="161">
        <f>SUMIF('[76]Dados Mar24'!$B:$B,[76]Orçamento_CIF_Draft22!$B93,'[76]Dados Mar24'!$A:$A)</f>
        <v>0</v>
      </c>
      <c r="AB93" s="161">
        <f>SUMIF('[76]Dados Abr24'!$B:$B,[76]Orçamento_CIF_Draft22!$B93,'[76]Dados Abr24'!$A:$A)</f>
        <v>0</v>
      </c>
      <c r="AC93" s="161">
        <f>SUMIF('[76]Dados Mai24'!$B:$B,[76]Orçamento_CIF_Draft22!$B93,'[76]Dados Mai24'!$A:$A)</f>
        <v>0</v>
      </c>
      <c r="AD93" s="161">
        <f>SUMIF('[76]Dados Jun24'!$B:$B,[76]Orçamento_CIF_Draft22!$B93,'[76]Dados Jun24'!$A:$A)</f>
        <v>0</v>
      </c>
      <c r="AE93" s="161">
        <f>SUMIF('[76]Dados Jul24'!$B:$B,[76]Orçamento_CIF_Draft22!$B93,'[76]Dados Jul24'!$A:$A)</f>
        <v>0</v>
      </c>
      <c r="AF93" s="161">
        <f>SUMIF('[76]Dados Ago24'!$B:$B,$B93,'[76]Dados Ago24'!$A:$A)</f>
        <v>0</v>
      </c>
      <c r="AG93" s="161">
        <f>SUMIF('[76]Dados Set24'!$B:$B,$B93,'[76]Dados Set24'!$A:$A)</f>
        <v>0</v>
      </c>
      <c r="AH93" s="135"/>
      <c r="AI93" s="135"/>
      <c r="AJ93" s="135"/>
      <c r="AK93" s="135">
        <f t="shared" ref="AK93:AK95" si="76">SUM(Y93:AJ93)</f>
        <v>0</v>
      </c>
      <c r="AR93" s="128"/>
      <c r="AS93" s="128" t="s">
        <v>556</v>
      </c>
      <c r="AT93" s="128">
        <v>149622.82999999999</v>
      </c>
      <c r="AW93" s="128"/>
      <c r="AX93" s="128" t="s">
        <v>556</v>
      </c>
      <c r="AY93" s="128">
        <v>3033.67</v>
      </c>
      <c r="BB93" s="127" t="s">
        <v>556</v>
      </c>
      <c r="BC93" s="144">
        <v>1052.28</v>
      </c>
    </row>
    <row r="94" spans="1:55" s="111" customFormat="1" outlineLevel="2" x14ac:dyDescent="0.25">
      <c r="A94" s="105"/>
      <c r="B94" s="110" t="s">
        <v>132</v>
      </c>
      <c r="C94" s="110" t="s">
        <v>632</v>
      </c>
      <c r="D94" s="157">
        <f t="shared" si="52"/>
        <v>82629.69</v>
      </c>
      <c r="E94" s="157">
        <f t="shared" si="53"/>
        <v>604000</v>
      </c>
      <c r="F94" s="158">
        <f>SUMIF('[76]Dados Draft22'!$A:$A,[76]Orçamento_CIF_Draft22!B94,'[76]Dados Draft22'!$C:$C)</f>
        <v>686629.69</v>
      </c>
      <c r="H94" s="340"/>
      <c r="I94" s="135"/>
      <c r="J94" s="135"/>
      <c r="K94" s="135"/>
      <c r="L94" s="135"/>
      <c r="M94" s="135"/>
      <c r="N94" s="135"/>
      <c r="O94" s="135"/>
      <c r="P94" s="135"/>
      <c r="Q94" s="135"/>
      <c r="R94" s="135"/>
      <c r="S94" s="135"/>
      <c r="T94" s="135"/>
      <c r="U94" s="135"/>
      <c r="X94" s="160">
        <v>82629.69</v>
      </c>
      <c r="Y94" s="161">
        <f>SUMIF('[76]Dados Jan24'!$B:$B,[76]Orçamento_CIF_Draft22!$B94,'[76]Dados Jan24'!$A:$A)</f>
        <v>0</v>
      </c>
      <c r="Z94" s="161">
        <f>SUMIF('[76]Dados Fev24'!$B:$B,[76]Orçamento_CIF_Draft22!$B94,'[76]Dados Fev24'!$A:$A)</f>
        <v>0</v>
      </c>
      <c r="AA94" s="161">
        <f>SUMIF('[76]Dados Mar24'!$B:$B,[76]Orçamento_CIF_Draft22!$B94,'[76]Dados Mar24'!$A:$A)</f>
        <v>0</v>
      </c>
      <c r="AB94" s="161">
        <f>SUMIF('[76]Dados Abr24'!$B:$B,[76]Orçamento_CIF_Draft22!$B94,'[76]Dados Abr24'!$A:$A)</f>
        <v>0</v>
      </c>
      <c r="AC94" s="161">
        <f>SUMIF('[76]Dados Mai24'!$B:$B,[76]Orçamento_CIF_Draft22!$B94,'[76]Dados Mai24'!$A:$A)</f>
        <v>0</v>
      </c>
      <c r="AD94" s="161">
        <f>SUMIF('[76]Dados Jun24'!$B:$B,[76]Orçamento_CIF_Draft22!$B94,'[76]Dados Jun24'!$A:$A)</f>
        <v>0</v>
      </c>
      <c r="AE94" s="161">
        <f>SUMIF('[76]Dados Jul24'!$B:$B,[76]Orçamento_CIF_Draft22!$B94,'[76]Dados Jul24'!$A:$A)</f>
        <v>0</v>
      </c>
      <c r="AF94" s="161">
        <f>SUMIF('[76]Dados Ago24'!$B:$B,$B94,'[76]Dados Ago24'!$A:$A)</f>
        <v>0</v>
      </c>
      <c r="AG94" s="161">
        <f>SUMIF('[76]Dados Set24'!$B:$B,$B94,'[76]Dados Set24'!$A:$A)</f>
        <v>0</v>
      </c>
      <c r="AH94" s="135"/>
      <c r="AI94" s="135"/>
      <c r="AJ94" s="135"/>
      <c r="AK94" s="135">
        <f t="shared" si="76"/>
        <v>0</v>
      </c>
      <c r="AR94" s="128"/>
      <c r="AS94" s="128" t="s">
        <v>556</v>
      </c>
      <c r="AT94" s="128">
        <v>182872.35</v>
      </c>
      <c r="AW94" s="128"/>
      <c r="AX94" s="128" t="s">
        <v>556</v>
      </c>
      <c r="AY94" s="128">
        <v>3564.65</v>
      </c>
      <c r="BB94" s="127" t="s">
        <v>556</v>
      </c>
      <c r="BC94" s="144">
        <v>8326.02</v>
      </c>
    </row>
    <row r="95" spans="1:55" s="111" customFormat="1" outlineLevel="2" x14ac:dyDescent="0.25">
      <c r="A95" s="105"/>
      <c r="B95" s="110" t="s">
        <v>133</v>
      </c>
      <c r="C95" s="110" t="s">
        <v>9</v>
      </c>
      <c r="D95" s="157">
        <f t="shared" si="52"/>
        <v>0</v>
      </c>
      <c r="E95" s="157">
        <f t="shared" si="53"/>
        <v>0</v>
      </c>
      <c r="F95" s="158">
        <f>SUMIF('[76]Dados Draft22'!$A:$A,[76]Orçamento_CIF_Draft22!B95,'[76]Dados Draft22'!$C:$C)</f>
        <v>0</v>
      </c>
      <c r="H95" s="340"/>
      <c r="I95" s="135"/>
      <c r="J95" s="135"/>
      <c r="K95" s="135"/>
      <c r="L95" s="135"/>
      <c r="M95" s="135"/>
      <c r="N95" s="135"/>
      <c r="O95" s="135"/>
      <c r="P95" s="135"/>
      <c r="Q95" s="135"/>
      <c r="R95" s="135"/>
      <c r="S95" s="135"/>
      <c r="T95" s="135"/>
      <c r="U95" s="135"/>
      <c r="X95" s="160">
        <v>0</v>
      </c>
      <c r="Y95" s="161">
        <f>SUMIF('[76]Dados Jan24'!$B:$B,[76]Orçamento_CIF_Draft22!$B95,'[76]Dados Jan24'!$A:$A)</f>
        <v>0</v>
      </c>
      <c r="Z95" s="161">
        <f>SUMIF('[76]Dados Fev24'!$B:$B,[76]Orçamento_CIF_Draft22!$B95,'[76]Dados Fev24'!$A:$A)</f>
        <v>0</v>
      </c>
      <c r="AA95" s="161">
        <f>SUMIF('[76]Dados Mar24'!$B:$B,[76]Orçamento_CIF_Draft22!$B95,'[76]Dados Mar24'!$A:$A)</f>
        <v>0</v>
      </c>
      <c r="AB95" s="161">
        <f>SUMIF('[76]Dados Abr24'!$B:$B,[76]Orçamento_CIF_Draft22!$B95,'[76]Dados Abr24'!$A:$A)</f>
        <v>0</v>
      </c>
      <c r="AC95" s="161">
        <f>SUMIF('[76]Dados Mai24'!$B:$B,[76]Orçamento_CIF_Draft22!$B95,'[76]Dados Mai24'!$A:$A)</f>
        <v>0</v>
      </c>
      <c r="AD95" s="161">
        <f>SUMIF('[76]Dados Jun24'!$B:$B,[76]Orçamento_CIF_Draft22!$B95,'[76]Dados Jun24'!$A:$A)</f>
        <v>0</v>
      </c>
      <c r="AE95" s="161">
        <f>SUMIF('[76]Dados Jul24'!$B:$B,[76]Orçamento_CIF_Draft22!$B95,'[76]Dados Jul24'!$A:$A)</f>
        <v>0</v>
      </c>
      <c r="AF95" s="161">
        <f>SUMIF('[76]Dados Ago24'!$B:$B,$B95,'[76]Dados Ago24'!$A:$A)</f>
        <v>0</v>
      </c>
      <c r="AG95" s="161">
        <f>SUMIF('[76]Dados Set24'!$B:$B,$B95,'[76]Dados Set24'!$A:$A)</f>
        <v>0</v>
      </c>
      <c r="AH95" s="135"/>
      <c r="AI95" s="135"/>
      <c r="AJ95" s="135"/>
      <c r="AK95" s="135">
        <f t="shared" si="76"/>
        <v>0</v>
      </c>
      <c r="AR95" s="128"/>
      <c r="AS95" s="128" t="s">
        <v>556</v>
      </c>
      <c r="AT95" s="128">
        <v>3962.6</v>
      </c>
      <c r="AW95" s="128"/>
      <c r="AX95" s="128" t="s">
        <v>556</v>
      </c>
      <c r="AY95" s="128">
        <v>4356.79</v>
      </c>
      <c r="BB95" s="127" t="s">
        <v>556</v>
      </c>
      <c r="BC95" s="144">
        <v>10176.24</v>
      </c>
    </row>
    <row r="96" spans="1:55" s="108" customFormat="1" outlineLevel="1" x14ac:dyDescent="0.25">
      <c r="A96" s="105"/>
      <c r="B96" s="112" t="s">
        <v>134</v>
      </c>
      <c r="C96" s="112" t="s">
        <v>135</v>
      </c>
      <c r="D96" s="153">
        <f t="shared" si="52"/>
        <v>3772202.09</v>
      </c>
      <c r="E96" s="153">
        <f t="shared" si="53"/>
        <v>-406049.16000000015</v>
      </c>
      <c r="F96" s="154">
        <f>SUMIF('[76]Dados Draft22'!$A:$A,[76]Orçamento_CIF_Draft22!B96,'[76]Dados Draft22'!$C:$C)</f>
        <v>3366152.9299999997</v>
      </c>
      <c r="H96" s="340"/>
      <c r="I96" s="124"/>
      <c r="J96" s="124"/>
      <c r="K96" s="124"/>
      <c r="L96" s="124"/>
      <c r="M96" s="124"/>
      <c r="N96" s="124"/>
      <c r="O96" s="124"/>
      <c r="P96" s="124"/>
      <c r="Q96" s="124"/>
      <c r="R96" s="124"/>
      <c r="S96" s="124"/>
      <c r="T96" s="124"/>
      <c r="U96" s="124"/>
      <c r="X96" s="156">
        <v>3762477.01</v>
      </c>
      <c r="Y96" s="156">
        <f t="shared" ref="Y96:AG96" si="77">SUBTOTAL(9,Y97:Y99)</f>
        <v>9725.08</v>
      </c>
      <c r="Z96" s="124">
        <f t="shared" si="77"/>
        <v>0</v>
      </c>
      <c r="AA96" s="124">
        <f t="shared" si="77"/>
        <v>0</v>
      </c>
      <c r="AB96" s="124">
        <f t="shared" si="77"/>
        <v>0</v>
      </c>
      <c r="AC96" s="124">
        <f t="shared" si="77"/>
        <v>0</v>
      </c>
      <c r="AD96" s="124">
        <f t="shared" si="77"/>
        <v>0</v>
      </c>
      <c r="AE96" s="124">
        <f t="shared" si="77"/>
        <v>0</v>
      </c>
      <c r="AF96" s="124">
        <f t="shared" si="77"/>
        <v>0</v>
      </c>
      <c r="AG96" s="124">
        <f t="shared" si="77"/>
        <v>0</v>
      </c>
      <c r="AH96" s="134"/>
      <c r="AI96" s="134"/>
      <c r="AJ96" s="134"/>
      <c r="AK96" s="134">
        <f t="shared" ref="AK96" si="78">SUM(AK97:AK99)</f>
        <v>9725.08</v>
      </c>
      <c r="AR96" s="122"/>
      <c r="AS96" s="122" t="s">
        <v>556</v>
      </c>
      <c r="AT96" s="122">
        <v>4843.18</v>
      </c>
      <c r="AW96" s="122"/>
      <c r="AX96" s="122" t="s">
        <v>556</v>
      </c>
      <c r="AY96" s="122">
        <v>5552.82</v>
      </c>
      <c r="BB96" s="121" t="s">
        <v>556</v>
      </c>
      <c r="BC96" s="143">
        <v>5583.41</v>
      </c>
    </row>
    <row r="97" spans="1:55" s="111" customFormat="1" outlineLevel="2" x14ac:dyDescent="0.25">
      <c r="A97" s="105"/>
      <c r="B97" s="110" t="s">
        <v>136</v>
      </c>
      <c r="C97" s="110" t="s">
        <v>6</v>
      </c>
      <c r="D97" s="157">
        <f t="shared" si="52"/>
        <v>391480.82</v>
      </c>
      <c r="E97" s="157">
        <f t="shared" si="53"/>
        <v>0.88000000000465661</v>
      </c>
      <c r="F97" s="158">
        <f>SUMIF('[76]Dados Draft22'!$A:$A,[76]Orçamento_CIF_Draft22!B97,'[76]Dados Draft22'!$C:$C)</f>
        <v>391481.7</v>
      </c>
      <c r="H97" s="340"/>
      <c r="I97" s="135"/>
      <c r="J97" s="135"/>
      <c r="K97" s="135"/>
      <c r="L97" s="135"/>
      <c r="M97" s="135"/>
      <c r="N97" s="135"/>
      <c r="O97" s="135"/>
      <c r="P97" s="135"/>
      <c r="Q97" s="135"/>
      <c r="R97" s="135"/>
      <c r="S97" s="135"/>
      <c r="T97" s="135"/>
      <c r="U97" s="135"/>
      <c r="X97" s="160">
        <v>391480.82</v>
      </c>
      <c r="Y97" s="161">
        <f>SUMIF('[76]Dados Jan24'!$B:$B,[76]Orçamento_CIF_Draft22!$B97,'[76]Dados Jan24'!$A:$A)</f>
        <v>0</v>
      </c>
      <c r="Z97" s="161">
        <f>SUMIF('[76]Dados Fev24'!$B:$B,[76]Orçamento_CIF_Draft22!$B97,'[76]Dados Fev24'!$A:$A)</f>
        <v>0</v>
      </c>
      <c r="AA97" s="161">
        <f>SUMIF('[76]Dados Mar24'!$B:$B,[76]Orçamento_CIF_Draft22!$B97,'[76]Dados Mar24'!$A:$A)</f>
        <v>0</v>
      </c>
      <c r="AB97" s="161">
        <f>SUMIF('[76]Dados Abr24'!$B:$B,[76]Orçamento_CIF_Draft22!$B97,'[76]Dados Abr24'!$A:$A)</f>
        <v>0</v>
      </c>
      <c r="AC97" s="161">
        <f>SUMIF('[76]Dados Mai24'!$B:$B,[76]Orçamento_CIF_Draft22!$B97,'[76]Dados Mai24'!$A:$A)</f>
        <v>0</v>
      </c>
      <c r="AD97" s="161">
        <f>SUMIF('[76]Dados Jun24'!$B:$B,[76]Orçamento_CIF_Draft22!$B97,'[76]Dados Jun24'!$A:$A)</f>
        <v>0</v>
      </c>
      <c r="AE97" s="161">
        <f>SUMIF('[76]Dados Jul24'!$B:$B,[76]Orçamento_CIF_Draft22!$B97,'[76]Dados Jul24'!$A:$A)</f>
        <v>0</v>
      </c>
      <c r="AF97" s="161">
        <f>SUMIF('[76]Dados Ago24'!$B:$B,$B97,'[76]Dados Ago24'!$A:$A)</f>
        <v>0</v>
      </c>
      <c r="AG97" s="161">
        <f>SUMIF('[76]Dados Set24'!$B:$B,$B97,'[76]Dados Set24'!$A:$A)</f>
        <v>0</v>
      </c>
      <c r="AH97" s="135"/>
      <c r="AI97" s="135"/>
      <c r="AJ97" s="135"/>
      <c r="AK97" s="135">
        <f t="shared" ref="AK97:AK99" si="79">SUM(Y97:AJ97)</f>
        <v>0</v>
      </c>
      <c r="AR97" s="128"/>
      <c r="AS97" s="128" t="s">
        <v>556</v>
      </c>
      <c r="AT97" s="128">
        <v>8585.64</v>
      </c>
      <c r="AW97" s="128"/>
      <c r="AX97" s="128" t="s">
        <v>556</v>
      </c>
      <c r="AY97" s="128">
        <v>6786.78</v>
      </c>
      <c r="BB97" s="127" t="s">
        <v>556</v>
      </c>
      <c r="BC97" s="144">
        <v>6824.17</v>
      </c>
    </row>
    <row r="98" spans="1:55" s="111" customFormat="1" outlineLevel="2" x14ac:dyDescent="0.25">
      <c r="A98" s="105"/>
      <c r="B98" s="110" t="s">
        <v>137</v>
      </c>
      <c r="C98" s="110" t="s">
        <v>632</v>
      </c>
      <c r="D98" s="157">
        <f t="shared" si="52"/>
        <v>3380721.27</v>
      </c>
      <c r="E98" s="157">
        <f t="shared" si="53"/>
        <v>-406050.0400000005</v>
      </c>
      <c r="F98" s="158">
        <f>SUMIF('[76]Dados Draft22'!$A:$A,[76]Orçamento_CIF_Draft22!B98,'[76]Dados Draft22'!$C:$C)</f>
        <v>2974671.2299999995</v>
      </c>
      <c r="H98" s="340"/>
      <c r="I98" s="135"/>
      <c r="J98" s="135"/>
      <c r="K98" s="135"/>
      <c r="L98" s="135"/>
      <c r="M98" s="135"/>
      <c r="N98" s="135"/>
      <c r="O98" s="135"/>
      <c r="P98" s="135"/>
      <c r="Q98" s="135"/>
      <c r="R98" s="135"/>
      <c r="S98" s="135"/>
      <c r="T98" s="135"/>
      <c r="U98" s="135"/>
      <c r="X98" s="160">
        <v>3370996.19</v>
      </c>
      <c r="Y98" s="161">
        <f>SUMIF('[76]Dados Jan24'!$B:$B,[76]Orçamento_CIF_Draft22!$B98,'[76]Dados Jan24'!$A:$A)</f>
        <v>9725.08</v>
      </c>
      <c r="Z98" s="161">
        <f>SUMIF('[76]Dados Fev24'!$B:$B,[76]Orçamento_CIF_Draft22!$B98,'[76]Dados Fev24'!$A:$A)</f>
        <v>0</v>
      </c>
      <c r="AA98" s="161">
        <f>SUMIF('[76]Dados Mar24'!$B:$B,[76]Orçamento_CIF_Draft22!$B98,'[76]Dados Mar24'!$A:$A)</f>
        <v>0</v>
      </c>
      <c r="AB98" s="161">
        <f>SUMIF('[76]Dados Abr24'!$B:$B,[76]Orçamento_CIF_Draft22!$B98,'[76]Dados Abr24'!$A:$A)</f>
        <v>0</v>
      </c>
      <c r="AC98" s="161">
        <f>SUMIF('[76]Dados Mai24'!$B:$B,[76]Orçamento_CIF_Draft22!$B98,'[76]Dados Mai24'!$A:$A)</f>
        <v>0</v>
      </c>
      <c r="AD98" s="161">
        <f>SUMIF('[76]Dados Jun24'!$B:$B,[76]Orçamento_CIF_Draft22!$B98,'[76]Dados Jun24'!$A:$A)</f>
        <v>0</v>
      </c>
      <c r="AE98" s="161">
        <f>SUMIF('[76]Dados Jul24'!$B:$B,[76]Orçamento_CIF_Draft22!$B98,'[76]Dados Jul24'!$A:$A)</f>
        <v>0</v>
      </c>
      <c r="AF98" s="161">
        <f>SUMIF('[76]Dados Ago24'!$B:$B,$B98,'[76]Dados Ago24'!$A:$A)</f>
        <v>0</v>
      </c>
      <c r="AG98" s="161">
        <f>SUMIF('[76]Dados Set24'!$B:$B,$B98,'[76]Dados Set24'!$A:$A)</f>
        <v>0</v>
      </c>
      <c r="AH98" s="135"/>
      <c r="AI98" s="135"/>
      <c r="AJ98" s="135"/>
      <c r="AK98" s="135">
        <f t="shared" si="79"/>
        <v>9725.08</v>
      </c>
      <c r="AR98" s="128"/>
      <c r="AS98" s="128" t="s">
        <v>556</v>
      </c>
      <c r="AT98" s="128">
        <v>10493.55</v>
      </c>
      <c r="AW98" s="128"/>
      <c r="AX98" s="128" t="s">
        <v>556</v>
      </c>
      <c r="AY98" s="128">
        <v>2449.98</v>
      </c>
      <c r="BB98" s="127" t="s">
        <v>556</v>
      </c>
      <c r="BC98" s="144">
        <v>2609.39</v>
      </c>
    </row>
    <row r="99" spans="1:55" s="111" customFormat="1" outlineLevel="2" x14ac:dyDescent="0.25">
      <c r="A99" s="105"/>
      <c r="B99" s="110" t="s">
        <v>138</v>
      </c>
      <c r="C99" s="110" t="s">
        <v>9</v>
      </c>
      <c r="D99" s="157">
        <f t="shared" si="52"/>
        <v>0</v>
      </c>
      <c r="E99" s="157">
        <f t="shared" si="53"/>
        <v>0</v>
      </c>
      <c r="F99" s="158">
        <f>SUMIF('[76]Dados Draft22'!$A:$A,[76]Orçamento_CIF_Draft22!B99,'[76]Dados Draft22'!$C:$C)</f>
        <v>0</v>
      </c>
      <c r="H99" s="340"/>
      <c r="I99" s="135"/>
      <c r="J99" s="135"/>
      <c r="K99" s="135"/>
      <c r="L99" s="135"/>
      <c r="M99" s="135"/>
      <c r="N99" s="135"/>
      <c r="O99" s="135"/>
      <c r="P99" s="135"/>
      <c r="Q99" s="135"/>
      <c r="R99" s="135"/>
      <c r="S99" s="135"/>
      <c r="T99" s="135"/>
      <c r="U99" s="135"/>
      <c r="X99" s="160">
        <v>0</v>
      </c>
      <c r="Y99" s="161">
        <f>SUMIF('[76]Dados Jan24'!$B:$B,[76]Orçamento_CIF_Draft22!$B99,'[76]Dados Jan24'!$A:$A)</f>
        <v>0</v>
      </c>
      <c r="Z99" s="161">
        <f>SUMIF('[76]Dados Fev24'!$B:$B,[76]Orçamento_CIF_Draft22!$B99,'[76]Dados Fev24'!$A:$A)</f>
        <v>0</v>
      </c>
      <c r="AA99" s="161">
        <f>SUMIF('[76]Dados Mar24'!$B:$B,[76]Orçamento_CIF_Draft22!$B99,'[76]Dados Mar24'!$A:$A)</f>
        <v>0</v>
      </c>
      <c r="AB99" s="161">
        <f>SUMIF('[76]Dados Abr24'!$B:$B,[76]Orçamento_CIF_Draft22!$B99,'[76]Dados Abr24'!$A:$A)</f>
        <v>0</v>
      </c>
      <c r="AC99" s="161">
        <f>SUMIF('[76]Dados Mai24'!$B:$B,[76]Orçamento_CIF_Draft22!$B99,'[76]Dados Mai24'!$A:$A)</f>
        <v>0</v>
      </c>
      <c r="AD99" s="161">
        <f>SUMIF('[76]Dados Jun24'!$B:$B,[76]Orçamento_CIF_Draft22!$B99,'[76]Dados Jun24'!$A:$A)</f>
        <v>0</v>
      </c>
      <c r="AE99" s="161">
        <f>SUMIF('[76]Dados Jul24'!$B:$B,[76]Orçamento_CIF_Draft22!$B99,'[76]Dados Jul24'!$A:$A)</f>
        <v>0</v>
      </c>
      <c r="AF99" s="161">
        <f>SUMIF('[76]Dados Ago24'!$B:$B,$B99,'[76]Dados Ago24'!$A:$A)</f>
        <v>0</v>
      </c>
      <c r="AG99" s="161">
        <f>SUMIF('[76]Dados Set24'!$B:$B,$B99,'[76]Dados Set24'!$A:$A)</f>
        <v>0</v>
      </c>
      <c r="AH99" s="135"/>
      <c r="AI99" s="135"/>
      <c r="AJ99" s="135"/>
      <c r="AK99" s="135">
        <f t="shared" si="79"/>
        <v>0</v>
      </c>
      <c r="AR99" s="128"/>
      <c r="AS99" s="128" t="s">
        <v>556</v>
      </c>
      <c r="AT99" s="128">
        <v>712.35</v>
      </c>
      <c r="AW99" s="128"/>
      <c r="AX99" s="128" t="s">
        <v>556</v>
      </c>
      <c r="AY99" s="128">
        <v>2994.41</v>
      </c>
      <c r="BB99" s="127" t="s">
        <v>556</v>
      </c>
      <c r="BC99" s="144">
        <v>3189.25</v>
      </c>
    </row>
    <row r="100" spans="1:55" s="111" customFormat="1" outlineLevel="2" x14ac:dyDescent="0.25">
      <c r="A100" s="105"/>
      <c r="B100" s="112" t="s">
        <v>139</v>
      </c>
      <c r="C100" s="112" t="s">
        <v>140</v>
      </c>
      <c r="D100" s="153">
        <f t="shared" si="52"/>
        <v>5772498.25</v>
      </c>
      <c r="E100" s="153">
        <f t="shared" si="53"/>
        <v>13813409.588642541</v>
      </c>
      <c r="F100" s="154">
        <f>SUMIF('[76]Dados Draft22'!$A:$A,[76]Orçamento_CIF_Draft22!B100,'[76]Dados Draft22'!$C:$C)</f>
        <v>19585907.838642541</v>
      </c>
      <c r="H100" s="340"/>
      <c r="I100" s="135"/>
      <c r="J100" s="135"/>
      <c r="K100" s="135"/>
      <c r="L100" s="135"/>
      <c r="M100" s="135"/>
      <c r="N100" s="135"/>
      <c r="O100" s="135"/>
      <c r="P100" s="135"/>
      <c r="Q100" s="135"/>
      <c r="R100" s="135"/>
      <c r="S100" s="135"/>
      <c r="T100" s="135"/>
      <c r="U100" s="135"/>
      <c r="X100" s="156">
        <v>5788815.5999999996</v>
      </c>
      <c r="Y100" s="156">
        <f>SUMIF('[76]Dados Jan24'!$B:$B,[76]Orçamento_CIF_Draft22!$B100,'[76]Dados Jan24'!$A:$A)</f>
        <v>0</v>
      </c>
      <c r="Z100" s="169">
        <f>SUMIF('[76]Dados Fev24'!$B:$B,[76]Orçamento_CIF_Draft22!$B100,'[76]Dados Fev24'!$A:$A)</f>
        <v>0</v>
      </c>
      <c r="AA100" s="169">
        <f>SUMIF('[76]Dados Mar24'!$B:$B,[76]Orçamento_CIF_Draft22!$B100,'[76]Dados Mar24'!$A:$A)</f>
        <v>0</v>
      </c>
      <c r="AB100" s="169">
        <f>SUMIF('[76]Dados Abr24'!$B:$B,[76]Orçamento_CIF_Draft22!$B100,'[76]Dados Abr24'!$A:$A)</f>
        <v>70.28</v>
      </c>
      <c r="AC100" s="169">
        <f>SUMIF('[76]Dados Mai24'!$B:$B,[76]Orçamento_CIF_Draft22!$B100,'[76]Dados Mai24'!$A:$A)</f>
        <v>10185.32</v>
      </c>
      <c r="AD100" s="169">
        <f>SUMIF('[76]Dados Jun24'!$B:$B,[76]Orçamento_CIF_Draft22!$B100,'[76]Dados Jun24'!$A:$A)</f>
        <v>0</v>
      </c>
      <c r="AE100" s="169">
        <f>SUMIF('[76]Dados Jul24'!$B:$B,[76]Orçamento_CIF_Draft22!$B100,'[76]Dados Jul24'!$A:$A)</f>
        <v>-26572.95</v>
      </c>
      <c r="AF100" s="169">
        <f>SUMIF('[76]Dados Ago24'!$B:$B,$B100,'[76]Dados Ago24'!$A:$A)</f>
        <v>0</v>
      </c>
      <c r="AG100" s="169">
        <f>SUMIF('[76]Dados Set24'!$B:$B,$B100,'[76]Dados Set24'!$A:$A)</f>
        <v>0</v>
      </c>
      <c r="AH100" s="145"/>
      <c r="AI100" s="146"/>
      <c r="AJ100" s="146"/>
      <c r="AK100" s="145">
        <f>SUM(Y100:AJ100)</f>
        <v>-16317.35</v>
      </c>
      <c r="AR100" s="128"/>
      <c r="AS100" s="128" t="s">
        <v>556</v>
      </c>
      <c r="AT100" s="128">
        <v>870.64</v>
      </c>
      <c r="AW100" s="128"/>
      <c r="AX100" s="128" t="s">
        <v>556</v>
      </c>
      <c r="AY100" s="128">
        <v>2513.9299999999998</v>
      </c>
      <c r="BB100" s="127" t="s">
        <v>556</v>
      </c>
      <c r="BC100" s="144">
        <v>2510.15</v>
      </c>
    </row>
    <row r="101" spans="1:55" s="108" customFormat="1" outlineLevel="1" x14ac:dyDescent="0.25">
      <c r="A101" s="105"/>
      <c r="B101" s="112" t="s">
        <v>623</v>
      </c>
      <c r="C101" s="112" t="s">
        <v>624</v>
      </c>
      <c r="D101" s="153">
        <f t="shared" si="52"/>
        <v>220374.47999999998</v>
      </c>
      <c r="E101" s="153">
        <f t="shared" si="53"/>
        <v>2279625.52</v>
      </c>
      <c r="F101" s="154">
        <f>SUMIF('[76]Dados Draft22'!$A:$A,[76]Orçamento_CIF_Draft22!B101,'[76]Dados Draft22'!$C:$C)</f>
        <v>2500000</v>
      </c>
      <c r="H101" s="340"/>
      <c r="I101" s="124"/>
      <c r="J101" s="124"/>
      <c r="K101" s="124"/>
      <c r="L101" s="124"/>
      <c r="M101" s="124"/>
      <c r="N101" s="124"/>
      <c r="O101" s="124"/>
      <c r="P101" s="124"/>
      <c r="Q101" s="124"/>
      <c r="R101" s="124"/>
      <c r="S101" s="124"/>
      <c r="T101" s="124"/>
      <c r="U101" s="124"/>
      <c r="X101" s="156">
        <v>0</v>
      </c>
      <c r="Y101" s="156">
        <f t="shared" ref="Y101:AG101" si="80">SUBTOTAL(9,Y102)</f>
        <v>0</v>
      </c>
      <c r="Z101" s="156">
        <f t="shared" si="80"/>
        <v>0</v>
      </c>
      <c r="AA101" s="156">
        <f t="shared" si="80"/>
        <v>0</v>
      </c>
      <c r="AB101" s="156">
        <f t="shared" si="80"/>
        <v>0</v>
      </c>
      <c r="AC101" s="156">
        <f t="shared" si="80"/>
        <v>0</v>
      </c>
      <c r="AD101" s="156">
        <f t="shared" si="80"/>
        <v>0</v>
      </c>
      <c r="AE101" s="156">
        <f t="shared" si="80"/>
        <v>0</v>
      </c>
      <c r="AF101" s="156">
        <f t="shared" si="80"/>
        <v>210687.11999999997</v>
      </c>
      <c r="AG101" s="156">
        <f t="shared" si="80"/>
        <v>9687.36</v>
      </c>
      <c r="AH101" s="134"/>
      <c r="AI101" s="134"/>
      <c r="AJ101" s="134"/>
      <c r="AK101" s="134">
        <f t="shared" ref="AK101" si="81">SUM(AK102)</f>
        <v>220374.47999999998</v>
      </c>
      <c r="AR101" s="122"/>
      <c r="AS101" s="122" t="s">
        <v>556</v>
      </c>
      <c r="AT101" s="122">
        <v>22241.57</v>
      </c>
      <c r="AW101" s="122"/>
      <c r="AX101" s="122" t="s">
        <v>556</v>
      </c>
      <c r="AY101" s="122">
        <v>3072.58</v>
      </c>
      <c r="BB101" s="121" t="s">
        <v>556</v>
      </c>
      <c r="BC101" s="143">
        <v>3067.95</v>
      </c>
    </row>
    <row r="102" spans="1:55" s="111" customFormat="1" outlineLevel="2" x14ac:dyDescent="0.25">
      <c r="A102" s="105"/>
      <c r="B102" s="110" t="s">
        <v>625</v>
      </c>
      <c r="C102" s="110" t="s">
        <v>626</v>
      </c>
      <c r="D102" s="157">
        <f t="shared" si="52"/>
        <v>220374.47999999998</v>
      </c>
      <c r="E102" s="157">
        <f t="shared" si="53"/>
        <v>2279625.52</v>
      </c>
      <c r="F102" s="158">
        <f>SUMIF('[76]Dados Draft22'!$A:$A,[76]Orçamento_CIF_Draft22!B102,'[76]Dados Draft22'!$C:$C)</f>
        <v>2500000</v>
      </c>
      <c r="H102" s="340"/>
      <c r="I102" s="135"/>
      <c r="J102" s="135"/>
      <c r="K102" s="135"/>
      <c r="L102" s="135"/>
      <c r="M102" s="135"/>
      <c r="N102" s="135"/>
      <c r="O102" s="135"/>
      <c r="P102" s="135"/>
      <c r="Q102" s="135"/>
      <c r="R102" s="135"/>
      <c r="S102" s="135"/>
      <c r="T102" s="135"/>
      <c r="U102" s="135"/>
      <c r="X102" s="160">
        <v>0</v>
      </c>
      <c r="Y102" s="161">
        <f>SUMIF('[76]Dados Jan24'!$B:$B,[76]Orçamento_CIF_Draft22!$B102,'[76]Dados Jan24'!$A:$A)</f>
        <v>0</v>
      </c>
      <c r="Z102" s="161">
        <f>SUMIF('[76]Dados Fev24'!$B:$B,[76]Orçamento_CIF_Draft22!$B102,'[76]Dados Fev24'!$A:$A)</f>
        <v>0</v>
      </c>
      <c r="AA102" s="161">
        <f>SUMIF('[76]Dados Mar24'!$B:$B,[76]Orçamento_CIF_Draft22!$B102,'[76]Dados Mar24'!$A:$A)</f>
        <v>0</v>
      </c>
      <c r="AB102" s="161">
        <f>SUMIF('[76]Dados Abr24'!$B:$B,[76]Orçamento_CIF_Draft22!$B102,'[76]Dados Abr24'!$A:$A)</f>
        <v>0</v>
      </c>
      <c r="AC102" s="161">
        <f>SUMIF('[76]Dados Mai24'!$B:$B,[76]Orçamento_CIF_Draft22!$B102,'[76]Dados Mai24'!$A:$A)</f>
        <v>0</v>
      </c>
      <c r="AD102" s="161">
        <f>SUMIF('[76]Dados Jun24'!$B:$B,[76]Orçamento_CIF_Draft22!$B102,'[76]Dados Jun24'!$A:$A)</f>
        <v>0</v>
      </c>
      <c r="AE102" s="161">
        <f>SUMIF('[76]Dados Jul24'!$B:$B,[76]Orçamento_CIF_Draft22!$B102,'[76]Dados Jul24'!$A:$A)</f>
        <v>0</v>
      </c>
      <c r="AF102" s="161">
        <f>SUMIF('[76]Dados Ago24'!$B:$B,$B102,'[76]Dados Ago24'!$A:$A)</f>
        <v>210687.11999999997</v>
      </c>
      <c r="AG102" s="161">
        <f>SUMIF('[76]Dados Set24'!$B:$B,$B102,'[76]Dados Set24'!$A:$A)</f>
        <v>9687.36</v>
      </c>
      <c r="AH102" s="135"/>
      <c r="AI102" s="135"/>
      <c r="AJ102" s="135"/>
      <c r="AK102" s="135">
        <f>SUM(Y102:AJ102)</f>
        <v>220374.47999999998</v>
      </c>
      <c r="AR102" s="128"/>
      <c r="AS102" s="128" t="s">
        <v>556</v>
      </c>
      <c r="AT102" s="128">
        <v>27184.13</v>
      </c>
      <c r="AW102" s="128"/>
      <c r="AX102" s="128" t="s">
        <v>556</v>
      </c>
      <c r="AY102" s="128">
        <v>12594.6</v>
      </c>
      <c r="BB102" s="127" t="s">
        <v>556</v>
      </c>
      <c r="BC102" s="144">
        <v>257.39999999999998</v>
      </c>
    </row>
    <row r="103" spans="1:55" s="108" customFormat="1" x14ac:dyDescent="0.25">
      <c r="A103" s="105"/>
      <c r="B103" s="106">
        <v>3</v>
      </c>
      <c r="C103" s="107" t="s">
        <v>617</v>
      </c>
      <c r="D103" s="165">
        <f t="shared" si="52"/>
        <v>199387955.63999996</v>
      </c>
      <c r="E103" s="165">
        <f t="shared" si="53"/>
        <v>54443583.645314425</v>
      </c>
      <c r="F103" s="166">
        <f>SUMIF('[76]Dados Draft22'!$A:$A,[76]Orçamento_CIF_Draft22!B103,'[76]Dados Draft22'!$C:$C)</f>
        <v>253831539.28531438</v>
      </c>
      <c r="H103" s="340"/>
      <c r="I103" s="126"/>
      <c r="J103" s="126"/>
      <c r="K103" s="126"/>
      <c r="L103" s="126"/>
      <c r="M103" s="126"/>
      <c r="N103" s="126"/>
      <c r="O103" s="126"/>
      <c r="P103" s="126"/>
      <c r="Q103" s="126"/>
      <c r="R103" s="126"/>
      <c r="S103" s="126"/>
      <c r="T103" s="126"/>
      <c r="U103" s="126"/>
      <c r="X103" s="149">
        <v>180073852.18999997</v>
      </c>
      <c r="Y103" s="149">
        <f t="shared" ref="Y103:AG103" si="82">SUBTOTAL(9,Y104:Y107)</f>
        <v>461878.42000000004</v>
      </c>
      <c r="Z103" s="126">
        <f t="shared" si="82"/>
        <v>4440891.4399999995</v>
      </c>
      <c r="AA103" s="126">
        <f t="shared" si="82"/>
        <v>2271330.5300000003</v>
      </c>
      <c r="AB103" s="126">
        <f t="shared" si="82"/>
        <v>2189024.23</v>
      </c>
      <c r="AC103" s="126">
        <f t="shared" si="82"/>
        <v>2175491.9699999997</v>
      </c>
      <c r="AD103" s="126">
        <f t="shared" si="82"/>
        <v>2169547.0800000005</v>
      </c>
      <c r="AE103" s="126">
        <f t="shared" si="82"/>
        <v>2409788.84</v>
      </c>
      <c r="AF103" s="126">
        <f t="shared" si="82"/>
        <v>2329190.8699999996</v>
      </c>
      <c r="AG103" s="126">
        <f t="shared" si="82"/>
        <v>866960.06999999983</v>
      </c>
      <c r="AH103" s="133"/>
      <c r="AI103" s="133"/>
      <c r="AJ103" s="133"/>
      <c r="AK103" s="133">
        <f t="shared" ref="AK103" si="83">SUM(AK104:AK107)</f>
        <v>19314103.449999999</v>
      </c>
      <c r="AR103" s="122"/>
      <c r="AS103" s="122" t="s">
        <v>556</v>
      </c>
      <c r="AT103" s="122">
        <v>66112.28</v>
      </c>
      <c r="AW103" s="122"/>
      <c r="AX103" s="122" t="s">
        <v>556</v>
      </c>
      <c r="AY103" s="122">
        <v>15393.4</v>
      </c>
      <c r="BB103" s="121" t="s">
        <v>556</v>
      </c>
      <c r="BC103" s="143">
        <v>314.60000000000002</v>
      </c>
    </row>
    <row r="104" spans="1:55" s="108" customFormat="1" outlineLevel="1" x14ac:dyDescent="0.25">
      <c r="A104" s="105"/>
      <c r="B104" s="109" t="s">
        <v>141</v>
      </c>
      <c r="C104" s="112" t="s">
        <v>142</v>
      </c>
      <c r="D104" s="123">
        <f t="shared" si="52"/>
        <v>180391005.03999999</v>
      </c>
      <c r="E104" s="123">
        <f t="shared" si="53"/>
        <v>31077042.438291252</v>
      </c>
      <c r="F104" s="123">
        <f>SUMIF('[76]Dados Draft22'!$A:$A,[76]Orçamento_CIF_Draft22!B104,'[76]Dados Draft22'!$C:$C)</f>
        <v>211468047.47829124</v>
      </c>
      <c r="H104" s="340" t="b">
        <f t="shared" ref="H104" si="84">G104=D104</f>
        <v>0</v>
      </c>
      <c r="I104" s="135"/>
      <c r="J104" s="135"/>
      <c r="K104" s="135"/>
      <c r="L104" s="135"/>
      <c r="M104" s="135"/>
      <c r="N104" s="135"/>
      <c r="O104" s="135"/>
      <c r="P104" s="135"/>
      <c r="Q104" s="135"/>
      <c r="R104" s="135"/>
      <c r="S104" s="135"/>
      <c r="T104" s="135"/>
      <c r="U104" s="135"/>
      <c r="X104" s="123">
        <v>162442395.91999999</v>
      </c>
      <c r="Y104" s="161">
        <f>SUMIF('[76]Dados Jan24'!$B:$B,[76]Orçamento_CIF_Draft22!$B104,'[76]Dados Jan24'!$A:$A)</f>
        <v>390634.02000000008</v>
      </c>
      <c r="Z104" s="161">
        <f>SUMIF('[76]Dados Fev24'!$B:$B,[76]Orçamento_CIF_Draft22!$B104,'[76]Dados Fev24'!$A:$A)</f>
        <v>4158215.7099999995</v>
      </c>
      <c r="AA104" s="161">
        <f>SUMIF('[76]Dados Mar24'!$B:$B,[76]Orçamento_CIF_Draft22!$B104,'[76]Dados Mar24'!$A:$A)</f>
        <v>1926389.5600000005</v>
      </c>
      <c r="AB104" s="161">
        <f>SUMIF('[76]Dados Abr24'!$B:$B,[76]Orçamento_CIF_Draft22!$B104,'[76]Dados Abr24'!$A:$A)</f>
        <v>2042255.8299999998</v>
      </c>
      <c r="AC104" s="161">
        <f>SUMIF('[76]Dados Mai24'!$B:$B,[76]Orçamento_CIF_Draft22!$B104,'[76]Dados Mai24'!$A:$A)</f>
        <v>2018064.5999999996</v>
      </c>
      <c r="AD104" s="161">
        <f>SUMIF('[76]Dados Jun24'!$B:$B,[76]Orçamento_CIF_Draft22!$B104,'[76]Dados Jun24'!$A:$A)</f>
        <v>2079676.9700000007</v>
      </c>
      <c r="AE104" s="161">
        <f>SUMIF('[76]Dados Jul24'!$B:$B,[76]Orçamento_CIF_Draft22!$B104,'[76]Dados Jul24'!$A:$A)</f>
        <v>2338379.7799999998</v>
      </c>
      <c r="AF104" s="161">
        <f>SUMIF('[76]Dados Ago24'!$B:$B,$B104,'[76]Dados Ago24'!$A:$A)</f>
        <v>2193033.6699999995</v>
      </c>
      <c r="AG104" s="161">
        <f>SUMIF('[76]Dados Set24'!$B:$B,$B104,'[76]Dados Set24'!$A:$A)</f>
        <v>801958.97999999986</v>
      </c>
      <c r="AH104" s="135"/>
      <c r="AI104" s="135"/>
      <c r="AJ104" s="135"/>
      <c r="AK104" s="135">
        <f t="shared" ref="AK104:AK107" si="85">SUM(Y104:AJ104)</f>
        <v>17948609.119999997</v>
      </c>
      <c r="AR104" s="122"/>
      <c r="AS104" s="122" t="s">
        <v>556</v>
      </c>
      <c r="AT104" s="122">
        <v>80803.89</v>
      </c>
      <c r="AW104" s="122"/>
      <c r="AX104" s="122" t="s">
        <v>556</v>
      </c>
      <c r="AY104" s="122">
        <v>28291.13</v>
      </c>
      <c r="BB104" s="121" t="s">
        <v>556</v>
      </c>
      <c r="BC104" s="143">
        <v>136.44</v>
      </c>
    </row>
    <row r="105" spans="1:55" s="108" customFormat="1" outlineLevel="1" x14ac:dyDescent="0.25">
      <c r="A105" s="105"/>
      <c r="B105" s="109" t="s">
        <v>143</v>
      </c>
      <c r="C105" s="109" t="s">
        <v>144</v>
      </c>
      <c r="D105" s="123">
        <f t="shared" si="52"/>
        <v>6978518.4100000001</v>
      </c>
      <c r="E105" s="123">
        <f t="shared" si="53"/>
        <v>2265077.1952413786</v>
      </c>
      <c r="F105" s="123">
        <f>SUMIF('[76]Dados Draft22'!$A:$A,[76]Orçamento_CIF_Draft22!B105,'[76]Dados Draft22'!$C:$C)</f>
        <v>9243595.6052413788</v>
      </c>
      <c r="H105" s="164"/>
      <c r="I105" s="135"/>
      <c r="J105" s="135"/>
      <c r="K105" s="135"/>
      <c r="L105" s="135"/>
      <c r="M105" s="135"/>
      <c r="N105" s="135"/>
      <c r="O105" s="135"/>
      <c r="P105" s="135"/>
      <c r="Q105" s="135"/>
      <c r="R105" s="135"/>
      <c r="S105" s="135"/>
      <c r="T105" s="135"/>
      <c r="U105" s="135"/>
      <c r="X105" s="123">
        <v>6049873.7000000002</v>
      </c>
      <c r="Y105" s="161">
        <f>SUMIF('[76]Dados Jan24'!$B:$B,[76]Orçamento_CIF_Draft22!$B105,'[76]Dados Jan24'!$A:$A)</f>
        <v>71244.399999999994</v>
      </c>
      <c r="Z105" s="161">
        <f>SUMIF('[76]Dados Fev24'!$B:$B,[76]Orçamento_CIF_Draft22!$B105,'[76]Dados Fev24'!$A:$A)</f>
        <v>270115.73</v>
      </c>
      <c r="AA105" s="161">
        <f>SUMIF('[76]Dados Mar24'!$B:$B,[76]Orçamento_CIF_Draft22!$B105,'[76]Dados Mar24'!$A:$A)</f>
        <v>63468.89</v>
      </c>
      <c r="AB105" s="161">
        <f>SUMIF('[76]Dados Abr24'!$B:$B,[76]Orçamento_CIF_Draft22!$B105,'[76]Dados Abr24'!$A:$A)</f>
        <v>82599.69</v>
      </c>
      <c r="AC105" s="161">
        <f>SUMIF('[76]Dados Mai24'!$B:$B,[76]Orçamento_CIF_Draft22!$B105,'[76]Dados Mai24'!$A:$A)</f>
        <v>157427.37</v>
      </c>
      <c r="AD105" s="161">
        <f>SUMIF('[76]Dados Jun24'!$B:$B,[76]Orçamento_CIF_Draft22!$B105,'[76]Dados Jun24'!$A:$A)</f>
        <v>66586.590000000011</v>
      </c>
      <c r="AE105" s="161">
        <f>SUMIF('[76]Dados Jul24'!$B:$B,[76]Orçamento_CIF_Draft22!$B105,'[76]Dados Jul24'!$A:$A)</f>
        <v>71409.060000000012</v>
      </c>
      <c r="AF105" s="161">
        <f>SUMIF('[76]Dados Ago24'!$B:$B,$B105,'[76]Dados Ago24'!$A:$A)</f>
        <v>80791.89</v>
      </c>
      <c r="AG105" s="161">
        <f>SUMIF('[76]Dados Set24'!$B:$B,$B105,'[76]Dados Set24'!$A:$A)</f>
        <v>65001.090000000004</v>
      </c>
      <c r="AH105" s="135"/>
      <c r="AI105" s="135"/>
      <c r="AJ105" s="135"/>
      <c r="AK105" s="135">
        <f t="shared" si="85"/>
        <v>928644.71000000008</v>
      </c>
      <c r="AR105" s="122"/>
      <c r="AS105" s="122" t="s">
        <v>556</v>
      </c>
      <c r="AT105" s="122">
        <v>11459.88</v>
      </c>
      <c r="AW105" s="122"/>
      <c r="AX105" s="122" t="s">
        <v>556</v>
      </c>
      <c r="AY105" s="122">
        <v>34578.050000000003</v>
      </c>
      <c r="BB105" s="121" t="s">
        <v>556</v>
      </c>
      <c r="BC105" s="143">
        <v>166.75</v>
      </c>
    </row>
    <row r="106" spans="1:55" s="108" customFormat="1" outlineLevel="1" x14ac:dyDescent="0.25">
      <c r="A106" s="105"/>
      <c r="B106" s="109" t="s">
        <v>145</v>
      </c>
      <c r="C106" s="109" t="s">
        <v>146</v>
      </c>
      <c r="D106" s="123">
        <f t="shared" si="52"/>
        <v>709439.6</v>
      </c>
      <c r="E106" s="123">
        <f t="shared" si="53"/>
        <v>3040.7100000000792</v>
      </c>
      <c r="F106" s="123">
        <f>SUMIF('[76]Dados Draft22'!$A:$A,[76]Orçamento_CIF_Draft22!B106,'[76]Dados Draft22'!$C:$C)</f>
        <v>712480.31</v>
      </c>
      <c r="H106" s="164"/>
      <c r="I106" s="135"/>
      <c r="J106" s="135"/>
      <c r="K106" s="135"/>
      <c r="L106" s="135"/>
      <c r="M106" s="135"/>
      <c r="N106" s="135"/>
      <c r="O106" s="135"/>
      <c r="P106" s="135"/>
      <c r="Q106" s="135"/>
      <c r="R106" s="135"/>
      <c r="S106" s="135"/>
      <c r="T106" s="135"/>
      <c r="U106" s="135"/>
      <c r="X106" s="123">
        <v>709439.6</v>
      </c>
      <c r="Y106" s="161">
        <f>SUMIF('[76]Dados Jan24'!$B:$B,[76]Orçamento_CIF_Draft22!$B106,'[76]Dados Jan24'!$A:$A)</f>
        <v>0</v>
      </c>
      <c r="Z106" s="161">
        <f>SUMIF('[76]Dados Fev24'!$B:$B,[76]Orçamento_CIF_Draft22!$B106,'[76]Dados Fev24'!$A:$A)</f>
        <v>0</v>
      </c>
      <c r="AA106" s="161">
        <f>SUMIF('[76]Dados Mar24'!$B:$B,[76]Orçamento_CIF_Draft22!$B106,'[76]Dados Mar24'!$A:$A)</f>
        <v>0</v>
      </c>
      <c r="AB106" s="161">
        <f>SUMIF('[76]Dados Abr24'!$B:$B,[76]Orçamento_CIF_Draft22!$B106,'[76]Dados Abr24'!$A:$A)</f>
        <v>0</v>
      </c>
      <c r="AC106" s="161">
        <f>SUMIF('[76]Dados Mai24'!$B:$B,[76]Orçamento_CIF_Draft22!$B106,'[76]Dados Mai24'!$A:$A)</f>
        <v>0</v>
      </c>
      <c r="AD106" s="161">
        <f>SUMIF('[76]Dados Jun24'!$B:$B,[76]Orçamento_CIF_Draft22!$B106,'[76]Dados Jun24'!$A:$A)</f>
        <v>0</v>
      </c>
      <c r="AE106" s="161">
        <f>SUMIF('[76]Dados Jul24'!$B:$B,[76]Orçamento_CIF_Draft22!$B106,'[76]Dados Jul24'!$A:$A)</f>
        <v>0</v>
      </c>
      <c r="AF106" s="161">
        <f>SUMIF('[76]Dados Ago24'!$B:$B,$B106,'[76]Dados Ago24'!$A:$A)</f>
        <v>0</v>
      </c>
      <c r="AG106" s="161">
        <f>SUMIF('[76]Dados Set24'!$B:$B,$B106,'[76]Dados Set24'!$A:$A)</f>
        <v>0</v>
      </c>
      <c r="AH106" s="135"/>
      <c r="AI106" s="135"/>
      <c r="AJ106" s="135"/>
      <c r="AK106" s="135">
        <f t="shared" si="85"/>
        <v>0</v>
      </c>
      <c r="AR106" s="122"/>
      <c r="AS106" s="122" t="s">
        <v>556</v>
      </c>
      <c r="AT106" s="122">
        <v>14006.52</v>
      </c>
      <c r="AW106" s="122"/>
      <c r="AX106" s="122" t="s">
        <v>556</v>
      </c>
      <c r="AY106" s="122">
        <v>19681.060000000001</v>
      </c>
      <c r="BB106" s="121" t="s">
        <v>556</v>
      </c>
      <c r="BC106" s="143">
        <v>806.13</v>
      </c>
    </row>
    <row r="107" spans="1:55" s="108" customFormat="1" outlineLevel="1" x14ac:dyDescent="0.25">
      <c r="A107" s="105"/>
      <c r="B107" s="109" t="s">
        <v>147</v>
      </c>
      <c r="C107" s="109" t="s">
        <v>148</v>
      </c>
      <c r="D107" s="123">
        <f t="shared" si="52"/>
        <v>11308992.589999998</v>
      </c>
      <c r="E107" s="123">
        <f t="shared" si="53"/>
        <v>21098423.301781736</v>
      </c>
      <c r="F107" s="123">
        <f>SUMIF('[76]Dados Draft22'!$A:$A,[76]Orçamento_CIF_Draft22!B107,'[76]Dados Draft22'!$C:$C)</f>
        <v>32407415.891781732</v>
      </c>
      <c r="H107" s="164"/>
      <c r="I107" s="135"/>
      <c r="J107" s="135"/>
      <c r="K107" s="135"/>
      <c r="L107" s="135"/>
      <c r="M107" s="135"/>
      <c r="N107" s="135"/>
      <c r="O107" s="135"/>
      <c r="P107" s="135"/>
      <c r="Q107" s="135"/>
      <c r="R107" s="135"/>
      <c r="S107" s="135"/>
      <c r="T107" s="135"/>
      <c r="U107" s="135"/>
      <c r="X107" s="123">
        <v>10872142.969999999</v>
      </c>
      <c r="Y107" s="161">
        <f>SUMIF('[76]Dados Jan24'!$B:$B,[76]Orçamento_CIF_Draft22!$B107,'[76]Dados Jan24'!$A:$A)</f>
        <v>0</v>
      </c>
      <c r="Z107" s="161">
        <f>SUMIF('[76]Dados Fev24'!$B:$B,[76]Orçamento_CIF_Draft22!$B107,'[76]Dados Fev24'!$A:$A)</f>
        <v>12560</v>
      </c>
      <c r="AA107" s="161">
        <f>SUMIF('[76]Dados Mar24'!$B:$B,[76]Orçamento_CIF_Draft22!$B107,'[76]Dados Mar24'!$A:$A)</f>
        <v>281472.07999999996</v>
      </c>
      <c r="AB107" s="161">
        <f>SUMIF('[76]Dados Abr24'!$B:$B,[76]Orçamento_CIF_Draft22!$B107,'[76]Dados Abr24'!$A:$A)</f>
        <v>64168.71</v>
      </c>
      <c r="AC107" s="161">
        <f>SUMIF('[76]Dados Mai24'!$B:$B,[76]Orçamento_CIF_Draft22!$B107,'[76]Dados Mai24'!$A:$A)</f>
        <v>0</v>
      </c>
      <c r="AD107" s="161">
        <f>SUMIF('[76]Dados Jun24'!$B:$B,[76]Orçamento_CIF_Draft22!$B107,'[76]Dados Jun24'!$A:$A)</f>
        <v>23283.52</v>
      </c>
      <c r="AE107" s="161">
        <f>SUMIF('[76]Dados Jul24'!$B:$B,[76]Orçamento_CIF_Draft22!$B107,'[76]Dados Jul24'!$A:$A)</f>
        <v>0</v>
      </c>
      <c r="AF107" s="161">
        <f>SUMIF('[76]Dados Ago24'!$B:$B,$B107,'[76]Dados Ago24'!$A:$A)</f>
        <v>55365.30999999999</v>
      </c>
      <c r="AG107" s="161">
        <f>SUMIF('[76]Dados Set24'!$B:$B,$B107,'[76]Dados Set24'!$A:$A)</f>
        <v>0</v>
      </c>
      <c r="AH107" s="135"/>
      <c r="AI107" s="135"/>
      <c r="AJ107" s="135"/>
      <c r="AK107" s="135">
        <f t="shared" si="85"/>
        <v>436849.62</v>
      </c>
      <c r="AR107" s="122"/>
      <c r="AS107" s="122" t="s">
        <v>556</v>
      </c>
      <c r="AT107" s="122">
        <v>102537.81</v>
      </c>
      <c r="AW107" s="122"/>
      <c r="AX107" s="122" t="s">
        <v>556</v>
      </c>
      <c r="AY107" s="122">
        <v>24054.63</v>
      </c>
      <c r="BB107" s="121" t="s">
        <v>556</v>
      </c>
      <c r="BC107" s="143">
        <v>985.27</v>
      </c>
    </row>
    <row r="108" spans="1:55" s="108" customFormat="1" x14ac:dyDescent="0.25">
      <c r="A108" s="105"/>
      <c r="B108" s="106">
        <v>4</v>
      </c>
      <c r="C108" s="107" t="s">
        <v>638</v>
      </c>
      <c r="D108" s="125">
        <f t="shared" si="52"/>
        <v>133081116.22899999</v>
      </c>
      <c r="E108" s="125">
        <f t="shared" si="53"/>
        <v>34614911.366069481</v>
      </c>
      <c r="F108" s="125">
        <f>SUMIF('[76]Dados Draft22'!$A:$A,[76]Orçamento_CIF_Draft22!B108,'[76]Dados Draft22'!$C:$C)</f>
        <v>167696027.59506947</v>
      </c>
      <c r="H108" s="167"/>
      <c r="I108" s="126"/>
      <c r="J108" s="126"/>
      <c r="K108" s="126"/>
      <c r="L108" s="126"/>
      <c r="M108" s="126"/>
      <c r="N108" s="126"/>
      <c r="O108" s="126"/>
      <c r="P108" s="126"/>
      <c r="Q108" s="126"/>
      <c r="R108" s="126"/>
      <c r="S108" s="126"/>
      <c r="T108" s="126"/>
      <c r="U108" s="126"/>
      <c r="X108" s="125">
        <v>111287274.97899999</v>
      </c>
      <c r="Y108" s="126">
        <f t="shared" ref="Y108:AG108" si="86">SUBTOTAL(9,Y109:Y114)</f>
        <v>1696681.6400000004</v>
      </c>
      <c r="Z108" s="126">
        <f t="shared" si="86"/>
        <v>2074087.65</v>
      </c>
      <c r="AA108" s="126">
        <f t="shared" si="86"/>
        <v>2051745.9100000008</v>
      </c>
      <c r="AB108" s="126">
        <f t="shared" si="86"/>
        <v>3328288.8800000008</v>
      </c>
      <c r="AC108" s="126">
        <f t="shared" si="86"/>
        <v>2265696.17</v>
      </c>
      <c r="AD108" s="126">
        <f t="shared" si="86"/>
        <v>2825169.4800000004</v>
      </c>
      <c r="AE108" s="126">
        <f t="shared" si="86"/>
        <v>2781633.7199999993</v>
      </c>
      <c r="AF108" s="126">
        <f t="shared" si="86"/>
        <v>2056245.0400000005</v>
      </c>
      <c r="AG108" s="126">
        <f t="shared" si="86"/>
        <v>2714292.76</v>
      </c>
      <c r="AH108" s="133"/>
      <c r="AI108" s="133"/>
      <c r="AJ108" s="133"/>
      <c r="AK108" s="133">
        <f t="shared" ref="AK108" si="87">SUM(AK109:AK114)</f>
        <v>21793841.25</v>
      </c>
      <c r="AR108" s="122"/>
      <c r="AS108" s="122" t="s">
        <v>556</v>
      </c>
      <c r="AT108" s="122">
        <v>125323.99</v>
      </c>
      <c r="AW108" s="122"/>
      <c r="AX108" s="122" t="s">
        <v>556</v>
      </c>
      <c r="AY108" s="122">
        <v>30181.94</v>
      </c>
      <c r="BB108" s="121" t="s">
        <v>556</v>
      </c>
      <c r="BC108" s="143">
        <v>6953.15</v>
      </c>
    </row>
    <row r="109" spans="1:55" s="108" customFormat="1" outlineLevel="1" x14ac:dyDescent="0.25">
      <c r="A109" s="105"/>
      <c r="B109" s="109" t="s">
        <v>149</v>
      </c>
      <c r="C109" s="109" t="s">
        <v>150</v>
      </c>
      <c r="D109" s="123">
        <f t="shared" si="52"/>
        <v>79292512.329999998</v>
      </c>
      <c r="E109" s="123">
        <f t="shared" si="53"/>
        <v>22190925.811853975</v>
      </c>
      <c r="F109" s="123">
        <f>SUMIF('[76]Dados Draft22'!$A:$A,[76]Orçamento_CIF_Draft22!B109,'[76]Dados Draft22'!$C:$C)</f>
        <v>101483438.14185397</v>
      </c>
      <c r="H109" s="164"/>
      <c r="I109" s="135"/>
      <c r="J109" s="135"/>
      <c r="K109" s="135"/>
      <c r="L109" s="135"/>
      <c r="M109" s="135"/>
      <c r="N109" s="135"/>
      <c r="O109" s="135"/>
      <c r="P109" s="135"/>
      <c r="Q109" s="135"/>
      <c r="R109" s="135"/>
      <c r="S109" s="135"/>
      <c r="T109" s="135"/>
      <c r="U109" s="135"/>
      <c r="X109" s="123">
        <v>66061175.130000003</v>
      </c>
      <c r="Y109" s="161">
        <f>SUMIF('[76]Dados Jan24'!$B:$B,[76]Orçamento_CIF_Draft22!$B109,'[76]Dados Jan24'!$A:$A)</f>
        <v>1281876.2500000002</v>
      </c>
      <c r="Z109" s="161">
        <f>SUMIF('[76]Dados Fev24'!$B:$B,[76]Orçamento_CIF_Draft22!$B109,'[76]Dados Fev24'!$A:$A)</f>
        <v>1184754.5</v>
      </c>
      <c r="AA109" s="161">
        <f>SUMIF('[76]Dados Mar24'!$B:$B,[76]Orçamento_CIF_Draft22!$B109,'[76]Dados Mar24'!$A:$A)</f>
        <v>1326606.4900000007</v>
      </c>
      <c r="AB109" s="161">
        <f>SUMIF('[76]Dados Abr24'!$B:$B,[76]Orçamento_CIF_Draft22!$B109,'[76]Dados Abr24'!$A:$A)</f>
        <v>1871139.3000000007</v>
      </c>
      <c r="AC109" s="161">
        <f>SUMIF('[76]Dados Mai24'!$B:$B,[76]Orçamento_CIF_Draft22!$B109,'[76]Dados Mai24'!$A:$A)</f>
        <v>1429695.28</v>
      </c>
      <c r="AD109" s="161">
        <f>SUMIF('[76]Dados Jun24'!$B:$B,[76]Orçamento_CIF_Draft22!$B109,'[76]Dados Jun24'!$A:$A)</f>
        <v>1485870.1600000001</v>
      </c>
      <c r="AE109" s="161">
        <f>SUMIF('[76]Dados Jul24'!$B:$B,[76]Orçamento_CIF_Draft22!$B109,'[76]Dados Jul24'!$A:$A)</f>
        <v>1757111.0000000002</v>
      </c>
      <c r="AF109" s="161">
        <f>SUMIF('[76]Dados Ago24'!$B:$B,$B109,'[76]Dados Ago24'!$A:$A)</f>
        <v>1214361.0500000003</v>
      </c>
      <c r="AG109" s="161">
        <f>SUMIF('[76]Dados Set24'!$B:$B,$B109,'[76]Dados Set24'!$A:$A)</f>
        <v>1679923.17</v>
      </c>
      <c r="AH109" s="135"/>
      <c r="AI109" s="135"/>
      <c r="AJ109" s="135"/>
      <c r="AK109" s="135">
        <f t="shared" ref="AK109:AK114" si="88">SUM(Y109:AJ109)</f>
        <v>13231337.200000001</v>
      </c>
      <c r="AR109" s="122"/>
      <c r="AS109" s="122" t="s">
        <v>556</v>
      </c>
      <c r="AT109" s="122">
        <v>24314.58</v>
      </c>
      <c r="AW109" s="122"/>
      <c r="AX109" s="122" t="s">
        <v>556</v>
      </c>
      <c r="AY109" s="122">
        <v>36889.03</v>
      </c>
      <c r="BB109" s="121" t="s">
        <v>556</v>
      </c>
      <c r="BC109" s="143">
        <v>8498.2900000000009</v>
      </c>
    </row>
    <row r="110" spans="1:55" s="108" customFormat="1" outlineLevel="1" x14ac:dyDescent="0.25">
      <c r="A110" s="105"/>
      <c r="B110" s="109" t="s">
        <v>151</v>
      </c>
      <c r="C110" s="109" t="s">
        <v>152</v>
      </c>
      <c r="D110" s="123">
        <f t="shared" si="52"/>
        <v>30756996.438999999</v>
      </c>
      <c r="E110" s="123">
        <f t="shared" si="53"/>
        <v>2093393.629999999</v>
      </c>
      <c r="F110" s="123">
        <f>SUMIF('[76]Dados Draft22'!$A:$A,[76]Orçamento_CIF_Draft22!B110,'[76]Dados Draft22'!$C:$C)</f>
        <v>32850390.068999998</v>
      </c>
      <c r="H110" s="164"/>
      <c r="I110" s="135"/>
      <c r="J110" s="135"/>
      <c r="K110" s="135"/>
      <c r="L110" s="135"/>
      <c r="M110" s="135"/>
      <c r="N110" s="135"/>
      <c r="O110" s="135"/>
      <c r="P110" s="135"/>
      <c r="Q110" s="135"/>
      <c r="R110" s="135"/>
      <c r="S110" s="135"/>
      <c r="T110" s="135"/>
      <c r="U110" s="135"/>
      <c r="X110" s="123">
        <v>26420821.728999998</v>
      </c>
      <c r="Y110" s="161">
        <f>SUMIF('[76]Dados Jan24'!$B:$B,[76]Orçamento_CIF_Draft22!$B110,'[76]Dados Jan24'!$A:$A)</f>
        <v>121457.56</v>
      </c>
      <c r="Z110" s="161">
        <f>SUMIF('[76]Dados Fev24'!$B:$B,[76]Orçamento_CIF_Draft22!$B110,'[76]Dados Fev24'!$A:$A)</f>
        <v>218170.63000000003</v>
      </c>
      <c r="AA110" s="161">
        <f>SUMIF('[76]Dados Mar24'!$B:$B,[76]Orçamento_CIF_Draft22!$B110,'[76]Dados Mar24'!$A:$A)</f>
        <v>164716.48000000004</v>
      </c>
      <c r="AB110" s="161">
        <f>SUMIF('[76]Dados Abr24'!$B:$B,[76]Orçamento_CIF_Draft22!$B110,'[76]Dados Abr24'!$A:$A)</f>
        <v>947656.77000000014</v>
      </c>
      <c r="AC110" s="161">
        <f>SUMIF('[76]Dados Mai24'!$B:$B,[76]Orçamento_CIF_Draft22!$B110,'[76]Dados Mai24'!$A:$A)</f>
        <v>464582.01</v>
      </c>
      <c r="AD110" s="161">
        <f>SUMIF('[76]Dados Jun24'!$B:$B,[76]Orçamento_CIF_Draft22!$B110,'[76]Dados Jun24'!$A:$A)</f>
        <v>927760.02000000037</v>
      </c>
      <c r="AE110" s="161">
        <f>SUMIF('[76]Dados Jul24'!$B:$B,[76]Orçamento_CIF_Draft22!$B110,'[76]Dados Jul24'!$A:$A)</f>
        <v>512047.13999999949</v>
      </c>
      <c r="AF110" s="161">
        <f>SUMIF('[76]Dados Ago24'!$B:$B,$B110,'[76]Dados Ago24'!$A:$A)</f>
        <v>641918.36000000034</v>
      </c>
      <c r="AG110" s="161">
        <f>SUMIF('[76]Dados Set24'!$B:$B,$B110,'[76]Dados Set24'!$A:$A)</f>
        <v>337865.74000000005</v>
      </c>
      <c r="AH110" s="135"/>
      <c r="AI110" s="135"/>
      <c r="AJ110" s="135"/>
      <c r="AK110" s="135">
        <f t="shared" si="88"/>
        <v>4336174.7100000009</v>
      </c>
      <c r="AR110" s="122"/>
      <c r="AS110" s="122" t="s">
        <v>556</v>
      </c>
      <c r="AT110" s="122">
        <v>29717.82</v>
      </c>
      <c r="AW110" s="122"/>
      <c r="AX110" s="122" t="s">
        <v>556</v>
      </c>
      <c r="AY110" s="122">
        <v>10016.06</v>
      </c>
      <c r="BB110" s="121" t="s">
        <v>556</v>
      </c>
      <c r="BC110" s="143">
        <v>174.64</v>
      </c>
    </row>
    <row r="111" spans="1:55" s="108" customFormat="1" outlineLevel="1" x14ac:dyDescent="0.25">
      <c r="A111" s="105"/>
      <c r="B111" s="109" t="s">
        <v>153</v>
      </c>
      <c r="C111" s="109" t="s">
        <v>154</v>
      </c>
      <c r="D111" s="123">
        <f t="shared" si="52"/>
        <v>9269525.4700000007</v>
      </c>
      <c r="E111" s="123">
        <f t="shared" si="53"/>
        <v>3540302.0599999987</v>
      </c>
      <c r="F111" s="123">
        <f>SUMIF('[76]Dados Draft22'!$A:$A,[76]Orçamento_CIF_Draft22!B111,'[76]Dados Draft22'!$C:$C)</f>
        <v>12809827.529999999</v>
      </c>
      <c r="H111" s="164"/>
      <c r="I111" s="135"/>
      <c r="J111" s="135"/>
      <c r="K111" s="135"/>
      <c r="L111" s="135"/>
      <c r="M111" s="135"/>
      <c r="N111" s="135"/>
      <c r="O111" s="135"/>
      <c r="P111" s="135"/>
      <c r="Q111" s="135"/>
      <c r="R111" s="135"/>
      <c r="S111" s="135"/>
      <c r="T111" s="135"/>
      <c r="U111" s="135"/>
      <c r="X111" s="123">
        <v>7722612.8200000003</v>
      </c>
      <c r="Y111" s="161">
        <f>SUMIF('[76]Dados Jan24'!$B:$B,[76]Orçamento_CIF_Draft22!$B111,'[76]Dados Jan24'!$A:$A)</f>
        <v>179751.62000000002</v>
      </c>
      <c r="Z111" s="161">
        <f>SUMIF('[76]Dados Fev24'!$B:$B,[76]Orçamento_CIF_Draft22!$B111,'[76]Dados Fev24'!$A:$A)</f>
        <v>124977.42</v>
      </c>
      <c r="AA111" s="161">
        <f>SUMIF('[76]Dados Mar24'!$B:$B,[76]Orçamento_CIF_Draft22!$B111,'[76]Dados Mar24'!$A:$A)</f>
        <v>278884.34000000003</v>
      </c>
      <c r="AB111" s="161">
        <f>SUMIF('[76]Dados Abr24'!$B:$B,[76]Orçamento_CIF_Draft22!$B111,'[76]Dados Abr24'!$A:$A)</f>
        <v>72721.440000000002</v>
      </c>
      <c r="AC111" s="161">
        <f>SUMIF('[76]Dados Mai24'!$B:$B,[76]Orçamento_CIF_Draft22!$B111,'[76]Dados Mai24'!$A:$A)</f>
        <v>221092.13999999998</v>
      </c>
      <c r="AD111" s="161">
        <f>SUMIF('[76]Dados Jun24'!$B:$B,[76]Orçamento_CIF_Draft22!$B111,'[76]Dados Jun24'!$A:$A)</f>
        <v>21505.26</v>
      </c>
      <c r="AE111" s="161">
        <f>SUMIF('[76]Dados Jul24'!$B:$B,[76]Orçamento_CIF_Draft22!$B111,'[76]Dados Jul24'!$A:$A)</f>
        <v>262956.79999999993</v>
      </c>
      <c r="AF111" s="161">
        <f>SUMIF('[76]Dados Ago24'!$B:$B,$B111,'[76]Dados Ago24'!$A:$A)</f>
        <v>69927.470000000016</v>
      </c>
      <c r="AG111" s="161">
        <f>SUMIF('[76]Dados Set24'!$B:$B,$B111,'[76]Dados Set24'!$A:$A)</f>
        <v>315096.16000000003</v>
      </c>
      <c r="AH111" s="135"/>
      <c r="AI111" s="135"/>
      <c r="AJ111" s="135"/>
      <c r="AK111" s="135">
        <f t="shared" si="88"/>
        <v>1546912.65</v>
      </c>
      <c r="AR111" s="122"/>
      <c r="AS111" s="122" t="s">
        <v>155</v>
      </c>
      <c r="AT111" s="122">
        <v>1203.93</v>
      </c>
      <c r="AW111" s="122"/>
      <c r="AX111" s="122" t="s">
        <v>556</v>
      </c>
      <c r="AY111" s="122">
        <v>12241.84</v>
      </c>
      <c r="BB111" s="121" t="s">
        <v>556</v>
      </c>
      <c r="BC111" s="143">
        <v>213.44</v>
      </c>
    </row>
    <row r="112" spans="1:55" s="108" customFormat="1" outlineLevel="1" x14ac:dyDescent="0.25">
      <c r="A112" s="105"/>
      <c r="B112" s="109" t="s">
        <v>155</v>
      </c>
      <c r="C112" s="109" t="s">
        <v>156</v>
      </c>
      <c r="D112" s="123">
        <f t="shared" si="52"/>
        <v>8019313.8899999997</v>
      </c>
      <c r="E112" s="123">
        <f t="shared" si="53"/>
        <v>1334227.3599999985</v>
      </c>
      <c r="F112" s="123">
        <f>SUMIF('[76]Dados Draft22'!$A:$A,[76]Orçamento_CIF_Draft22!B112,'[76]Dados Draft22'!$C:$C)</f>
        <v>9353541.2499999981</v>
      </c>
      <c r="H112" s="164"/>
      <c r="I112" s="135"/>
      <c r="J112" s="135"/>
      <c r="K112" s="135"/>
      <c r="L112" s="135"/>
      <c r="M112" s="135"/>
      <c r="N112" s="135"/>
      <c r="O112" s="135"/>
      <c r="P112" s="135"/>
      <c r="Q112" s="135"/>
      <c r="R112" s="135"/>
      <c r="S112" s="135"/>
      <c r="T112" s="135"/>
      <c r="U112" s="135"/>
      <c r="X112" s="123">
        <v>7408373.9199999999</v>
      </c>
      <c r="Y112" s="161">
        <f>SUMIF('[76]Dados Jan24'!$B:$B,[76]Orçamento_CIF_Draft22!$B112,'[76]Dados Jan24'!$A:$A)</f>
        <v>79738.75</v>
      </c>
      <c r="Z112" s="161">
        <f>SUMIF('[76]Dados Fev24'!$B:$B,[76]Orçamento_CIF_Draft22!$B112,'[76]Dados Fev24'!$A:$A)</f>
        <v>61971.65</v>
      </c>
      <c r="AA112" s="161">
        <f>SUMIF('[76]Dados Mar24'!$B:$B,[76]Orçamento_CIF_Draft22!$B112,'[76]Dados Mar24'!$A:$A)</f>
        <v>73003.33</v>
      </c>
      <c r="AB112" s="161">
        <f>SUMIF('[76]Dados Abr24'!$B:$B,[76]Orçamento_CIF_Draft22!$B112,'[76]Dados Abr24'!$A:$A)</f>
        <v>68198.95</v>
      </c>
      <c r="AC112" s="161">
        <f>SUMIF('[76]Dados Mai24'!$B:$B,[76]Orçamento_CIF_Draft22!$B112,'[76]Dados Mai24'!$A:$A)</f>
        <v>65172.4</v>
      </c>
      <c r="AD112" s="161">
        <f>SUMIF('[76]Dados Jun24'!$B:$B,[76]Orçamento_CIF_Draft22!$B112,'[76]Dados Jun24'!$A:$A)</f>
        <v>72588.45</v>
      </c>
      <c r="AE112" s="161">
        <f>SUMIF('[76]Dados Jul24'!$B:$B,[76]Orçamento_CIF_Draft22!$B112,'[76]Dados Jul24'!$A:$A)</f>
        <v>61226.07</v>
      </c>
      <c r="AF112" s="161">
        <f>SUMIF('[76]Dados Ago24'!$B:$B,$B112,'[76]Dados Ago24'!$A:$A)</f>
        <v>64769.26</v>
      </c>
      <c r="AG112" s="161">
        <f>SUMIF('[76]Dados Set24'!$B:$B,$B112,'[76]Dados Set24'!$A:$A)</f>
        <v>64271.11</v>
      </c>
      <c r="AH112" s="135"/>
      <c r="AI112" s="135"/>
      <c r="AJ112" s="135"/>
      <c r="AK112" s="135">
        <f t="shared" si="88"/>
        <v>610939.97</v>
      </c>
      <c r="AR112" s="122"/>
      <c r="AS112" s="122" t="s">
        <v>155</v>
      </c>
      <c r="AT112" s="122">
        <v>1474.2</v>
      </c>
      <c r="AW112" s="122"/>
      <c r="AX112" s="122" t="s">
        <v>556</v>
      </c>
      <c r="AY112" s="122">
        <v>11039.9</v>
      </c>
      <c r="BB112" s="121" t="s">
        <v>556</v>
      </c>
      <c r="BC112" s="143">
        <v>1601.39</v>
      </c>
    </row>
    <row r="113" spans="1:55" s="108" customFormat="1" outlineLevel="1" x14ac:dyDescent="0.25">
      <c r="A113" s="105"/>
      <c r="B113" s="109" t="s">
        <v>157</v>
      </c>
      <c r="C113" s="109" t="s">
        <v>158</v>
      </c>
      <c r="D113" s="123">
        <f t="shared" si="52"/>
        <v>292219.40999999997</v>
      </c>
      <c r="E113" s="123">
        <f t="shared" si="53"/>
        <v>56951.320000000007</v>
      </c>
      <c r="F113" s="123">
        <f>SUMIF('[76]Dados Draft22'!$A:$A,[76]Orçamento_CIF_Draft22!B113,'[76]Dados Draft22'!$C:$C)</f>
        <v>349170.73</v>
      </c>
      <c r="H113" s="164"/>
      <c r="I113" s="135"/>
      <c r="J113" s="135"/>
      <c r="K113" s="135"/>
      <c r="L113" s="135"/>
      <c r="M113" s="135"/>
      <c r="N113" s="135"/>
      <c r="O113" s="135"/>
      <c r="P113" s="135"/>
      <c r="Q113" s="135"/>
      <c r="R113" s="135"/>
      <c r="S113" s="135"/>
      <c r="T113" s="135"/>
      <c r="U113" s="135"/>
      <c r="X113" s="123">
        <v>292219.40999999997</v>
      </c>
      <c r="Y113" s="161">
        <f>SUMIF('[76]Dados Jan24'!$B:$B,[76]Orçamento_CIF_Draft22!$B113,'[76]Dados Jan24'!$A:$A)</f>
        <v>0</v>
      </c>
      <c r="Z113" s="161">
        <f>SUMIF('[76]Dados Fev24'!$B:$B,[76]Orçamento_CIF_Draft22!$B113,'[76]Dados Fev24'!$A:$A)</f>
        <v>0</v>
      </c>
      <c r="AA113" s="161">
        <f>SUMIF('[76]Dados Mar24'!$B:$B,[76]Orçamento_CIF_Draft22!$B113,'[76]Dados Mar24'!$A:$A)</f>
        <v>0</v>
      </c>
      <c r="AB113" s="161">
        <f>SUMIF('[76]Dados Abr24'!$B:$B,[76]Orçamento_CIF_Draft22!$B113,'[76]Dados Abr24'!$A:$A)</f>
        <v>0</v>
      </c>
      <c r="AC113" s="161">
        <f>SUMIF('[76]Dados Mai24'!$B:$B,[76]Orçamento_CIF_Draft22!$B113,'[76]Dados Mai24'!$A:$A)</f>
        <v>0</v>
      </c>
      <c r="AD113" s="161">
        <f>SUMIF('[76]Dados Jun24'!$B:$B,[76]Orçamento_CIF_Draft22!$B113,'[76]Dados Jun24'!$A:$A)</f>
        <v>0</v>
      </c>
      <c r="AE113" s="161">
        <f>SUMIF('[76]Dados Jul24'!$B:$B,[76]Orçamento_CIF_Draft22!$B113,'[76]Dados Jul24'!$A:$A)</f>
        <v>0</v>
      </c>
      <c r="AF113" s="161">
        <f>SUMIF('[76]Dados Ago24'!$B:$B,$B113,'[76]Dados Ago24'!$A:$A)</f>
        <v>0</v>
      </c>
      <c r="AG113" s="161">
        <f>SUMIF('[76]Dados Set24'!$B:$B,$B113,'[76]Dados Set24'!$A:$A)</f>
        <v>0</v>
      </c>
      <c r="AH113" s="135"/>
      <c r="AI113" s="135"/>
      <c r="AJ113" s="135"/>
      <c r="AK113" s="135">
        <f t="shared" si="88"/>
        <v>0</v>
      </c>
      <c r="AR113" s="122"/>
      <c r="AS113" s="122" t="s">
        <v>155</v>
      </c>
      <c r="AT113" s="122">
        <v>129.28</v>
      </c>
      <c r="AW113" s="122"/>
      <c r="AX113" s="122" t="s">
        <v>556</v>
      </c>
      <c r="AY113" s="122">
        <v>13493.2</v>
      </c>
      <c r="BB113" s="121" t="s">
        <v>556</v>
      </c>
      <c r="BC113" s="143">
        <v>1957.26</v>
      </c>
    </row>
    <row r="114" spans="1:55" s="108" customFormat="1" outlineLevel="1" x14ac:dyDescent="0.25">
      <c r="A114" s="105"/>
      <c r="B114" s="109" t="s">
        <v>159</v>
      </c>
      <c r="C114" s="109" t="s">
        <v>160</v>
      </c>
      <c r="D114" s="123">
        <f t="shared" si="52"/>
        <v>5450548.6899999995</v>
      </c>
      <c r="E114" s="123">
        <f t="shared" si="53"/>
        <v>5399111.184215501</v>
      </c>
      <c r="F114" s="123">
        <f>SUMIF('[76]Dados Draft22'!$A:$A,[76]Orçamento_CIF_Draft22!B114,'[76]Dados Draft22'!$C:$C)</f>
        <v>10849659.8742155</v>
      </c>
      <c r="H114" s="164"/>
      <c r="I114" s="135"/>
      <c r="J114" s="135"/>
      <c r="K114" s="135"/>
      <c r="L114" s="135"/>
      <c r="M114" s="135"/>
      <c r="N114" s="135"/>
      <c r="O114" s="135"/>
      <c r="P114" s="135"/>
      <c r="Q114" s="135"/>
      <c r="R114" s="135"/>
      <c r="S114" s="135"/>
      <c r="T114" s="135"/>
      <c r="U114" s="135"/>
      <c r="X114" s="123">
        <v>3382071.9699999997</v>
      </c>
      <c r="Y114" s="161">
        <f>SUMIF('[76]Dados Jan24'!$B:$B,[76]Orçamento_CIF_Draft22!$B114,'[76]Dados Jan24'!$A:$A)</f>
        <v>33857.46</v>
      </c>
      <c r="Z114" s="161">
        <f>SUMIF('[76]Dados Fev24'!$B:$B,[76]Orçamento_CIF_Draft22!$B114,'[76]Dados Fev24'!$A:$A)</f>
        <v>484213.45</v>
      </c>
      <c r="AA114" s="161">
        <f>SUMIF('[76]Dados Mar24'!$B:$B,[76]Orçamento_CIF_Draft22!$B114,'[76]Dados Mar24'!$A:$A)</f>
        <v>208535.27</v>
      </c>
      <c r="AB114" s="161">
        <f>SUMIF('[76]Dados Abr24'!$B:$B,[76]Orçamento_CIF_Draft22!$B114,'[76]Dados Abr24'!$A:$A)</f>
        <v>368572.42000000004</v>
      </c>
      <c r="AC114" s="161">
        <f>SUMIF('[76]Dados Mai24'!$B:$B,[76]Orçamento_CIF_Draft22!$B114,'[76]Dados Mai24'!$A:$A)</f>
        <v>85154.34</v>
      </c>
      <c r="AD114" s="161">
        <f>SUMIF('[76]Dados Jun24'!$B:$B,[76]Orçamento_CIF_Draft22!$B114,'[76]Dados Jun24'!$A:$A)</f>
        <v>317445.58999999997</v>
      </c>
      <c r="AE114" s="161">
        <f>SUMIF('[76]Dados Jul24'!$B:$B,[76]Orçamento_CIF_Draft22!$B114,'[76]Dados Jul24'!$A:$A)</f>
        <v>188292.71</v>
      </c>
      <c r="AF114" s="161">
        <f>SUMIF('[76]Dados Ago24'!$B:$B,$B114,'[76]Dados Ago24'!$A:$A)</f>
        <v>65268.9</v>
      </c>
      <c r="AG114" s="161">
        <f>SUMIF('[76]Dados Set24'!$B:$B,$B114,'[76]Dados Set24'!$A:$A)</f>
        <v>317136.58</v>
      </c>
      <c r="AH114" s="135"/>
      <c r="AI114" s="135"/>
      <c r="AJ114" s="135"/>
      <c r="AK114" s="135">
        <f t="shared" si="88"/>
        <v>2068476.7200000002</v>
      </c>
      <c r="AR114" s="122"/>
      <c r="AS114" s="122" t="s">
        <v>155</v>
      </c>
      <c r="AT114" s="122">
        <v>158.31</v>
      </c>
      <c r="AW114" s="122"/>
      <c r="AX114" s="122" t="s">
        <v>556</v>
      </c>
      <c r="AY114" s="122">
        <v>12332.25</v>
      </c>
      <c r="BB114" s="121" t="s">
        <v>556</v>
      </c>
      <c r="BC114" s="143">
        <v>152.57</v>
      </c>
    </row>
    <row r="115" spans="1:55" s="108" customFormat="1" x14ac:dyDescent="0.25">
      <c r="A115" s="105"/>
      <c r="B115" s="106">
        <v>5</v>
      </c>
      <c r="C115" s="107" t="s">
        <v>161</v>
      </c>
      <c r="D115" s="125">
        <f t="shared" si="52"/>
        <v>62910874.459999993</v>
      </c>
      <c r="E115" s="125">
        <f t="shared" si="53"/>
        <v>4179920.7400000095</v>
      </c>
      <c r="F115" s="125">
        <f>SUMIF('[76]Dados Draft22'!$A:$A,[76]Orçamento_CIF_Draft22!B115,'[76]Dados Draft22'!$C:$C)</f>
        <v>67090795.200000003</v>
      </c>
      <c r="H115" s="167"/>
      <c r="I115" s="126"/>
      <c r="J115" s="126"/>
      <c r="K115" s="126"/>
      <c r="L115" s="126"/>
      <c r="M115" s="126"/>
      <c r="N115" s="126"/>
      <c r="O115" s="126"/>
      <c r="P115" s="126"/>
      <c r="Q115" s="126"/>
      <c r="R115" s="126"/>
      <c r="S115" s="126"/>
      <c r="T115" s="126"/>
      <c r="U115" s="126"/>
      <c r="X115" s="125">
        <v>62159300.459999993</v>
      </c>
      <c r="Y115" s="126">
        <f t="shared" ref="Y115:AG115" si="89">SUBTOTAL(9,Y116)</f>
        <v>0</v>
      </c>
      <c r="Z115" s="126">
        <f t="shared" si="89"/>
        <v>0</v>
      </c>
      <c r="AA115" s="126">
        <f t="shared" si="89"/>
        <v>0</v>
      </c>
      <c r="AB115" s="126">
        <f t="shared" si="89"/>
        <v>0</v>
      </c>
      <c r="AC115" s="126">
        <f t="shared" si="89"/>
        <v>0</v>
      </c>
      <c r="AD115" s="126">
        <f t="shared" si="89"/>
        <v>0</v>
      </c>
      <c r="AE115" s="126">
        <f t="shared" si="89"/>
        <v>751574</v>
      </c>
      <c r="AF115" s="126">
        <f t="shared" si="89"/>
        <v>0</v>
      </c>
      <c r="AG115" s="126">
        <f t="shared" si="89"/>
        <v>0</v>
      </c>
      <c r="AH115" s="133"/>
      <c r="AI115" s="133"/>
      <c r="AJ115" s="133"/>
      <c r="AK115" s="133">
        <f t="shared" ref="AK115" si="90">SUM(AK116)</f>
        <v>751574</v>
      </c>
      <c r="AR115" s="122"/>
      <c r="AS115" s="122" t="s">
        <v>155</v>
      </c>
      <c r="AT115" s="122">
        <v>78.67</v>
      </c>
      <c r="AW115" s="122"/>
      <c r="AX115" s="122" t="s">
        <v>556</v>
      </c>
      <c r="AY115" s="122">
        <v>15072.75</v>
      </c>
      <c r="BB115" s="121" t="s">
        <v>556</v>
      </c>
      <c r="BC115" s="143">
        <v>186.48</v>
      </c>
    </row>
    <row r="116" spans="1:55" outlineLevel="1" x14ac:dyDescent="0.25">
      <c r="B116" s="52" t="s">
        <v>162</v>
      </c>
      <c r="C116" s="52" t="s">
        <v>161</v>
      </c>
      <c r="D116" s="123">
        <f t="shared" si="52"/>
        <v>62910874.459999993</v>
      </c>
      <c r="E116" s="123">
        <f t="shared" si="53"/>
        <v>4179920.7400000095</v>
      </c>
      <c r="F116" s="123">
        <f>SUMIF('[76]Dados Draft22'!$A:$A,[76]Orçamento_CIF_Draft22!B116,'[76]Dados Draft22'!$C:$C)</f>
        <v>67090795.200000003</v>
      </c>
      <c r="H116" s="164"/>
      <c r="I116" s="135"/>
      <c r="J116" s="135"/>
      <c r="K116" s="135"/>
      <c r="L116" s="135"/>
      <c r="M116" s="135"/>
      <c r="N116" s="135"/>
      <c r="O116" s="135"/>
      <c r="P116" s="135"/>
      <c r="Q116" s="135"/>
      <c r="R116" s="135"/>
      <c r="S116" s="135"/>
      <c r="T116" s="135"/>
      <c r="U116" s="135"/>
      <c r="X116" s="123">
        <v>62159300.459999993</v>
      </c>
      <c r="Y116" s="161">
        <f>SUMIF('[76]Dados Jan24'!$B:$B,[76]Orçamento_CIF_Draft22!$B116,'[76]Dados Jan24'!$A:$A)</f>
        <v>0</v>
      </c>
      <c r="Z116" s="161">
        <f>SUMIF('[76]Dados Fev24'!$B:$B,[76]Orçamento_CIF_Draft22!$B116,'[76]Dados Fev24'!$A:$A)</f>
        <v>0</v>
      </c>
      <c r="AA116" s="161">
        <f>SUMIF('[76]Dados Mar24'!$B:$B,[76]Orçamento_CIF_Draft22!$B116,'[76]Dados Mar24'!$A:$A)</f>
        <v>0</v>
      </c>
      <c r="AB116" s="161">
        <f>SUMIF('[76]Dados Abr24'!$B:$B,[76]Orçamento_CIF_Draft22!$B116,'[76]Dados Abr24'!$A:$A)</f>
        <v>0</v>
      </c>
      <c r="AC116" s="161">
        <f>SUMIF('[76]Dados Mai24'!$B:$B,[76]Orçamento_CIF_Draft22!$B116,'[76]Dados Mai24'!$A:$A)</f>
        <v>0</v>
      </c>
      <c r="AD116" s="161">
        <f>SUMIF('[76]Dados Jun24'!$B:$B,[76]Orçamento_CIF_Draft22!$B116,'[76]Dados Jun24'!$A:$A)</f>
        <v>0</v>
      </c>
      <c r="AE116" s="161">
        <f>SUMIF('[76]Dados Jul24'!$B:$B,[76]Orçamento_CIF_Draft22!$B116,'[76]Dados Jul24'!$A:$A)</f>
        <v>751574</v>
      </c>
      <c r="AF116" s="161">
        <f>SUMIF('[76]Dados Ago24'!$B:$B,$B116,'[76]Dados Ago24'!$A:$A)</f>
        <v>0</v>
      </c>
      <c r="AG116" s="161">
        <f>SUMIF('[76]Dados Set24'!$B:$B,$B116,'[76]Dados Set24'!$A:$A)</f>
        <v>0</v>
      </c>
      <c r="AH116" s="135"/>
      <c r="AI116" s="135"/>
      <c r="AJ116" s="135"/>
      <c r="AK116" s="135">
        <f>SUM(Y116:AJ116)</f>
        <v>751574</v>
      </c>
      <c r="AS116" s="114" t="s">
        <v>155</v>
      </c>
      <c r="AT116" s="114">
        <v>96.33</v>
      </c>
      <c r="AX116" s="114" t="s">
        <v>556</v>
      </c>
      <c r="AY116" s="114">
        <v>8014.14</v>
      </c>
      <c r="BB116" s="118" t="s">
        <v>556</v>
      </c>
      <c r="BC116" s="8">
        <v>215.33</v>
      </c>
    </row>
    <row r="117" spans="1:55" x14ac:dyDescent="0.25">
      <c r="D117" s="129"/>
      <c r="E117" s="129"/>
      <c r="F117" s="129"/>
      <c r="H117" s="129"/>
      <c r="X117" s="129"/>
      <c r="AD117" s="122"/>
      <c r="AE117" s="122"/>
      <c r="AF117" s="122"/>
      <c r="AG117" s="122"/>
      <c r="AH117" s="122"/>
      <c r="AI117" s="122"/>
      <c r="AJ117" s="122"/>
      <c r="AK117" s="122"/>
      <c r="AS117" s="114" t="s">
        <v>118</v>
      </c>
      <c r="AT117" s="114">
        <v>856.8</v>
      </c>
      <c r="AX117" s="114" t="s">
        <v>556</v>
      </c>
      <c r="AY117" s="114">
        <v>9795.06</v>
      </c>
      <c r="BB117" s="118" t="s">
        <v>556</v>
      </c>
      <c r="BC117" s="8">
        <v>263.19</v>
      </c>
    </row>
  </sheetData>
  <autoFilter ref="A1:AL117" xr:uid="{C2239D28-9A16-4E1A-9FC9-5B194FFF3B05}"/>
  <pageMargins left="0.51181102362204722" right="0.51181102362204722" top="0.78740157480314965" bottom="0.78740157480314965" header="0.31496062992125984" footer="0.31496062992125984"/>
  <pageSetup paperSize="9" scale="10" fitToHeight="2" orientation="portrait" horizontalDpi="360" verticalDpi="360" r:id="rId1"/>
  <headerFooter>
    <oddFooter>&amp;L_x000D_&amp;1#&amp;"Calibri"&amp;10&amp;K000000 Fundação Renova - Documento Publico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6937C-566C-49C1-8D48-51066A8DFDBB}">
  <dimension ref="A1"/>
  <sheetViews>
    <sheetView zoomScale="60" zoomScaleNormal="60" workbookViewId="0">
      <selection activeCell="AF27" sqref="AF27"/>
    </sheetView>
  </sheetViews>
  <sheetFormatPr defaultRowHeight="15" x14ac:dyDescent="0.25"/>
  <sheetData>
    <row r="1" ht="15" customHeight="1" x14ac:dyDescent="0.25"/>
  </sheetData>
  <pageMargins left="0.511811024" right="0.511811024" top="0.78740157499999996" bottom="0.78740157499999996" header="0.31496062000000002" footer="0.31496062000000002"/>
  <headerFooter>
    <oddFooter>&amp;L_x000D_&amp;1#&amp;"Calibri"&amp;10&amp;K000000 Fundação Renova - Documento Publico</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CA8F8-31C2-4AA3-9486-3C4D1CF31BA6}">
  <dimension ref="B3:E12"/>
  <sheetViews>
    <sheetView topLeftCell="A3" zoomScale="80" zoomScaleNormal="80" workbookViewId="0">
      <selection activeCell="O18" sqref="O18"/>
    </sheetView>
  </sheetViews>
  <sheetFormatPr defaultColWidth="9.140625" defaultRowHeight="15" x14ac:dyDescent="0.25"/>
  <cols>
    <col min="2" max="2" width="35.5703125" style="8" customWidth="1"/>
    <col min="3" max="3" width="12.5703125" style="93" bestFit="1" customWidth="1"/>
    <col min="4" max="4" width="10.140625" style="8" bestFit="1" customWidth="1"/>
    <col min="5" max="5" width="10.140625" style="8" customWidth="1"/>
  </cols>
  <sheetData>
    <row r="3" spans="2:5" x14ac:dyDescent="0.25">
      <c r="B3" s="90"/>
      <c r="C3"/>
      <c r="D3"/>
      <c r="E3"/>
    </row>
    <row r="4" spans="2:5" x14ac:dyDescent="0.25">
      <c r="B4" s="91"/>
      <c r="C4"/>
      <c r="D4"/>
      <c r="E4"/>
    </row>
    <row r="5" spans="2:5" x14ac:dyDescent="0.25">
      <c r="B5" s="91"/>
      <c r="C5"/>
      <c r="D5"/>
      <c r="E5"/>
    </row>
    <row r="6" spans="2:5" x14ac:dyDescent="0.25">
      <c r="B6" s="91"/>
      <c r="C6"/>
      <c r="D6"/>
      <c r="E6"/>
    </row>
    <row r="7" spans="2:5" x14ac:dyDescent="0.25">
      <c r="B7" s="91"/>
      <c r="C7"/>
      <c r="D7"/>
      <c r="E7"/>
    </row>
    <row r="8" spans="2:5" x14ac:dyDescent="0.25">
      <c r="B8" s="91"/>
      <c r="C8"/>
      <c r="D8"/>
      <c r="E8"/>
    </row>
    <row r="9" spans="2:5" x14ac:dyDescent="0.25">
      <c r="B9" s="91"/>
      <c r="C9"/>
      <c r="D9"/>
      <c r="E9"/>
    </row>
    <row r="10" spans="2:5" x14ac:dyDescent="0.25">
      <c r="B10" s="91"/>
      <c r="C10"/>
      <c r="D10"/>
      <c r="E10"/>
    </row>
    <row r="11" spans="2:5" x14ac:dyDescent="0.25">
      <c r="B11" s="91"/>
      <c r="C11"/>
      <c r="D11"/>
      <c r="E11"/>
    </row>
    <row r="12" spans="2:5" x14ac:dyDescent="0.25">
      <c r="B12" s="92"/>
      <c r="C12"/>
      <c r="D12"/>
      <c r="E12"/>
    </row>
  </sheetData>
  <pageMargins left="0.511811024" right="0.511811024" top="0.78740157499999996" bottom="0.78740157499999996" header="0.31496062000000002" footer="0.31496062000000002"/>
  <headerFooter>
    <oddFooter>&amp;L_x000D_&amp;1#&amp;"Calibri"&amp;10&amp;K000000 Fundação Renova - Documento Publico</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F7FE9-DA9E-4EF8-B238-C65A6C2CDD69}">
  <dimension ref="B2:U46"/>
  <sheetViews>
    <sheetView workbookViewId="0">
      <selection activeCell="B2" sqref="B2:U46"/>
    </sheetView>
  </sheetViews>
  <sheetFormatPr defaultRowHeight="15" x14ac:dyDescent="0.25"/>
  <cols>
    <col min="2" max="2" width="9.140625" customWidth="1"/>
  </cols>
  <sheetData>
    <row r="2" spans="2:21" x14ac:dyDescent="0.25">
      <c r="B2" s="175"/>
      <c r="C2" s="175"/>
      <c r="D2" s="175"/>
      <c r="E2" s="175"/>
      <c r="F2" s="175"/>
      <c r="G2" s="175"/>
      <c r="H2" s="175"/>
      <c r="I2" s="175"/>
      <c r="J2" s="175"/>
      <c r="K2" s="175"/>
      <c r="L2" s="175"/>
      <c r="M2" s="175"/>
      <c r="N2" s="175"/>
      <c r="O2" s="175"/>
      <c r="P2" s="175"/>
      <c r="Q2" s="175"/>
      <c r="R2" s="175"/>
      <c r="S2" s="175"/>
      <c r="T2" s="175"/>
      <c r="U2" s="175"/>
    </row>
    <row r="3" spans="2:21" x14ac:dyDescent="0.25">
      <c r="B3" s="175"/>
      <c r="C3" s="175"/>
      <c r="D3" s="175"/>
      <c r="E3" s="175"/>
      <c r="F3" s="175"/>
      <c r="G3" s="175"/>
      <c r="H3" s="175"/>
      <c r="I3" s="175"/>
      <c r="J3" s="175"/>
      <c r="K3" s="175"/>
      <c r="L3" s="175"/>
      <c r="M3" s="175"/>
      <c r="N3" s="175"/>
      <c r="O3" s="175"/>
      <c r="P3" s="175"/>
      <c r="Q3" s="175"/>
      <c r="R3" s="175"/>
      <c r="S3" s="175"/>
      <c r="T3" s="175"/>
      <c r="U3" s="175"/>
    </row>
    <row r="4" spans="2:21" x14ac:dyDescent="0.25">
      <c r="B4" s="175"/>
      <c r="C4" s="175"/>
      <c r="D4" s="175"/>
      <c r="E4" s="175"/>
      <c r="F4" s="175"/>
      <c r="G4" s="175"/>
      <c r="H4" s="175"/>
      <c r="I4" s="175"/>
      <c r="J4" s="175"/>
      <c r="K4" s="175"/>
      <c r="L4" s="175"/>
      <c r="M4" s="175"/>
      <c r="N4" s="175"/>
      <c r="O4" s="175"/>
      <c r="P4" s="175"/>
      <c r="Q4" s="175"/>
      <c r="R4" s="175"/>
      <c r="S4" s="175"/>
      <c r="T4" s="175"/>
      <c r="U4" s="175"/>
    </row>
    <row r="5" spans="2:21" x14ac:dyDescent="0.25">
      <c r="B5" s="175"/>
      <c r="C5" s="175"/>
      <c r="D5" s="175"/>
      <c r="E5" s="175"/>
      <c r="F5" s="175"/>
      <c r="G5" s="175"/>
      <c r="H5" s="175"/>
      <c r="I5" s="175"/>
      <c r="J5" s="175"/>
      <c r="K5" s="175"/>
      <c r="L5" s="175"/>
      <c r="M5" s="175"/>
      <c r="N5" s="175"/>
      <c r="O5" s="175"/>
      <c r="P5" s="175"/>
      <c r="Q5" s="175"/>
      <c r="R5" s="175"/>
      <c r="S5" s="175"/>
      <c r="T5" s="175"/>
      <c r="U5" s="175"/>
    </row>
    <row r="6" spans="2:21" x14ac:dyDescent="0.25">
      <c r="B6" s="175"/>
      <c r="C6" s="175"/>
      <c r="D6" s="175"/>
      <c r="E6" s="175"/>
      <c r="F6" s="175"/>
      <c r="G6" s="175"/>
      <c r="H6" s="175"/>
      <c r="I6" s="175"/>
      <c r="J6" s="175"/>
      <c r="K6" s="175"/>
      <c r="L6" s="175"/>
      <c r="M6" s="175"/>
      <c r="N6" s="175"/>
      <c r="O6" s="175"/>
      <c r="P6" s="175"/>
      <c r="Q6" s="175"/>
      <c r="R6" s="175"/>
      <c r="S6" s="175"/>
      <c r="T6" s="175"/>
      <c r="U6" s="175"/>
    </row>
    <row r="7" spans="2:21" x14ac:dyDescent="0.25">
      <c r="B7" s="175"/>
      <c r="C7" s="175"/>
      <c r="D7" s="175"/>
      <c r="E7" s="175"/>
      <c r="F7" s="175"/>
      <c r="G7" s="175"/>
      <c r="H7" s="175"/>
      <c r="I7" s="175"/>
      <c r="J7" s="175"/>
      <c r="K7" s="175"/>
      <c r="L7" s="175"/>
      <c r="M7" s="175"/>
      <c r="N7" s="175"/>
      <c r="O7" s="175"/>
      <c r="P7" s="175"/>
      <c r="Q7" s="175"/>
      <c r="R7" s="175"/>
      <c r="S7" s="175"/>
      <c r="T7" s="175"/>
      <c r="U7" s="175"/>
    </row>
    <row r="8" spans="2:21" x14ac:dyDescent="0.25">
      <c r="B8" s="175"/>
      <c r="C8" s="175"/>
      <c r="D8" s="175"/>
      <c r="E8" s="175"/>
      <c r="F8" s="175"/>
      <c r="G8" s="175"/>
      <c r="H8" s="175"/>
      <c r="I8" s="175"/>
      <c r="J8" s="175"/>
      <c r="K8" s="175"/>
      <c r="L8" s="175"/>
      <c r="M8" s="175"/>
      <c r="N8" s="175"/>
      <c r="O8" s="175"/>
      <c r="P8" s="175"/>
      <c r="Q8" s="175"/>
      <c r="R8" s="175"/>
      <c r="S8" s="175"/>
      <c r="T8" s="175"/>
      <c r="U8" s="175"/>
    </row>
    <row r="9" spans="2:21" x14ac:dyDescent="0.25">
      <c r="B9" s="175"/>
      <c r="C9" s="175"/>
      <c r="D9" s="175"/>
      <c r="E9" s="175"/>
      <c r="F9" s="175"/>
      <c r="G9" s="175"/>
      <c r="H9" s="175"/>
      <c r="I9" s="175"/>
      <c r="J9" s="175"/>
      <c r="K9" s="175"/>
      <c r="L9" s="175"/>
      <c r="M9" s="175"/>
      <c r="N9" s="175"/>
      <c r="O9" s="175"/>
      <c r="P9" s="175"/>
      <c r="Q9" s="175"/>
      <c r="R9" s="175"/>
      <c r="S9" s="175"/>
      <c r="T9" s="175"/>
      <c r="U9" s="175"/>
    </row>
    <row r="10" spans="2:21" x14ac:dyDescent="0.25">
      <c r="B10" s="175"/>
      <c r="C10" s="175"/>
      <c r="D10" s="175"/>
      <c r="E10" s="175"/>
      <c r="F10" s="175"/>
      <c r="G10" s="175"/>
      <c r="H10" s="175"/>
      <c r="I10" s="175"/>
      <c r="J10" s="175"/>
      <c r="K10" s="175"/>
      <c r="L10" s="175"/>
      <c r="M10" s="175"/>
      <c r="N10" s="175"/>
      <c r="O10" s="175"/>
      <c r="P10" s="175"/>
      <c r="Q10" s="175"/>
      <c r="R10" s="175"/>
      <c r="S10" s="175"/>
      <c r="T10" s="175"/>
      <c r="U10" s="175"/>
    </row>
    <row r="11" spans="2:21" x14ac:dyDescent="0.25">
      <c r="B11" s="175"/>
      <c r="C11" s="175"/>
      <c r="D11" s="175"/>
      <c r="E11" s="175"/>
      <c r="F11" s="175"/>
      <c r="G11" s="175"/>
      <c r="H11" s="175"/>
      <c r="I11" s="175"/>
      <c r="J11" s="175"/>
      <c r="K11" s="175"/>
      <c r="L11" s="175"/>
      <c r="M11" s="175"/>
      <c r="N11" s="175"/>
      <c r="O11" s="175"/>
      <c r="P11" s="175"/>
      <c r="Q11" s="175"/>
      <c r="R11" s="175"/>
      <c r="S11" s="175"/>
      <c r="T11" s="175"/>
      <c r="U11" s="175"/>
    </row>
    <row r="12" spans="2:21" x14ac:dyDescent="0.25">
      <c r="B12" s="175"/>
      <c r="C12" s="175"/>
      <c r="D12" s="175"/>
      <c r="E12" s="175"/>
      <c r="F12" s="175"/>
      <c r="G12" s="175"/>
      <c r="H12" s="175"/>
      <c r="I12" s="175"/>
      <c r="J12" s="175"/>
      <c r="K12" s="175"/>
      <c r="L12" s="175"/>
      <c r="M12" s="175"/>
      <c r="N12" s="175"/>
      <c r="O12" s="175"/>
      <c r="P12" s="175"/>
      <c r="Q12" s="175"/>
      <c r="R12" s="175"/>
      <c r="S12" s="175"/>
      <c r="T12" s="175"/>
      <c r="U12" s="175"/>
    </row>
    <row r="13" spans="2:21" x14ac:dyDescent="0.25">
      <c r="B13" s="175"/>
      <c r="C13" s="175"/>
      <c r="D13" s="175"/>
      <c r="E13" s="175"/>
      <c r="F13" s="175"/>
      <c r="G13" s="175"/>
      <c r="H13" s="175"/>
      <c r="I13" s="175"/>
      <c r="J13" s="175"/>
      <c r="K13" s="175"/>
      <c r="L13" s="175"/>
      <c r="M13" s="175"/>
      <c r="N13" s="175"/>
      <c r="O13" s="175"/>
      <c r="P13" s="175"/>
      <c r="Q13" s="175"/>
      <c r="R13" s="175"/>
      <c r="S13" s="175"/>
      <c r="T13" s="175"/>
      <c r="U13" s="175"/>
    </row>
    <row r="14" spans="2:21" x14ac:dyDescent="0.25">
      <c r="B14" s="175"/>
      <c r="C14" s="175"/>
      <c r="D14" s="175"/>
      <c r="E14" s="175"/>
      <c r="F14" s="175"/>
      <c r="G14" s="175"/>
      <c r="H14" s="175"/>
      <c r="I14" s="175"/>
      <c r="J14" s="175"/>
      <c r="K14" s="175"/>
      <c r="L14" s="175"/>
      <c r="M14" s="175"/>
      <c r="N14" s="175"/>
      <c r="O14" s="175"/>
      <c r="P14" s="175"/>
      <c r="Q14" s="175"/>
      <c r="R14" s="175"/>
      <c r="S14" s="175"/>
      <c r="T14" s="175"/>
      <c r="U14" s="175"/>
    </row>
    <row r="15" spans="2:21" x14ac:dyDescent="0.25">
      <c r="B15" s="175"/>
      <c r="C15" s="175"/>
      <c r="D15" s="175"/>
      <c r="E15" s="175"/>
      <c r="F15" s="175"/>
      <c r="G15" s="175"/>
      <c r="H15" s="175"/>
      <c r="I15" s="175"/>
      <c r="J15" s="175"/>
      <c r="K15" s="175"/>
      <c r="L15" s="175"/>
      <c r="M15" s="175"/>
      <c r="N15" s="175"/>
      <c r="O15" s="175"/>
      <c r="P15" s="175"/>
      <c r="Q15" s="175"/>
      <c r="R15" s="175"/>
      <c r="S15" s="175"/>
      <c r="T15" s="175"/>
      <c r="U15" s="175"/>
    </row>
    <row r="16" spans="2:21" x14ac:dyDescent="0.25">
      <c r="B16" s="175"/>
      <c r="C16" s="175"/>
      <c r="D16" s="175"/>
      <c r="E16" s="175"/>
      <c r="F16" s="175"/>
      <c r="G16" s="175"/>
      <c r="H16" s="175"/>
      <c r="I16" s="175"/>
      <c r="J16" s="175"/>
      <c r="K16" s="175"/>
      <c r="L16" s="175"/>
      <c r="M16" s="175"/>
      <c r="N16" s="175"/>
      <c r="O16" s="175"/>
      <c r="P16" s="175"/>
      <c r="Q16" s="175"/>
      <c r="R16" s="175"/>
      <c r="S16" s="175"/>
      <c r="T16" s="175"/>
      <c r="U16" s="175"/>
    </row>
    <row r="17" spans="2:21" x14ac:dyDescent="0.25">
      <c r="B17" s="175"/>
      <c r="C17" s="175"/>
      <c r="D17" s="175"/>
      <c r="E17" s="175"/>
      <c r="F17" s="175"/>
      <c r="G17" s="175"/>
      <c r="H17" s="175"/>
      <c r="I17" s="175"/>
      <c r="J17" s="175"/>
      <c r="K17" s="175"/>
      <c r="L17" s="175"/>
      <c r="M17" s="175"/>
      <c r="N17" s="175"/>
      <c r="O17" s="175"/>
      <c r="P17" s="175"/>
      <c r="Q17" s="175"/>
      <c r="R17" s="175"/>
      <c r="S17" s="175"/>
      <c r="T17" s="175"/>
      <c r="U17" s="175"/>
    </row>
    <row r="18" spans="2:21" x14ac:dyDescent="0.25">
      <c r="B18" s="175"/>
      <c r="C18" s="175"/>
      <c r="D18" s="175"/>
      <c r="E18" s="175"/>
      <c r="F18" s="175"/>
      <c r="G18" s="175"/>
      <c r="H18" s="175"/>
      <c r="I18" s="175"/>
      <c r="J18" s="175"/>
      <c r="K18" s="175"/>
      <c r="L18" s="175"/>
      <c r="M18" s="175"/>
      <c r="N18" s="175"/>
      <c r="O18" s="175"/>
      <c r="P18" s="175"/>
      <c r="Q18" s="175"/>
      <c r="R18" s="175"/>
      <c r="S18" s="175"/>
      <c r="T18" s="175"/>
      <c r="U18" s="175"/>
    </row>
    <row r="19" spans="2:21" x14ac:dyDescent="0.25">
      <c r="B19" s="175"/>
      <c r="C19" s="175"/>
      <c r="D19" s="175"/>
      <c r="E19" s="175"/>
      <c r="F19" s="175"/>
      <c r="G19" s="175"/>
      <c r="H19" s="175"/>
      <c r="I19" s="175"/>
      <c r="J19" s="175"/>
      <c r="K19" s="175"/>
      <c r="L19" s="175"/>
      <c r="M19" s="175"/>
      <c r="N19" s="175"/>
      <c r="O19" s="175"/>
      <c r="P19" s="175"/>
      <c r="Q19" s="175"/>
      <c r="R19" s="175"/>
      <c r="S19" s="175"/>
      <c r="T19" s="175"/>
      <c r="U19" s="175"/>
    </row>
    <row r="20" spans="2:21" x14ac:dyDescent="0.25">
      <c r="B20" s="175"/>
      <c r="C20" s="175"/>
      <c r="D20" s="175"/>
      <c r="E20" s="175"/>
      <c r="F20" s="175"/>
      <c r="G20" s="175"/>
      <c r="H20" s="175"/>
      <c r="I20" s="175"/>
      <c r="J20" s="175"/>
      <c r="K20" s="175"/>
      <c r="L20" s="175"/>
      <c r="M20" s="175"/>
      <c r="N20" s="175"/>
      <c r="O20" s="175"/>
      <c r="P20" s="175"/>
      <c r="Q20" s="175"/>
      <c r="R20" s="175"/>
      <c r="S20" s="175"/>
      <c r="T20" s="175"/>
      <c r="U20" s="175"/>
    </row>
    <row r="21" spans="2:21" x14ac:dyDescent="0.25">
      <c r="B21" s="175"/>
      <c r="C21" s="175"/>
      <c r="D21" s="175"/>
      <c r="E21" s="175"/>
      <c r="F21" s="175"/>
      <c r="G21" s="175"/>
      <c r="H21" s="175"/>
      <c r="I21" s="175"/>
      <c r="J21" s="175"/>
      <c r="K21" s="175"/>
      <c r="L21" s="175"/>
      <c r="M21" s="175"/>
      <c r="N21" s="175"/>
      <c r="O21" s="175"/>
      <c r="P21" s="175"/>
      <c r="Q21" s="175"/>
      <c r="R21" s="175"/>
      <c r="S21" s="175"/>
      <c r="T21" s="175"/>
      <c r="U21" s="175"/>
    </row>
    <row r="22" spans="2:21" x14ac:dyDescent="0.25">
      <c r="B22" s="175"/>
      <c r="C22" s="175"/>
      <c r="D22" s="175"/>
      <c r="E22" s="175"/>
      <c r="F22" s="175"/>
      <c r="G22" s="175"/>
      <c r="H22" s="175"/>
      <c r="I22" s="175"/>
      <c r="J22" s="175"/>
      <c r="K22" s="175"/>
      <c r="L22" s="175"/>
      <c r="M22" s="175"/>
      <c r="N22" s="175"/>
      <c r="O22" s="175"/>
      <c r="P22" s="175"/>
      <c r="Q22" s="175"/>
      <c r="R22" s="175"/>
      <c r="S22" s="175"/>
      <c r="T22" s="175"/>
      <c r="U22" s="175"/>
    </row>
    <row r="23" spans="2:21" x14ac:dyDescent="0.25">
      <c r="B23" s="175"/>
      <c r="C23" s="175"/>
      <c r="D23" s="175"/>
      <c r="E23" s="175"/>
      <c r="F23" s="175"/>
      <c r="G23" s="175"/>
      <c r="H23" s="175"/>
      <c r="I23" s="175"/>
      <c r="J23" s="175"/>
      <c r="K23" s="175"/>
      <c r="L23" s="175"/>
      <c r="M23" s="175"/>
      <c r="N23" s="175"/>
      <c r="O23" s="175"/>
      <c r="P23" s="175"/>
      <c r="Q23" s="175"/>
      <c r="R23" s="175"/>
      <c r="S23" s="175"/>
      <c r="T23" s="175"/>
      <c r="U23" s="175"/>
    </row>
    <row r="24" spans="2:21" x14ac:dyDescent="0.25">
      <c r="B24" s="175"/>
      <c r="C24" s="175"/>
      <c r="D24" s="175"/>
      <c r="E24" s="175"/>
      <c r="F24" s="175"/>
      <c r="G24" s="175"/>
      <c r="H24" s="175"/>
      <c r="I24" s="175"/>
      <c r="J24" s="175"/>
      <c r="K24" s="175"/>
      <c r="L24" s="175"/>
      <c r="M24" s="175"/>
      <c r="N24" s="175"/>
      <c r="O24" s="175"/>
      <c r="P24" s="175"/>
      <c r="Q24" s="175"/>
      <c r="R24" s="175"/>
      <c r="S24" s="175"/>
      <c r="T24" s="175"/>
      <c r="U24" s="175"/>
    </row>
    <row r="25" spans="2:21" x14ac:dyDescent="0.25">
      <c r="B25" s="175"/>
      <c r="C25" s="175"/>
      <c r="D25" s="175"/>
      <c r="E25" s="175"/>
      <c r="F25" s="175"/>
      <c r="G25" s="175"/>
      <c r="H25" s="175"/>
      <c r="I25" s="175"/>
      <c r="J25" s="175"/>
      <c r="K25" s="175"/>
      <c r="L25" s="175"/>
      <c r="M25" s="175"/>
      <c r="N25" s="175"/>
      <c r="O25" s="175"/>
      <c r="P25" s="175"/>
      <c r="Q25" s="175"/>
      <c r="R25" s="175"/>
      <c r="S25" s="175"/>
      <c r="T25" s="175"/>
      <c r="U25" s="175"/>
    </row>
    <row r="26" spans="2:21" x14ac:dyDescent="0.25">
      <c r="B26" s="175"/>
      <c r="C26" s="175"/>
      <c r="D26" s="175"/>
      <c r="E26" s="175"/>
      <c r="F26" s="175"/>
      <c r="G26" s="175"/>
      <c r="H26" s="175"/>
      <c r="I26" s="175"/>
      <c r="J26" s="175"/>
      <c r="K26" s="175"/>
      <c r="L26" s="175"/>
      <c r="M26" s="175"/>
      <c r="N26" s="175"/>
      <c r="O26" s="175"/>
      <c r="P26" s="175"/>
      <c r="Q26" s="175"/>
      <c r="R26" s="175"/>
      <c r="S26" s="175"/>
      <c r="T26" s="175"/>
      <c r="U26" s="175"/>
    </row>
    <row r="27" spans="2:21" x14ac:dyDescent="0.25">
      <c r="B27" s="175"/>
      <c r="C27" s="175"/>
      <c r="D27" s="175"/>
      <c r="E27" s="175"/>
      <c r="F27" s="175"/>
      <c r="G27" s="175"/>
      <c r="H27" s="175"/>
      <c r="I27" s="175"/>
      <c r="J27" s="175"/>
      <c r="K27" s="175"/>
      <c r="L27" s="175"/>
      <c r="M27" s="175"/>
      <c r="N27" s="175"/>
      <c r="O27" s="175"/>
      <c r="P27" s="175"/>
      <c r="Q27" s="175"/>
      <c r="R27" s="175"/>
      <c r="S27" s="175"/>
      <c r="T27" s="175"/>
      <c r="U27" s="175"/>
    </row>
    <row r="28" spans="2:21" x14ac:dyDescent="0.25">
      <c r="B28" s="175"/>
      <c r="C28" s="175"/>
      <c r="D28" s="175"/>
      <c r="E28" s="175"/>
      <c r="F28" s="175"/>
      <c r="G28" s="175"/>
      <c r="H28" s="175"/>
      <c r="I28" s="175"/>
      <c r="J28" s="175"/>
      <c r="K28" s="175"/>
      <c r="L28" s="175"/>
      <c r="M28" s="175"/>
      <c r="N28" s="175"/>
      <c r="O28" s="175"/>
      <c r="P28" s="175"/>
      <c r="Q28" s="175"/>
      <c r="R28" s="175"/>
      <c r="S28" s="175"/>
      <c r="T28" s="175"/>
      <c r="U28" s="175"/>
    </row>
    <row r="29" spans="2:21" x14ac:dyDescent="0.25">
      <c r="B29" s="175"/>
      <c r="C29" s="175"/>
      <c r="D29" s="175"/>
      <c r="E29" s="175"/>
      <c r="F29" s="175"/>
      <c r="G29" s="175"/>
      <c r="H29" s="175"/>
      <c r="I29" s="175"/>
      <c r="J29" s="175"/>
      <c r="K29" s="175"/>
      <c r="L29" s="175"/>
      <c r="M29" s="175"/>
      <c r="N29" s="175"/>
      <c r="O29" s="175"/>
      <c r="P29" s="175"/>
      <c r="Q29" s="175"/>
      <c r="R29" s="175"/>
      <c r="S29" s="175"/>
      <c r="T29" s="175"/>
      <c r="U29" s="175"/>
    </row>
    <row r="30" spans="2:21" x14ac:dyDescent="0.25">
      <c r="B30" s="175"/>
      <c r="C30" s="175"/>
      <c r="D30" s="175"/>
      <c r="E30" s="175"/>
      <c r="F30" s="175"/>
      <c r="G30" s="175"/>
      <c r="H30" s="175"/>
      <c r="I30" s="175"/>
      <c r="J30" s="175"/>
      <c r="K30" s="175"/>
      <c r="L30" s="175"/>
      <c r="M30" s="175"/>
      <c r="N30" s="175"/>
      <c r="O30" s="175"/>
      <c r="P30" s="175"/>
      <c r="Q30" s="175"/>
      <c r="R30" s="175"/>
      <c r="S30" s="175"/>
      <c r="T30" s="175"/>
      <c r="U30" s="175"/>
    </row>
    <row r="31" spans="2:21" x14ac:dyDescent="0.25">
      <c r="B31" s="175"/>
      <c r="C31" s="175"/>
      <c r="D31" s="175"/>
      <c r="E31" s="175"/>
      <c r="F31" s="175"/>
      <c r="G31" s="175"/>
      <c r="H31" s="175"/>
      <c r="I31" s="175"/>
      <c r="J31" s="175"/>
      <c r="K31" s="175"/>
      <c r="L31" s="175"/>
      <c r="M31" s="175"/>
      <c r="N31" s="175"/>
      <c r="O31" s="175"/>
      <c r="P31" s="175"/>
      <c r="Q31" s="175"/>
      <c r="R31" s="175"/>
      <c r="S31" s="175"/>
      <c r="T31" s="175"/>
      <c r="U31" s="175"/>
    </row>
    <row r="32" spans="2:21" x14ac:dyDescent="0.25">
      <c r="B32" s="175"/>
      <c r="C32" s="175"/>
      <c r="D32" s="175"/>
      <c r="E32" s="175"/>
      <c r="F32" s="175"/>
      <c r="G32" s="175"/>
      <c r="H32" s="175"/>
      <c r="I32" s="175"/>
      <c r="J32" s="175"/>
      <c r="K32" s="175"/>
      <c r="L32" s="175"/>
      <c r="M32" s="175"/>
      <c r="N32" s="175"/>
      <c r="O32" s="175"/>
      <c r="P32" s="175"/>
      <c r="Q32" s="175"/>
      <c r="R32" s="175"/>
      <c r="S32" s="175"/>
      <c r="T32" s="175"/>
      <c r="U32" s="175"/>
    </row>
    <row r="33" spans="2:21" x14ac:dyDescent="0.25">
      <c r="B33" s="175"/>
      <c r="C33" s="175"/>
      <c r="D33" s="175"/>
      <c r="E33" s="175"/>
      <c r="F33" s="175"/>
      <c r="G33" s="175"/>
      <c r="H33" s="175"/>
      <c r="I33" s="175"/>
      <c r="J33" s="175"/>
      <c r="K33" s="175"/>
      <c r="L33" s="175"/>
      <c r="M33" s="175"/>
      <c r="N33" s="175"/>
      <c r="O33" s="175"/>
      <c r="P33" s="175"/>
      <c r="Q33" s="175"/>
      <c r="R33" s="175"/>
      <c r="S33" s="175"/>
      <c r="T33" s="175"/>
      <c r="U33" s="175"/>
    </row>
    <row r="34" spans="2:21" x14ac:dyDescent="0.25">
      <c r="B34" s="175"/>
      <c r="C34" s="175"/>
      <c r="D34" s="175"/>
      <c r="E34" s="175"/>
      <c r="F34" s="175"/>
      <c r="G34" s="175"/>
      <c r="H34" s="175"/>
      <c r="I34" s="175"/>
      <c r="J34" s="175"/>
      <c r="K34" s="175"/>
      <c r="L34" s="175"/>
      <c r="M34" s="175"/>
      <c r="N34" s="175"/>
      <c r="O34" s="175"/>
      <c r="P34" s="175"/>
      <c r="Q34" s="175"/>
      <c r="R34" s="175"/>
      <c r="S34" s="175"/>
      <c r="T34" s="175"/>
      <c r="U34" s="175"/>
    </row>
    <row r="35" spans="2:21" x14ac:dyDescent="0.25">
      <c r="B35" s="175"/>
      <c r="C35" s="175"/>
      <c r="D35" s="175"/>
      <c r="E35" s="175"/>
      <c r="F35" s="175"/>
      <c r="G35" s="175"/>
      <c r="H35" s="175"/>
      <c r="I35" s="175"/>
      <c r="J35" s="175"/>
      <c r="K35" s="175"/>
      <c r="L35" s="175"/>
      <c r="M35" s="175"/>
      <c r="N35" s="175"/>
      <c r="O35" s="175"/>
      <c r="P35" s="175"/>
      <c r="Q35" s="175"/>
      <c r="R35" s="175"/>
      <c r="S35" s="175"/>
      <c r="T35" s="175"/>
      <c r="U35" s="175"/>
    </row>
    <row r="36" spans="2:21" x14ac:dyDescent="0.25">
      <c r="B36" s="175"/>
      <c r="C36" s="175"/>
      <c r="D36" s="175"/>
      <c r="E36" s="175"/>
      <c r="F36" s="175"/>
      <c r="G36" s="175"/>
      <c r="H36" s="175"/>
      <c r="I36" s="175"/>
      <c r="J36" s="175"/>
      <c r="K36" s="175"/>
      <c r="L36" s="175"/>
      <c r="M36" s="175"/>
      <c r="N36" s="175"/>
      <c r="O36" s="175"/>
      <c r="P36" s="175"/>
      <c r="Q36" s="175"/>
      <c r="R36" s="175"/>
      <c r="S36" s="175"/>
      <c r="T36" s="175"/>
      <c r="U36" s="175"/>
    </row>
    <row r="37" spans="2:21" x14ac:dyDescent="0.25">
      <c r="B37" s="175"/>
      <c r="C37" s="175"/>
      <c r="D37" s="175"/>
      <c r="E37" s="175"/>
      <c r="F37" s="175"/>
      <c r="G37" s="175"/>
      <c r="H37" s="175"/>
      <c r="I37" s="175"/>
      <c r="J37" s="175"/>
      <c r="K37" s="175"/>
      <c r="L37" s="175"/>
      <c r="M37" s="175"/>
      <c r="N37" s="175"/>
      <c r="O37" s="175"/>
      <c r="P37" s="175"/>
      <c r="Q37" s="175"/>
      <c r="R37" s="175"/>
      <c r="S37" s="175"/>
      <c r="T37" s="175"/>
      <c r="U37" s="175"/>
    </row>
    <row r="38" spans="2:21" x14ac:dyDescent="0.25">
      <c r="B38" s="175"/>
      <c r="C38" s="175"/>
      <c r="D38" s="175"/>
      <c r="E38" s="175"/>
      <c r="F38" s="175"/>
      <c r="G38" s="175"/>
      <c r="H38" s="175"/>
      <c r="I38" s="175"/>
      <c r="J38" s="175"/>
      <c r="K38" s="175"/>
      <c r="L38" s="175"/>
      <c r="M38" s="175"/>
      <c r="N38" s="175"/>
      <c r="O38" s="175"/>
      <c r="P38" s="175"/>
      <c r="Q38" s="175"/>
      <c r="R38" s="175"/>
      <c r="S38" s="175"/>
      <c r="T38" s="175"/>
      <c r="U38" s="175"/>
    </row>
    <row r="39" spans="2:21" x14ac:dyDescent="0.25">
      <c r="B39" s="175"/>
      <c r="C39" s="175"/>
      <c r="D39" s="175"/>
      <c r="E39" s="175"/>
      <c r="F39" s="175"/>
      <c r="G39" s="175"/>
      <c r="H39" s="175"/>
      <c r="I39" s="175"/>
      <c r="J39" s="175"/>
      <c r="K39" s="175"/>
      <c r="L39" s="175"/>
      <c r="M39" s="175"/>
      <c r="N39" s="175"/>
      <c r="O39" s="175"/>
      <c r="P39" s="175"/>
      <c r="Q39" s="175"/>
      <c r="R39" s="175"/>
      <c r="S39" s="175"/>
      <c r="T39" s="175"/>
      <c r="U39" s="175"/>
    </row>
    <row r="40" spans="2:21" x14ac:dyDescent="0.25">
      <c r="B40" s="175"/>
      <c r="C40" s="175"/>
      <c r="D40" s="175"/>
      <c r="E40" s="175"/>
      <c r="F40" s="175"/>
      <c r="G40" s="175"/>
      <c r="H40" s="175"/>
      <c r="I40" s="175"/>
      <c r="J40" s="175"/>
      <c r="K40" s="175"/>
      <c r="L40" s="175"/>
      <c r="M40" s="175"/>
      <c r="N40" s="175"/>
      <c r="O40" s="175"/>
      <c r="P40" s="175"/>
      <c r="Q40" s="175"/>
      <c r="R40" s="175"/>
      <c r="S40" s="175"/>
      <c r="T40" s="175"/>
      <c r="U40" s="175"/>
    </row>
    <row r="41" spans="2:21" x14ac:dyDescent="0.25">
      <c r="B41" s="175"/>
      <c r="C41" s="175"/>
      <c r="D41" s="175"/>
      <c r="E41" s="175"/>
      <c r="F41" s="175"/>
      <c r="G41" s="175"/>
      <c r="H41" s="175"/>
      <c r="I41" s="175"/>
      <c r="J41" s="175"/>
      <c r="K41" s="175"/>
      <c r="L41" s="175"/>
      <c r="M41" s="175"/>
      <c r="N41" s="175"/>
      <c r="O41" s="175"/>
      <c r="P41" s="175"/>
      <c r="Q41" s="175"/>
      <c r="R41" s="175"/>
      <c r="S41" s="175"/>
      <c r="T41" s="175"/>
      <c r="U41" s="175"/>
    </row>
    <row r="42" spans="2:21" x14ac:dyDescent="0.25">
      <c r="B42" s="175"/>
      <c r="C42" s="175"/>
      <c r="D42" s="175"/>
      <c r="E42" s="175"/>
      <c r="F42" s="175"/>
      <c r="G42" s="175"/>
      <c r="H42" s="175"/>
      <c r="I42" s="175"/>
      <c r="J42" s="175"/>
      <c r="K42" s="175"/>
      <c r="L42" s="175"/>
      <c r="M42" s="175"/>
      <c r="N42" s="175"/>
      <c r="O42" s="175"/>
      <c r="P42" s="175"/>
      <c r="Q42" s="175"/>
      <c r="R42" s="175"/>
      <c r="S42" s="175"/>
      <c r="T42" s="175"/>
      <c r="U42" s="175"/>
    </row>
    <row r="43" spans="2:21" x14ac:dyDescent="0.25">
      <c r="B43" s="175"/>
      <c r="C43" s="175"/>
      <c r="D43" s="175"/>
      <c r="E43" s="175"/>
      <c r="F43" s="175"/>
      <c r="G43" s="175"/>
      <c r="H43" s="175"/>
      <c r="I43" s="175"/>
      <c r="J43" s="175"/>
      <c r="K43" s="175"/>
      <c r="L43" s="175"/>
      <c r="M43" s="175"/>
      <c r="N43" s="175"/>
      <c r="O43" s="175"/>
      <c r="P43" s="175"/>
      <c r="Q43" s="175"/>
      <c r="R43" s="175"/>
      <c r="S43" s="175"/>
      <c r="T43" s="175"/>
      <c r="U43" s="175"/>
    </row>
    <row r="44" spans="2:21" x14ac:dyDescent="0.25">
      <c r="B44" s="175"/>
      <c r="C44" s="175"/>
      <c r="D44" s="175"/>
      <c r="E44" s="175"/>
      <c r="F44" s="175"/>
      <c r="G44" s="175"/>
      <c r="H44" s="175"/>
      <c r="I44" s="175"/>
      <c r="J44" s="175"/>
      <c r="K44" s="175"/>
      <c r="L44" s="175"/>
      <c r="M44" s="175"/>
      <c r="N44" s="175"/>
      <c r="O44" s="175"/>
      <c r="P44" s="175"/>
      <c r="Q44" s="175"/>
      <c r="R44" s="175"/>
      <c r="S44" s="175"/>
      <c r="T44" s="175"/>
      <c r="U44" s="175"/>
    </row>
    <row r="45" spans="2:21" x14ac:dyDescent="0.25">
      <c r="B45" s="175"/>
      <c r="C45" s="175"/>
      <c r="D45" s="175"/>
      <c r="E45" s="175"/>
      <c r="F45" s="175"/>
      <c r="G45" s="175"/>
      <c r="H45" s="175"/>
      <c r="I45" s="175"/>
      <c r="J45" s="175"/>
      <c r="K45" s="175"/>
      <c r="L45" s="175"/>
      <c r="M45" s="175"/>
      <c r="N45" s="175"/>
      <c r="O45" s="175"/>
      <c r="P45" s="175"/>
      <c r="Q45" s="175"/>
      <c r="R45" s="175"/>
      <c r="S45" s="175"/>
      <c r="T45" s="175"/>
      <c r="U45" s="175"/>
    </row>
    <row r="46" spans="2:21" x14ac:dyDescent="0.25">
      <c r="B46" s="175"/>
      <c r="C46" s="175"/>
      <c r="D46" s="175"/>
      <c r="E46" s="175"/>
      <c r="F46" s="175"/>
      <c r="G46" s="175"/>
      <c r="H46" s="175"/>
      <c r="I46" s="175"/>
      <c r="J46" s="175"/>
      <c r="K46" s="175"/>
      <c r="L46" s="175"/>
      <c r="M46" s="175"/>
      <c r="N46" s="175"/>
      <c r="O46" s="175"/>
      <c r="P46" s="175"/>
      <c r="Q46" s="175"/>
      <c r="R46" s="175"/>
      <c r="S46" s="175"/>
      <c r="T46" s="175"/>
      <c r="U46" s="175"/>
    </row>
  </sheetData>
  <mergeCells count="1">
    <mergeCell ref="B2:U46"/>
  </mergeCells>
  <pageMargins left="0.511811024" right="0.511811024" top="0.78740157499999996" bottom="0.78740157499999996" header="0.31496062000000002" footer="0.31496062000000002"/>
  <headerFooter>
    <oddFooter>&amp;L_x000D_&amp;1#&amp;"Calibri"&amp;10&amp;K000000 Fundação Renova - Documento Publico</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R69"/>
  <sheetViews>
    <sheetView showGridLines="0" zoomScaleNormal="100" workbookViewId="0">
      <pane ySplit="1" topLeftCell="A8" activePane="bottomLeft" state="frozen"/>
      <selection activeCell="D1" sqref="D1:D1048576"/>
      <selection pane="bottomLeft" activeCell="C11" sqref="C11:D11"/>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163</v>
      </c>
      <c r="C1" s="47"/>
      <c r="D1" s="67">
        <f>INÍCIO!X2</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12" customHeight="1" thickBot="1" x14ac:dyDescent="0.3">
      <c r="B6" s="176"/>
      <c r="C6" s="177"/>
      <c r="D6" s="178"/>
    </row>
    <row r="7" spans="1:122" ht="19.5" customHeight="1" x14ac:dyDescent="0.25">
      <c r="B7" s="41" t="s">
        <v>167</v>
      </c>
      <c r="C7" s="211" t="s">
        <v>559</v>
      </c>
      <c r="D7" s="212"/>
    </row>
    <row r="8" spans="1:122" ht="39" customHeight="1" x14ac:dyDescent="0.25">
      <c r="B8" s="95" t="s">
        <v>168</v>
      </c>
      <c r="C8" s="192" t="s">
        <v>558</v>
      </c>
      <c r="D8" s="193"/>
    </row>
    <row r="9" spans="1:122" ht="21" customHeight="1" x14ac:dyDescent="0.25">
      <c r="B9" s="43" t="s">
        <v>170</v>
      </c>
      <c r="C9" s="192" t="s">
        <v>171</v>
      </c>
      <c r="D9" s="193"/>
    </row>
    <row r="10" spans="1:122" ht="85.5" customHeight="1" x14ac:dyDescent="0.25">
      <c r="B10" s="44" t="s">
        <v>172</v>
      </c>
      <c r="C10" s="201" t="s">
        <v>656</v>
      </c>
      <c r="D10" s="202"/>
    </row>
    <row r="11" spans="1:122" ht="50.25" customHeight="1" thickBot="1" x14ac:dyDescent="0.3">
      <c r="B11" s="45" t="s">
        <v>173</v>
      </c>
      <c r="C11" s="203" t="s">
        <v>660</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176</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314</v>
      </c>
      <c r="D21" s="189"/>
    </row>
    <row r="22" spans="2:4" x14ac:dyDescent="0.25">
      <c r="B22" s="35" t="s">
        <v>183</v>
      </c>
      <c r="C22" s="190" t="s">
        <v>560</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54" t="s">
        <v>187</v>
      </c>
      <c r="C27" s="188" t="s">
        <v>561</v>
      </c>
      <c r="D27" s="189"/>
    </row>
    <row r="28" spans="2:4" x14ac:dyDescent="0.25">
      <c r="B28" s="53" t="s">
        <v>188</v>
      </c>
      <c r="C28" s="186" t="s">
        <v>669</v>
      </c>
      <c r="D28" s="187"/>
    </row>
    <row r="29" spans="2:4" x14ac:dyDescent="0.25">
      <c r="B29" s="53" t="s">
        <v>189</v>
      </c>
      <c r="C29" s="186" t="s">
        <v>176</v>
      </c>
      <c r="D29" s="187"/>
    </row>
    <row r="30" spans="2:4" x14ac:dyDescent="0.25">
      <c r="B30" s="53" t="s">
        <v>190</v>
      </c>
      <c r="C30" s="186" t="s">
        <v>176</v>
      </c>
      <c r="D30" s="187"/>
    </row>
    <row r="31" spans="2:4" ht="30" x14ac:dyDescent="0.25">
      <c r="B31" s="53" t="s">
        <v>191</v>
      </c>
      <c r="C31" s="186" t="s">
        <v>686</v>
      </c>
      <c r="D31" s="187"/>
    </row>
    <row r="32" spans="2:4" ht="30" x14ac:dyDescent="0.25">
      <c r="B32" s="53" t="s">
        <v>193</v>
      </c>
      <c r="C32" s="186" t="s">
        <v>686</v>
      </c>
      <c r="D32" s="187"/>
    </row>
    <row r="33" spans="2:4" ht="30" x14ac:dyDescent="0.25">
      <c r="B33" s="53" t="s">
        <v>194</v>
      </c>
      <c r="C33" s="186" t="s">
        <v>686</v>
      </c>
      <c r="D33" s="187"/>
    </row>
    <row r="34" spans="2:4" x14ac:dyDescent="0.25">
      <c r="B34" s="53" t="s">
        <v>195</v>
      </c>
      <c r="C34" s="190" t="s">
        <v>687</v>
      </c>
      <c r="D34" s="191"/>
    </row>
    <row r="35" spans="2:4" x14ac:dyDescent="0.25">
      <c r="B35" s="69" t="s">
        <v>197</v>
      </c>
      <c r="C35" s="194" t="s">
        <v>684</v>
      </c>
      <c r="D35" s="195"/>
    </row>
    <row r="36" spans="2:4" ht="30" x14ac:dyDescent="0.25">
      <c r="B36" s="53" t="s">
        <v>198</v>
      </c>
      <c r="C36" s="186"/>
      <c r="D36" s="187"/>
    </row>
    <row r="37" spans="2:4" ht="30" x14ac:dyDescent="0.25">
      <c r="B37" s="53" t="s">
        <v>199</v>
      </c>
      <c r="C37" s="186"/>
      <c r="D37" s="187"/>
    </row>
    <row r="38" spans="2:4" ht="30" x14ac:dyDescent="0.25">
      <c r="B38" s="53" t="s">
        <v>200</v>
      </c>
      <c r="C38" s="186"/>
      <c r="D38" s="187"/>
    </row>
    <row r="39" spans="2:4" ht="30" x14ac:dyDescent="0.25">
      <c r="B39" s="53" t="s">
        <v>201</v>
      </c>
      <c r="C39" s="186"/>
      <c r="D39" s="187"/>
    </row>
    <row r="40" spans="2:4" x14ac:dyDescent="0.25">
      <c r="B40" s="69" t="s">
        <v>202</v>
      </c>
      <c r="C40" s="194" t="s">
        <v>673</v>
      </c>
      <c r="D40" s="195"/>
    </row>
    <row r="41" spans="2:4" x14ac:dyDescent="0.25">
      <c r="B41" s="53" t="s">
        <v>203</v>
      </c>
      <c r="C41" s="186"/>
      <c r="D41" s="187"/>
    </row>
    <row r="42" spans="2:4" x14ac:dyDescent="0.25">
      <c r="B42" s="53" t="s">
        <v>204</v>
      </c>
      <c r="C42" s="186"/>
      <c r="D42" s="187"/>
    </row>
    <row r="43" spans="2:4" x14ac:dyDescent="0.25">
      <c r="B43" s="53" t="s">
        <v>205</v>
      </c>
      <c r="C43" s="186"/>
      <c r="D43" s="187"/>
    </row>
    <row r="44" spans="2:4" ht="30.75" thickBot="1" x14ac:dyDescent="0.3">
      <c r="B44" s="56" t="s">
        <v>206</v>
      </c>
      <c r="C44" s="186"/>
      <c r="D44" s="187"/>
    </row>
    <row r="45" spans="2:4" ht="15.75" thickBot="1" x14ac:dyDescent="0.3">
      <c r="B45" s="57"/>
      <c r="C45" s="57"/>
      <c r="D45" s="58"/>
    </row>
    <row r="46" spans="2:4" ht="15.95" customHeight="1" thickBot="1" x14ac:dyDescent="0.3">
      <c r="B46" s="213" t="s">
        <v>562</v>
      </c>
      <c r="C46" s="214"/>
      <c r="D46" s="215"/>
    </row>
    <row r="47" spans="2:4" ht="15.75" thickBot="1" x14ac:dyDescent="0.3">
      <c r="B47" s="176"/>
      <c r="C47" s="177"/>
      <c r="D47" s="178"/>
    </row>
    <row r="48" spans="2:4" ht="15" customHeight="1" x14ac:dyDescent="0.25">
      <c r="B48" s="54" t="s">
        <v>208</v>
      </c>
      <c r="C48" s="186" t="s">
        <v>176</v>
      </c>
      <c r="D48" s="187"/>
    </row>
    <row r="49" spans="2:4" ht="15" customHeight="1" x14ac:dyDescent="0.25">
      <c r="B49" s="53" t="s">
        <v>210</v>
      </c>
      <c r="C49" s="186" t="s">
        <v>657</v>
      </c>
      <c r="D49" s="187" t="s">
        <v>211</v>
      </c>
    </row>
    <row r="50" spans="2:4" x14ac:dyDescent="0.25">
      <c r="B50" s="53" t="s">
        <v>212</v>
      </c>
      <c r="C50" s="186" t="s">
        <v>670</v>
      </c>
      <c r="D50" s="187"/>
    </row>
    <row r="51" spans="2:4" x14ac:dyDescent="0.25">
      <c r="B51" s="55" t="s">
        <v>213</v>
      </c>
      <c r="C51" s="186" t="s">
        <v>658</v>
      </c>
      <c r="D51" s="187" t="s">
        <v>215</v>
      </c>
    </row>
    <row r="52" spans="2:4" ht="30" x14ac:dyDescent="0.25">
      <c r="B52" s="53" t="s">
        <v>216</v>
      </c>
      <c r="C52" s="186" t="s">
        <v>671</v>
      </c>
      <c r="D52" s="187"/>
    </row>
    <row r="53" spans="2:4" ht="30" x14ac:dyDescent="0.25">
      <c r="B53" s="53" t="s">
        <v>217</v>
      </c>
      <c r="C53" s="186" t="s">
        <v>671</v>
      </c>
      <c r="D53" s="187"/>
    </row>
    <row r="54" spans="2:4" x14ac:dyDescent="0.25">
      <c r="B54" s="53" t="s">
        <v>218</v>
      </c>
      <c r="C54" s="186"/>
      <c r="D54" s="187"/>
    </row>
    <row r="55" spans="2:4" ht="15" customHeight="1" x14ac:dyDescent="0.25">
      <c r="B55" s="69" t="s">
        <v>197</v>
      </c>
      <c r="C55" s="194" t="s">
        <v>684</v>
      </c>
      <c r="D55" s="195"/>
    </row>
    <row r="56" spans="2:4" ht="30" x14ac:dyDescent="0.25">
      <c r="B56" s="55" t="s">
        <v>198</v>
      </c>
      <c r="C56" s="186"/>
      <c r="D56" s="187"/>
    </row>
    <row r="57" spans="2:4" ht="30" x14ac:dyDescent="0.25">
      <c r="B57" s="53" t="s">
        <v>199</v>
      </c>
      <c r="C57" s="186"/>
      <c r="D57" s="187"/>
    </row>
    <row r="58" spans="2:4" x14ac:dyDescent="0.25">
      <c r="B58" s="53" t="s">
        <v>221</v>
      </c>
      <c r="C58" s="186"/>
      <c r="D58" s="187"/>
    </row>
    <row r="59" spans="2:4" x14ac:dyDescent="0.25">
      <c r="B59" s="53" t="s">
        <v>222</v>
      </c>
      <c r="C59" s="186"/>
      <c r="D59" s="187"/>
    </row>
    <row r="60" spans="2:4" x14ac:dyDescent="0.25">
      <c r="B60" s="69" t="s">
        <v>202</v>
      </c>
      <c r="C60" s="194" t="s">
        <v>673</v>
      </c>
      <c r="D60" s="195"/>
    </row>
    <row r="61" spans="2:4" ht="15" customHeight="1" x14ac:dyDescent="0.25">
      <c r="B61" s="53" t="s">
        <v>223</v>
      </c>
      <c r="C61" s="186"/>
      <c r="D61" s="187"/>
    </row>
    <row r="62" spans="2:4" ht="14.45" customHeight="1" x14ac:dyDescent="0.25">
      <c r="B62" s="55" t="s">
        <v>224</v>
      </c>
      <c r="C62" s="186"/>
      <c r="D62" s="187"/>
    </row>
    <row r="63" spans="2:4" x14ac:dyDescent="0.25">
      <c r="B63" s="55" t="s">
        <v>225</v>
      </c>
      <c r="C63" s="186"/>
      <c r="D63" s="187"/>
    </row>
    <row r="64" spans="2:4" x14ac:dyDescent="0.25">
      <c r="B64" s="55" t="s">
        <v>226</v>
      </c>
      <c r="C64" s="186"/>
      <c r="D64" s="187"/>
    </row>
    <row r="65" spans="2:4" ht="15.75" thickBot="1" x14ac:dyDescent="0.3">
      <c r="B65" s="36"/>
      <c r="C65" s="216"/>
      <c r="D65" s="217"/>
    </row>
    <row r="66" spans="2:4" ht="15.75" thickBot="1" x14ac:dyDescent="0.3"/>
    <row r="67" spans="2:4" ht="16.5" thickBot="1" x14ac:dyDescent="0.3">
      <c r="B67" s="181" t="s">
        <v>563</v>
      </c>
      <c r="C67" s="182"/>
      <c r="D67" s="183"/>
    </row>
    <row r="68" spans="2:4" ht="15.75" thickBot="1" x14ac:dyDescent="0.3">
      <c r="B68" s="176"/>
      <c r="C68" s="177"/>
      <c r="D68" s="178"/>
    </row>
    <row r="69" spans="2:4" x14ac:dyDescent="0.25">
      <c r="B69" s="70" t="s">
        <v>228</v>
      </c>
      <c r="C69" s="218" t="s">
        <v>178</v>
      </c>
      <c r="D69" s="219" t="s">
        <v>220</v>
      </c>
    </row>
  </sheetData>
  <mergeCells count="66">
    <mergeCell ref="C65:D65"/>
    <mergeCell ref="B67:D67"/>
    <mergeCell ref="B68:D68"/>
    <mergeCell ref="C69:D69"/>
    <mergeCell ref="C60:D60"/>
    <mergeCell ref="C61:D61"/>
    <mergeCell ref="C62:D62"/>
    <mergeCell ref="C63:D63"/>
    <mergeCell ref="C64:D64"/>
    <mergeCell ref="C55:D55"/>
    <mergeCell ref="C56:D56"/>
    <mergeCell ref="C57:D57"/>
    <mergeCell ref="C58:D58"/>
    <mergeCell ref="C59:D59"/>
    <mergeCell ref="C50:D50"/>
    <mergeCell ref="C51:D51"/>
    <mergeCell ref="C52:D52"/>
    <mergeCell ref="C53:D53"/>
    <mergeCell ref="C54:D54"/>
    <mergeCell ref="B46:D46"/>
    <mergeCell ref="B47:D47"/>
    <mergeCell ref="C48:D48"/>
    <mergeCell ref="C49:D49"/>
    <mergeCell ref="B24:D24"/>
    <mergeCell ref="C30:D30"/>
    <mergeCell ref="C31:D31"/>
    <mergeCell ref="B26:D26"/>
    <mergeCell ref="B25:D25"/>
    <mergeCell ref="C42:D42"/>
    <mergeCell ref="C43:D43"/>
    <mergeCell ref="C44:D44"/>
    <mergeCell ref="C41:D41"/>
    <mergeCell ref="C38:D38"/>
    <mergeCell ref="C39:D39"/>
    <mergeCell ref="C40:D40"/>
    <mergeCell ref="B2:D2"/>
    <mergeCell ref="B12:D12"/>
    <mergeCell ref="B6:D6"/>
    <mergeCell ref="B18:D18"/>
    <mergeCell ref="B3:D3"/>
    <mergeCell ref="B4:D4"/>
    <mergeCell ref="B13:D13"/>
    <mergeCell ref="C10:D10"/>
    <mergeCell ref="C11:D11"/>
    <mergeCell ref="C15:D15"/>
    <mergeCell ref="C16:D16"/>
    <mergeCell ref="C17:D17"/>
    <mergeCell ref="B14:D14"/>
    <mergeCell ref="C9:D9"/>
    <mergeCell ref="C7:D7"/>
    <mergeCell ref="B20:D20"/>
    <mergeCell ref="C23:D23"/>
    <mergeCell ref="B19:D19"/>
    <mergeCell ref="C5:D5"/>
    <mergeCell ref="C37:D37"/>
    <mergeCell ref="C27:D27"/>
    <mergeCell ref="C28:D28"/>
    <mergeCell ref="C21:D21"/>
    <mergeCell ref="C22:D22"/>
    <mergeCell ref="C8:D8"/>
    <mergeCell ref="C29:D29"/>
    <mergeCell ref="C32:D32"/>
    <mergeCell ref="C33:D33"/>
    <mergeCell ref="C34:D34"/>
    <mergeCell ref="C36:D36"/>
    <mergeCell ref="C35:D35"/>
  </mergeCells>
  <phoneticPr fontId="21" type="noConversion"/>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R69"/>
  <sheetViews>
    <sheetView showGridLines="0" zoomScaleNormal="100" workbookViewId="0">
      <pane ySplit="1" topLeftCell="A10" activePane="bottomLeft" state="frozen"/>
      <selection activeCell="B1" sqref="B1"/>
      <selection pane="bottomLeft" activeCell="C52" sqref="C52:D54"/>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229</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63" t="s">
        <v>559</v>
      </c>
      <c r="D7" s="64"/>
    </row>
    <row r="8" spans="1:122" ht="36" customHeight="1" x14ac:dyDescent="0.25">
      <c r="B8" s="95" t="s">
        <v>168</v>
      </c>
      <c r="C8" s="192" t="s">
        <v>557</v>
      </c>
      <c r="D8" s="193"/>
    </row>
    <row r="9" spans="1:122" ht="21" customHeight="1" x14ac:dyDescent="0.25">
      <c r="B9" s="43" t="s">
        <v>230</v>
      </c>
      <c r="C9" s="65" t="s">
        <v>171</v>
      </c>
      <c r="D9" s="66"/>
    </row>
    <row r="10" spans="1:122" ht="85.5" customHeight="1" x14ac:dyDescent="0.25">
      <c r="B10" s="44" t="s">
        <v>172</v>
      </c>
      <c r="C10" s="201" t="s">
        <v>655</v>
      </c>
      <c r="D10" s="202"/>
    </row>
    <row r="11" spans="1:122" ht="50.25" customHeight="1" thickBot="1" x14ac:dyDescent="0.3">
      <c r="B11" s="45" t="s">
        <v>173</v>
      </c>
      <c r="C11" s="203" t="s">
        <v>660</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231</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232</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x14ac:dyDescent="0.25">
      <c r="B28" s="35" t="s">
        <v>188</v>
      </c>
      <c r="C28" s="186" t="s">
        <v>234</v>
      </c>
      <c r="D28" s="187"/>
    </row>
    <row r="29" spans="2:4" x14ac:dyDescent="0.25">
      <c r="B29" s="59" t="s">
        <v>189</v>
      </c>
      <c r="C29" s="186" t="s">
        <v>209</v>
      </c>
      <c r="D29" s="187"/>
    </row>
    <row r="30" spans="2:4" x14ac:dyDescent="0.25">
      <c r="B30" s="59" t="s">
        <v>190</v>
      </c>
      <c r="C30" s="186"/>
      <c r="D30" s="187"/>
    </row>
    <row r="31" spans="2:4" ht="30" x14ac:dyDescent="0.25">
      <c r="B31" s="59" t="s">
        <v>191</v>
      </c>
      <c r="C31" s="186" t="s">
        <v>686</v>
      </c>
      <c r="D31" s="187"/>
    </row>
    <row r="32" spans="2:4" ht="30" x14ac:dyDescent="0.25">
      <c r="B32" s="59" t="s">
        <v>193</v>
      </c>
      <c r="C32" s="186" t="s">
        <v>686</v>
      </c>
      <c r="D32" s="187"/>
    </row>
    <row r="33" spans="2:4" ht="30" x14ac:dyDescent="0.25">
      <c r="B33" s="59" t="s">
        <v>194</v>
      </c>
      <c r="C33" s="186" t="s">
        <v>686</v>
      </c>
      <c r="D33" s="187"/>
    </row>
    <row r="34" spans="2:4" x14ac:dyDescent="0.25">
      <c r="B34" s="59" t="s">
        <v>195</v>
      </c>
      <c r="C34" s="190" t="s">
        <v>235</v>
      </c>
      <c r="D34" s="191" t="s">
        <v>236</v>
      </c>
    </row>
    <row r="35" spans="2:4" ht="15" customHeight="1" x14ac:dyDescent="0.25">
      <c r="B35" s="69" t="s">
        <v>197</v>
      </c>
      <c r="C35" s="224" t="s">
        <v>680</v>
      </c>
      <c r="D35" s="225" t="s">
        <v>219</v>
      </c>
    </row>
    <row r="36" spans="2:4" ht="30" x14ac:dyDescent="0.25">
      <c r="B36" s="59" t="s">
        <v>198</v>
      </c>
      <c r="C36" s="186" t="s">
        <v>681</v>
      </c>
      <c r="D36" s="187"/>
    </row>
    <row r="37" spans="2:4" ht="30" x14ac:dyDescent="0.25">
      <c r="B37" s="59" t="s">
        <v>199</v>
      </c>
      <c r="C37" s="186" t="s">
        <v>681</v>
      </c>
      <c r="D37" s="187"/>
    </row>
    <row r="38" spans="2:4" ht="30" x14ac:dyDescent="0.25">
      <c r="B38" s="59" t="s">
        <v>200</v>
      </c>
      <c r="C38" s="186" t="s">
        <v>574</v>
      </c>
      <c r="D38" s="187"/>
    </row>
    <row r="39" spans="2:4" ht="30" x14ac:dyDescent="0.25">
      <c r="B39" s="59" t="s">
        <v>201</v>
      </c>
      <c r="C39" s="186" t="s">
        <v>574</v>
      </c>
      <c r="D39" s="187"/>
    </row>
    <row r="40" spans="2:4" x14ac:dyDescent="0.25">
      <c r="B40" s="69" t="s">
        <v>202</v>
      </c>
      <c r="C40" s="224" t="s">
        <v>672</v>
      </c>
      <c r="D40" s="225"/>
    </row>
    <row r="41" spans="2:4" x14ac:dyDescent="0.25">
      <c r="B41" s="59" t="s">
        <v>203</v>
      </c>
      <c r="C41" s="186"/>
      <c r="D41" s="187"/>
    </row>
    <row r="42" spans="2:4" x14ac:dyDescent="0.25">
      <c r="B42" s="59" t="s">
        <v>204</v>
      </c>
      <c r="C42" s="220"/>
      <c r="D42" s="221"/>
    </row>
    <row r="43" spans="2:4" x14ac:dyDescent="0.25">
      <c r="B43" s="59" t="s">
        <v>205</v>
      </c>
      <c r="C43" s="220"/>
      <c r="D43" s="221"/>
    </row>
    <row r="44" spans="2:4" ht="30.75" thickBot="1" x14ac:dyDescent="0.3">
      <c r="B44" s="60" t="s">
        <v>206</v>
      </c>
      <c r="C44" s="222"/>
      <c r="D44" s="223"/>
    </row>
    <row r="45" spans="2:4" ht="15.75" thickBot="1" x14ac:dyDescent="0.3">
      <c r="B45" s="57"/>
      <c r="C45" s="57"/>
      <c r="D45" s="58"/>
    </row>
    <row r="46" spans="2:4" ht="16.5" thickBot="1" x14ac:dyDescent="0.3">
      <c r="B46" s="226" t="s">
        <v>562</v>
      </c>
      <c r="C46" s="227"/>
      <c r="D46" s="228"/>
    </row>
    <row r="47" spans="2:4" ht="15.75" thickBot="1" x14ac:dyDescent="0.3">
      <c r="B47" s="176"/>
      <c r="C47" s="177"/>
      <c r="D47" s="178"/>
    </row>
    <row r="48" spans="2:4" x14ac:dyDescent="0.25">
      <c r="B48" s="61" t="s">
        <v>208</v>
      </c>
      <c r="C48" s="186" t="s">
        <v>209</v>
      </c>
      <c r="D48" s="187"/>
    </row>
    <row r="49" spans="2:4" x14ac:dyDescent="0.25">
      <c r="B49" s="59" t="s">
        <v>210</v>
      </c>
      <c r="C49" s="186" t="s">
        <v>239</v>
      </c>
      <c r="D49" s="187" t="s">
        <v>211</v>
      </c>
    </row>
    <row r="50" spans="2:4" x14ac:dyDescent="0.25">
      <c r="B50" s="59" t="s">
        <v>212</v>
      </c>
      <c r="C50" s="229" t="s">
        <v>240</v>
      </c>
      <c r="D50" s="230" t="s">
        <v>240</v>
      </c>
    </row>
    <row r="51" spans="2:4" x14ac:dyDescent="0.25">
      <c r="B51" s="62" t="s">
        <v>213</v>
      </c>
      <c r="C51" s="186" t="s">
        <v>214</v>
      </c>
      <c r="D51" s="187" t="s">
        <v>215</v>
      </c>
    </row>
    <row r="52" spans="2:4" ht="30" x14ac:dyDescent="0.25">
      <c r="B52" s="59" t="s">
        <v>216</v>
      </c>
      <c r="C52" s="186" t="s">
        <v>192</v>
      </c>
      <c r="D52" s="187"/>
    </row>
    <row r="53" spans="2:4" ht="30" x14ac:dyDescent="0.25">
      <c r="B53" s="59" t="s">
        <v>217</v>
      </c>
      <c r="C53" s="186" t="s">
        <v>192</v>
      </c>
      <c r="D53" s="187"/>
    </row>
    <row r="54" spans="2:4" x14ac:dyDescent="0.25">
      <c r="B54" s="59" t="s">
        <v>218</v>
      </c>
      <c r="C54" s="186" t="s">
        <v>192</v>
      </c>
      <c r="D54" s="187"/>
    </row>
    <row r="55" spans="2:4" ht="15" customHeight="1" x14ac:dyDescent="0.25">
      <c r="B55" s="69" t="s">
        <v>197</v>
      </c>
      <c r="C55" s="224" t="s">
        <v>680</v>
      </c>
      <c r="D55" s="225" t="s">
        <v>219</v>
      </c>
    </row>
    <row r="56" spans="2:4" ht="30" x14ac:dyDescent="0.25">
      <c r="B56" s="62" t="s">
        <v>198</v>
      </c>
      <c r="C56" s="186" t="s">
        <v>681</v>
      </c>
      <c r="D56" s="187"/>
    </row>
    <row r="57" spans="2:4" ht="30" x14ac:dyDescent="0.25">
      <c r="B57" s="59" t="s">
        <v>199</v>
      </c>
      <c r="C57" s="186" t="s">
        <v>681</v>
      </c>
      <c r="D57" s="187"/>
    </row>
    <row r="58" spans="2:4" x14ac:dyDescent="0.25">
      <c r="B58" s="59" t="s">
        <v>221</v>
      </c>
      <c r="C58" s="229"/>
      <c r="D58" s="230"/>
    </row>
    <row r="59" spans="2:4" x14ac:dyDescent="0.25">
      <c r="B59" s="59" t="s">
        <v>222</v>
      </c>
      <c r="C59" s="229"/>
      <c r="D59" s="230"/>
    </row>
    <row r="60" spans="2:4" x14ac:dyDescent="0.25">
      <c r="B60" s="69" t="s">
        <v>202</v>
      </c>
      <c r="C60" s="224" t="s">
        <v>673</v>
      </c>
      <c r="D60" s="225" t="s">
        <v>220</v>
      </c>
    </row>
    <row r="61" spans="2:4" ht="15" customHeight="1" x14ac:dyDescent="0.25">
      <c r="B61" s="59" t="s">
        <v>223</v>
      </c>
      <c r="C61" s="186" t="s">
        <v>574</v>
      </c>
      <c r="D61" s="187"/>
    </row>
    <row r="62" spans="2:4" ht="15" customHeight="1" x14ac:dyDescent="0.25">
      <c r="B62" s="62" t="s">
        <v>224</v>
      </c>
      <c r="C62" s="186" t="s">
        <v>574</v>
      </c>
      <c r="D62" s="187"/>
    </row>
    <row r="63" spans="2:4" x14ac:dyDescent="0.25">
      <c r="B63" s="59" t="s">
        <v>225</v>
      </c>
      <c r="C63" s="231" t="s">
        <v>574</v>
      </c>
      <c r="D63" s="232"/>
    </row>
    <row r="64" spans="2:4" x14ac:dyDescent="0.25">
      <c r="B64" s="59" t="s">
        <v>226</v>
      </c>
      <c r="C64" s="231" t="s">
        <v>574</v>
      </c>
      <c r="D64" s="232"/>
    </row>
    <row r="65" spans="2:4" ht="15.75" thickBot="1" x14ac:dyDescent="0.3">
      <c r="B65" s="60"/>
      <c r="C65" s="222"/>
      <c r="D65" s="223"/>
    </row>
    <row r="66" spans="2:4" ht="15.75" thickBot="1" x14ac:dyDescent="0.3">
      <c r="B66" s="57"/>
      <c r="C66" s="57"/>
      <c r="D66" s="58"/>
    </row>
    <row r="67" spans="2:4" ht="16.5" thickBot="1" x14ac:dyDescent="0.3">
      <c r="B67" s="226" t="s">
        <v>227</v>
      </c>
      <c r="C67" s="227"/>
      <c r="D67" s="228"/>
    </row>
    <row r="68" spans="2:4" ht="15.75" thickBot="1" x14ac:dyDescent="0.3">
      <c r="B68" s="176"/>
      <c r="C68" s="177"/>
      <c r="D68" s="178"/>
    </row>
    <row r="69" spans="2:4" x14ac:dyDescent="0.25">
      <c r="B69" s="71" t="s">
        <v>228</v>
      </c>
      <c r="C69" s="218" t="s">
        <v>178</v>
      </c>
      <c r="D69" s="219" t="s">
        <v>220</v>
      </c>
    </row>
  </sheetData>
  <mergeCells count="64">
    <mergeCell ref="B67:D67"/>
    <mergeCell ref="B68:D68"/>
    <mergeCell ref="C69:D69"/>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C21:D21"/>
    <mergeCell ref="C22:D22"/>
    <mergeCell ref="B14:D14"/>
    <mergeCell ref="B18:D18"/>
    <mergeCell ref="B19:D19"/>
    <mergeCell ref="B20:D20"/>
    <mergeCell ref="C15:D15"/>
    <mergeCell ref="C16:D16"/>
    <mergeCell ref="C17:D17"/>
    <mergeCell ref="B13:D13"/>
    <mergeCell ref="B2:D2"/>
    <mergeCell ref="B3:D3"/>
    <mergeCell ref="B4:D4"/>
    <mergeCell ref="B6:D6"/>
    <mergeCell ref="B12:D12"/>
    <mergeCell ref="C10:D10"/>
    <mergeCell ref="C11:D11"/>
    <mergeCell ref="C8:D8"/>
    <mergeCell ref="C31:D31"/>
    <mergeCell ref="C32:D32"/>
    <mergeCell ref="C23:D23"/>
    <mergeCell ref="B24:D24"/>
    <mergeCell ref="B25:D25"/>
    <mergeCell ref="B26:D26"/>
    <mergeCell ref="C27:D27"/>
    <mergeCell ref="C43:D43"/>
    <mergeCell ref="C44:D44"/>
    <mergeCell ref="C5:D5"/>
    <mergeCell ref="C38:D38"/>
    <mergeCell ref="C39:D39"/>
    <mergeCell ref="C40:D40"/>
    <mergeCell ref="C41:D41"/>
    <mergeCell ref="C42:D42"/>
    <mergeCell ref="C33:D33"/>
    <mergeCell ref="C34:D34"/>
    <mergeCell ref="C35:D35"/>
    <mergeCell ref="C36:D36"/>
    <mergeCell ref="C37:D37"/>
    <mergeCell ref="C28:D28"/>
    <mergeCell ref="C29:D29"/>
    <mergeCell ref="C30:D30"/>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R69"/>
  <sheetViews>
    <sheetView showGridLines="0" zoomScaleNormal="100" workbookViewId="0">
      <pane ySplit="1" topLeftCell="A10" activePane="bottomLeft" state="frozen"/>
      <selection activeCell="B1" sqref="B1"/>
      <selection pane="bottomLeft" activeCell="C60" sqref="C60:D60"/>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50" t="s">
        <v>241</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242</v>
      </c>
      <c r="D7" s="235"/>
    </row>
    <row r="8" spans="1:122" ht="37.5" customHeight="1" x14ac:dyDescent="0.25">
      <c r="B8" s="95" t="s">
        <v>168</v>
      </c>
      <c r="C8" s="192" t="s">
        <v>557</v>
      </c>
      <c r="D8" s="193"/>
    </row>
    <row r="9" spans="1:122" ht="21" customHeight="1" x14ac:dyDescent="0.25">
      <c r="B9" s="43" t="s">
        <v>230</v>
      </c>
      <c r="C9" s="192" t="s">
        <v>243</v>
      </c>
      <c r="D9" s="236"/>
    </row>
    <row r="10" spans="1:122" ht="85.5" customHeight="1" x14ac:dyDescent="0.25">
      <c r="B10" s="44" t="s">
        <v>172</v>
      </c>
      <c r="C10" s="233" t="s">
        <v>244</v>
      </c>
      <c r="D10" s="234"/>
    </row>
    <row r="11" spans="1:122" ht="50.25" customHeight="1" thickBot="1" x14ac:dyDescent="0.3">
      <c r="B11" s="45" t="s">
        <v>173</v>
      </c>
      <c r="C11" s="203" t="s">
        <v>245</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233</v>
      </c>
      <c r="D21" s="189"/>
    </row>
    <row r="22" spans="2:4" x14ac:dyDescent="0.25">
      <c r="B22" s="35" t="s">
        <v>183</v>
      </c>
      <c r="C22" s="190" t="s">
        <v>246</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x14ac:dyDescent="0.25">
      <c r="B28" s="35" t="s">
        <v>188</v>
      </c>
      <c r="C28" s="186" t="s">
        <v>247</v>
      </c>
      <c r="D28" s="187"/>
    </row>
    <row r="29" spans="2:4" x14ac:dyDescent="0.25">
      <c r="B29" s="53" t="s">
        <v>189</v>
      </c>
      <c r="C29" s="186" t="s">
        <v>248</v>
      </c>
      <c r="D29" s="187"/>
    </row>
    <row r="30" spans="2:4" x14ac:dyDescent="0.25">
      <c r="B30" s="53" t="s">
        <v>190</v>
      </c>
      <c r="C30" s="186" t="s">
        <v>249</v>
      </c>
      <c r="D30" s="187"/>
    </row>
    <row r="31" spans="2:4" ht="30" x14ac:dyDescent="0.25">
      <c r="B31" s="53" t="s">
        <v>191</v>
      </c>
      <c r="C31" s="186" t="s">
        <v>550</v>
      </c>
      <c r="D31" s="187"/>
    </row>
    <row r="32" spans="2:4" ht="30" x14ac:dyDescent="0.25">
      <c r="B32" s="53" t="s">
        <v>193</v>
      </c>
      <c r="C32" s="186" t="s">
        <v>178</v>
      </c>
      <c r="D32" s="187"/>
    </row>
    <row r="33" spans="2:4" ht="30" x14ac:dyDescent="0.25">
      <c r="B33" s="53" t="s">
        <v>194</v>
      </c>
      <c r="C33" s="190" t="s">
        <v>209</v>
      </c>
      <c r="D33" s="191"/>
    </row>
    <row r="34" spans="2:4" x14ac:dyDescent="0.25">
      <c r="B34" s="53" t="s">
        <v>195</v>
      </c>
      <c r="C34" s="190" t="s">
        <v>196</v>
      </c>
      <c r="D34" s="191"/>
    </row>
    <row r="35" spans="2:4" x14ac:dyDescent="0.25">
      <c r="B35" s="69" t="s">
        <v>197</v>
      </c>
      <c r="C35" s="224" t="s">
        <v>237</v>
      </c>
      <c r="D35" s="225"/>
    </row>
    <row r="36" spans="2:4" ht="30" x14ac:dyDescent="0.25">
      <c r="B36" s="53" t="s">
        <v>198</v>
      </c>
      <c r="C36" s="186" t="s">
        <v>209</v>
      </c>
      <c r="D36" s="187"/>
    </row>
    <row r="37" spans="2:4" ht="30" x14ac:dyDescent="0.25">
      <c r="B37" s="53" t="s">
        <v>199</v>
      </c>
      <c r="C37" s="186" t="s">
        <v>178</v>
      </c>
      <c r="D37" s="187"/>
    </row>
    <row r="38" spans="2:4" ht="30" x14ac:dyDescent="0.25">
      <c r="B38" s="53" t="s">
        <v>200</v>
      </c>
      <c r="C38" s="186" t="s">
        <v>209</v>
      </c>
      <c r="D38" s="187"/>
    </row>
    <row r="39" spans="2:4" ht="30" x14ac:dyDescent="0.25">
      <c r="B39" s="53" t="s">
        <v>201</v>
      </c>
      <c r="C39" s="186" t="s">
        <v>178</v>
      </c>
      <c r="D39" s="187"/>
    </row>
    <row r="40" spans="2:4" x14ac:dyDescent="0.25">
      <c r="B40" s="69" t="s">
        <v>202</v>
      </c>
      <c r="C40" s="224" t="s">
        <v>250</v>
      </c>
      <c r="D40" s="225"/>
    </row>
    <row r="41" spans="2:4" x14ac:dyDescent="0.25">
      <c r="B41" s="53" t="s">
        <v>203</v>
      </c>
      <c r="C41" s="186" t="s">
        <v>251</v>
      </c>
      <c r="D41" s="187"/>
    </row>
    <row r="42" spans="2:4" x14ac:dyDescent="0.25">
      <c r="B42" s="69" t="s">
        <v>204</v>
      </c>
      <c r="C42" s="224" t="s">
        <v>209</v>
      </c>
      <c r="D42" s="225"/>
    </row>
    <row r="43" spans="2:4" x14ac:dyDescent="0.25">
      <c r="B43" s="69" t="s">
        <v>205</v>
      </c>
      <c r="C43" s="224" t="s">
        <v>178</v>
      </c>
      <c r="D43" s="225"/>
    </row>
    <row r="44" spans="2:4" ht="30.75" thickBot="1" x14ac:dyDescent="0.3">
      <c r="B44" s="56" t="s">
        <v>206</v>
      </c>
      <c r="C44" s="186" t="s">
        <v>251</v>
      </c>
      <c r="D44" s="187"/>
    </row>
    <row r="45" spans="2:4" ht="15.75" thickBot="1" x14ac:dyDescent="0.3">
      <c r="B45" s="57"/>
      <c r="C45" s="57"/>
      <c r="D45" s="58"/>
    </row>
    <row r="46" spans="2:4" ht="16.5" thickBot="1" x14ac:dyDescent="0.3">
      <c r="B46" s="213" t="s">
        <v>207</v>
      </c>
      <c r="C46" s="214"/>
      <c r="D46" s="215"/>
    </row>
    <row r="47" spans="2:4" ht="15.75" thickBot="1" x14ac:dyDescent="0.3">
      <c r="B47" s="176"/>
      <c r="C47" s="177"/>
      <c r="D47" s="178"/>
    </row>
    <row r="48" spans="2:4" x14ac:dyDescent="0.25">
      <c r="B48" s="54" t="s">
        <v>208</v>
      </c>
      <c r="C48" s="186" t="s">
        <v>252</v>
      </c>
      <c r="D48" s="187"/>
    </row>
    <row r="49" spans="2:4" x14ac:dyDescent="0.25">
      <c r="B49" s="53" t="s">
        <v>210</v>
      </c>
      <c r="C49" s="186" t="s">
        <v>253</v>
      </c>
      <c r="D49" s="187" t="s">
        <v>211</v>
      </c>
    </row>
    <row r="50" spans="2:4" x14ac:dyDescent="0.25">
      <c r="B50" s="53" t="s">
        <v>212</v>
      </c>
      <c r="C50" s="229" t="s">
        <v>254</v>
      </c>
      <c r="D50" s="230" t="s">
        <v>240</v>
      </c>
    </row>
    <row r="51" spans="2:4" x14ac:dyDescent="0.25">
      <c r="B51" s="55" t="s">
        <v>213</v>
      </c>
      <c r="C51" s="186" t="s">
        <v>214</v>
      </c>
      <c r="D51" s="187" t="s">
        <v>215</v>
      </c>
    </row>
    <row r="52" spans="2:4" ht="30" x14ac:dyDescent="0.25">
      <c r="B52" s="53" t="s">
        <v>216</v>
      </c>
      <c r="C52" s="186" t="s">
        <v>209</v>
      </c>
      <c r="D52" s="187" t="s">
        <v>220</v>
      </c>
    </row>
    <row r="53" spans="2:4" ht="30" x14ac:dyDescent="0.25">
      <c r="B53" s="53" t="s">
        <v>217</v>
      </c>
      <c r="C53" s="229" t="s">
        <v>178</v>
      </c>
      <c r="D53" s="230" t="s">
        <v>220</v>
      </c>
    </row>
    <row r="54" spans="2:4" x14ac:dyDescent="0.25">
      <c r="B54" s="53" t="s">
        <v>218</v>
      </c>
      <c r="C54" s="229" t="s">
        <v>209</v>
      </c>
      <c r="D54" s="230" t="s">
        <v>220</v>
      </c>
    </row>
    <row r="55" spans="2:4" x14ac:dyDescent="0.25">
      <c r="B55" s="69" t="s">
        <v>197</v>
      </c>
      <c r="C55" s="224" t="s">
        <v>237</v>
      </c>
      <c r="D55" s="225" t="s">
        <v>219</v>
      </c>
    </row>
    <row r="56" spans="2:4" ht="30" x14ac:dyDescent="0.25">
      <c r="B56" s="55" t="s">
        <v>198</v>
      </c>
      <c r="C56" s="229" t="s">
        <v>209</v>
      </c>
      <c r="D56" s="230" t="s">
        <v>220</v>
      </c>
    </row>
    <row r="57" spans="2:4" ht="30" x14ac:dyDescent="0.25">
      <c r="B57" s="53" t="s">
        <v>199</v>
      </c>
      <c r="C57" s="229" t="s">
        <v>178</v>
      </c>
      <c r="D57" s="230" t="s">
        <v>220</v>
      </c>
    </row>
    <row r="58" spans="2:4" x14ac:dyDescent="0.25">
      <c r="B58" s="53" t="s">
        <v>221</v>
      </c>
      <c r="C58" s="186" t="s">
        <v>209</v>
      </c>
      <c r="D58" s="187" t="s">
        <v>220</v>
      </c>
    </row>
    <row r="59" spans="2:4" x14ac:dyDescent="0.25">
      <c r="B59" s="53" t="s">
        <v>222</v>
      </c>
      <c r="C59" s="229" t="s">
        <v>178</v>
      </c>
      <c r="D59" s="230" t="s">
        <v>220</v>
      </c>
    </row>
    <row r="60" spans="2:4" x14ac:dyDescent="0.25">
      <c r="B60" s="69" t="s">
        <v>202</v>
      </c>
      <c r="C60" s="224" t="s">
        <v>689</v>
      </c>
      <c r="D60" s="225" t="s">
        <v>220</v>
      </c>
    </row>
    <row r="61" spans="2:4" x14ac:dyDescent="0.25">
      <c r="B61" s="53" t="s">
        <v>223</v>
      </c>
      <c r="C61" s="229" t="s">
        <v>674</v>
      </c>
      <c r="D61" s="230"/>
    </row>
    <row r="62" spans="2:4" ht="15" customHeight="1" x14ac:dyDescent="0.25">
      <c r="B62" s="55" t="s">
        <v>224</v>
      </c>
      <c r="C62" s="229"/>
      <c r="D62" s="230"/>
    </row>
    <row r="63" spans="2:4" x14ac:dyDescent="0.25">
      <c r="B63" s="59" t="s">
        <v>225</v>
      </c>
      <c r="C63" s="231" t="s">
        <v>209</v>
      </c>
      <c r="D63" s="232" t="s">
        <v>220</v>
      </c>
    </row>
    <row r="64" spans="2:4" x14ac:dyDescent="0.25">
      <c r="B64" s="59" t="s">
        <v>226</v>
      </c>
      <c r="C64" s="220" t="s">
        <v>178</v>
      </c>
      <c r="D64" s="221" t="s">
        <v>220</v>
      </c>
    </row>
    <row r="65" spans="2:4" ht="15.75" thickBot="1" x14ac:dyDescent="0.3">
      <c r="B65" s="56"/>
      <c r="C65" s="222"/>
      <c r="D65" s="223"/>
    </row>
    <row r="66" spans="2:4" ht="15.75" thickBot="1" x14ac:dyDescent="0.3">
      <c r="B66" s="57"/>
      <c r="C66" s="57"/>
      <c r="D66" s="58"/>
    </row>
    <row r="67" spans="2:4" ht="16.5" thickBot="1" x14ac:dyDescent="0.3">
      <c r="B67" s="213" t="s">
        <v>227</v>
      </c>
      <c r="C67" s="214"/>
      <c r="D67" s="215"/>
    </row>
    <row r="68" spans="2:4" ht="15.75" thickBot="1" x14ac:dyDescent="0.3">
      <c r="B68" s="176"/>
      <c r="C68" s="177"/>
      <c r="D68" s="178"/>
    </row>
    <row r="69" spans="2:4" x14ac:dyDescent="0.25">
      <c r="B69" s="71" t="s">
        <v>228</v>
      </c>
      <c r="C69" s="218" t="s">
        <v>178</v>
      </c>
      <c r="D69" s="219" t="s">
        <v>220</v>
      </c>
    </row>
  </sheetData>
  <mergeCells count="66">
    <mergeCell ref="C63:D63"/>
    <mergeCell ref="C64:D64"/>
    <mergeCell ref="C65:D65"/>
    <mergeCell ref="B67:D67"/>
    <mergeCell ref="B68:D68"/>
    <mergeCell ref="C58:D58"/>
    <mergeCell ref="C59:D59"/>
    <mergeCell ref="C60:D60"/>
    <mergeCell ref="C61:D61"/>
    <mergeCell ref="C62:D62"/>
    <mergeCell ref="C53:D53"/>
    <mergeCell ref="C54:D54"/>
    <mergeCell ref="C55:D55"/>
    <mergeCell ref="C56:D56"/>
    <mergeCell ref="C57:D57"/>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9:D9"/>
    <mergeCell ref="C8:D8"/>
    <mergeCell ref="C27:D27"/>
    <mergeCell ref="C28:D28"/>
    <mergeCell ref="C29:D29"/>
    <mergeCell ref="C30:D30"/>
    <mergeCell ref="C31:D31"/>
    <mergeCell ref="C32:D32"/>
    <mergeCell ref="C33:D33"/>
    <mergeCell ref="C34:D34"/>
    <mergeCell ref="C35:D35"/>
    <mergeCell ref="C36:D36"/>
    <mergeCell ref="C69:D69"/>
    <mergeCell ref="C42:D42"/>
    <mergeCell ref="C43:D43"/>
    <mergeCell ref="C44:D44"/>
    <mergeCell ref="C37:D37"/>
    <mergeCell ref="C38:D38"/>
    <mergeCell ref="C39:D39"/>
    <mergeCell ref="C40:D40"/>
    <mergeCell ref="C41:D41"/>
    <mergeCell ref="B46:D46"/>
    <mergeCell ref="B47:D47"/>
    <mergeCell ref="C48:D48"/>
    <mergeCell ref="C49:D49"/>
    <mergeCell ref="C50:D50"/>
    <mergeCell ref="C51:D51"/>
    <mergeCell ref="C52:D52"/>
  </mergeCells>
  <pageMargins left="0.511811024" right="0.511811024" top="0.78740157499999996" bottom="0.78740157499999996" header="0.31496062000000002" footer="0.31496062000000002"/>
  <pageSetup paperSize="9" orientation="portrait" horizontalDpi="200" verticalDpi="200" r:id="rId1"/>
  <headerFooter>
    <oddFooter>&amp;L_x000D_&amp;1#&amp;"Calibri"&amp;10&amp;K000000 Fundação Renova - Documento Publico</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R69"/>
  <sheetViews>
    <sheetView showGridLines="0" topLeftCell="B1" zoomScaleNormal="100" workbookViewId="0">
      <pane ySplit="1" topLeftCell="A8" activePane="bottomLeft" state="frozen"/>
      <selection activeCell="B1" sqref="B1"/>
      <selection pane="bottomLeft" activeCell="C54" sqref="C54:D54"/>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257</v>
      </c>
      <c r="C1" s="47"/>
      <c r="D1" s="67">
        <f>CAMARGOS!D1</f>
        <v>45565</v>
      </c>
    </row>
    <row r="2" spans="1:122" ht="14.2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242</v>
      </c>
      <c r="D7" s="235"/>
    </row>
    <row r="8" spans="1:122" ht="33.75" customHeight="1" x14ac:dyDescent="0.25">
      <c r="B8" s="95" t="s">
        <v>168</v>
      </c>
      <c r="C8" s="192" t="s">
        <v>169</v>
      </c>
      <c r="D8" s="193"/>
    </row>
    <row r="9" spans="1:122" ht="21" customHeight="1" x14ac:dyDescent="0.25">
      <c r="B9" s="43" t="s">
        <v>230</v>
      </c>
      <c r="C9" s="192" t="s">
        <v>171</v>
      </c>
      <c r="D9" s="236"/>
    </row>
    <row r="10" spans="1:122" ht="85.5" customHeight="1" x14ac:dyDescent="0.25">
      <c r="B10" s="44" t="s">
        <v>172</v>
      </c>
      <c r="C10" s="233" t="s">
        <v>244</v>
      </c>
      <c r="D10" s="234"/>
    </row>
    <row r="11" spans="1:122" ht="50.25" customHeight="1" thickBot="1" x14ac:dyDescent="0.3">
      <c r="B11" s="45" t="s">
        <v>173</v>
      </c>
      <c r="C11" s="203" t="s">
        <v>245</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231</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ht="31.5" customHeight="1" x14ac:dyDescent="0.25">
      <c r="B22" s="35" t="s">
        <v>183</v>
      </c>
      <c r="C22" s="190" t="s">
        <v>258</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54" t="s">
        <v>187</v>
      </c>
      <c r="C27" s="188" t="s">
        <v>182</v>
      </c>
      <c r="D27" s="189"/>
    </row>
    <row r="28" spans="2:4" x14ac:dyDescent="0.25">
      <c r="B28" s="53" t="s">
        <v>188</v>
      </c>
      <c r="C28" s="186"/>
      <c r="D28" s="187"/>
    </row>
    <row r="29" spans="2:4" x14ac:dyDescent="0.25">
      <c r="B29" s="53" t="s">
        <v>189</v>
      </c>
      <c r="C29" s="186"/>
      <c r="D29" s="187"/>
    </row>
    <row r="30" spans="2:4" x14ac:dyDescent="0.25">
      <c r="B30" s="53" t="s">
        <v>190</v>
      </c>
      <c r="C30" s="186"/>
      <c r="D30" s="187"/>
    </row>
    <row r="31" spans="2:4" ht="30" x14ac:dyDescent="0.25">
      <c r="B31" s="53" t="s">
        <v>191</v>
      </c>
      <c r="C31" s="186" t="s">
        <v>690</v>
      </c>
      <c r="D31" s="187"/>
    </row>
    <row r="32" spans="2:4" ht="30" x14ac:dyDescent="0.25">
      <c r="B32" s="53" t="s">
        <v>193</v>
      </c>
      <c r="C32" s="186" t="s">
        <v>178</v>
      </c>
      <c r="D32" s="187"/>
    </row>
    <row r="33" spans="2:4" ht="30" x14ac:dyDescent="0.25">
      <c r="B33" s="53" t="s">
        <v>194</v>
      </c>
      <c r="C33" s="186" t="s">
        <v>690</v>
      </c>
      <c r="D33" s="187"/>
    </row>
    <row r="34" spans="2:4" x14ac:dyDescent="0.25">
      <c r="B34" s="53" t="s">
        <v>195</v>
      </c>
      <c r="C34" s="190" t="s">
        <v>259</v>
      </c>
      <c r="D34" s="191"/>
    </row>
    <row r="35" spans="2:4" x14ac:dyDescent="0.25">
      <c r="B35" s="69" t="s">
        <v>197</v>
      </c>
      <c r="C35" s="224" t="s">
        <v>192</v>
      </c>
      <c r="D35" s="225"/>
    </row>
    <row r="36" spans="2:4" ht="30" x14ac:dyDescent="0.25">
      <c r="B36" s="53" t="s">
        <v>198</v>
      </c>
      <c r="C36" s="186"/>
      <c r="D36" s="187"/>
    </row>
    <row r="37" spans="2:4" ht="30" x14ac:dyDescent="0.25">
      <c r="B37" s="53" t="s">
        <v>199</v>
      </c>
      <c r="C37" s="186"/>
      <c r="D37" s="187"/>
    </row>
    <row r="38" spans="2:4" ht="30" x14ac:dyDescent="0.25">
      <c r="B38" s="53" t="s">
        <v>200</v>
      </c>
      <c r="C38" s="186"/>
      <c r="D38" s="187"/>
    </row>
    <row r="39" spans="2:4" ht="30" x14ac:dyDescent="0.25">
      <c r="B39" s="53" t="s">
        <v>201</v>
      </c>
      <c r="C39" s="186"/>
      <c r="D39" s="187"/>
    </row>
    <row r="40" spans="2:4" x14ac:dyDescent="0.25">
      <c r="B40" s="69" t="s">
        <v>202</v>
      </c>
      <c r="C40" s="224" t="s">
        <v>192</v>
      </c>
      <c r="D40" s="225"/>
    </row>
    <row r="41" spans="2:4" x14ac:dyDescent="0.25">
      <c r="B41" s="53" t="s">
        <v>203</v>
      </c>
      <c r="C41" s="186"/>
      <c r="D41" s="187"/>
    </row>
    <row r="42" spans="2:4" s="84" customFormat="1" x14ac:dyDescent="0.25">
      <c r="B42" s="83" t="s">
        <v>204</v>
      </c>
      <c r="C42" s="237"/>
      <c r="D42" s="238"/>
    </row>
    <row r="43" spans="2:4" s="84" customFormat="1" x14ac:dyDescent="0.25">
      <c r="B43" s="83" t="s">
        <v>205</v>
      </c>
      <c r="C43" s="237" t="s">
        <v>178</v>
      </c>
      <c r="D43" s="238"/>
    </row>
    <row r="44" spans="2:4" ht="30.75" thickBot="1" x14ac:dyDescent="0.3">
      <c r="B44" s="56" t="s">
        <v>206</v>
      </c>
      <c r="C44" s="222"/>
      <c r="D44" s="223"/>
    </row>
    <row r="45" spans="2:4" ht="15.75" thickBot="1" x14ac:dyDescent="0.3">
      <c r="B45" s="57"/>
      <c r="C45" s="57"/>
      <c r="D45" s="58"/>
    </row>
    <row r="46" spans="2:4" ht="16.5" thickBot="1" x14ac:dyDescent="0.3">
      <c r="B46" s="213" t="s">
        <v>207</v>
      </c>
      <c r="C46" s="214"/>
      <c r="D46" s="215"/>
    </row>
    <row r="47" spans="2:4" ht="15.75" thickBot="1" x14ac:dyDescent="0.3">
      <c r="B47" s="176"/>
      <c r="C47" s="177"/>
      <c r="D47" s="178"/>
    </row>
    <row r="48" spans="2:4" x14ac:dyDescent="0.25">
      <c r="B48" s="54" t="s">
        <v>208</v>
      </c>
      <c r="C48" s="186" t="s">
        <v>209</v>
      </c>
      <c r="D48" s="187"/>
    </row>
    <row r="49" spans="2:116" x14ac:dyDescent="0.25">
      <c r="B49" s="53" t="s">
        <v>210</v>
      </c>
      <c r="C49" s="186" t="s">
        <v>690</v>
      </c>
      <c r="D49" s="187"/>
    </row>
    <row r="50" spans="2:116" x14ac:dyDescent="0.25">
      <c r="B50" s="53" t="s">
        <v>212</v>
      </c>
      <c r="C50" s="186"/>
      <c r="D50" s="187"/>
    </row>
    <row r="51" spans="2:116" x14ac:dyDescent="0.25">
      <c r="B51" s="55" t="s">
        <v>213</v>
      </c>
      <c r="C51" s="186"/>
      <c r="D51" s="187"/>
    </row>
    <row r="52" spans="2:116" ht="30" x14ac:dyDescent="0.25">
      <c r="B52" s="53" t="s">
        <v>216</v>
      </c>
      <c r="C52" s="186" t="s">
        <v>690</v>
      </c>
      <c r="D52" s="187"/>
    </row>
    <row r="53" spans="2:116" ht="30" x14ac:dyDescent="0.25">
      <c r="B53" s="53" t="s">
        <v>217</v>
      </c>
      <c r="C53" s="229" t="s">
        <v>178</v>
      </c>
      <c r="D53" s="230"/>
    </row>
    <row r="54" spans="2:116" x14ac:dyDescent="0.25">
      <c r="B54" s="53" t="s">
        <v>218</v>
      </c>
      <c r="C54" s="186" t="s">
        <v>690</v>
      </c>
      <c r="D54" s="187"/>
    </row>
    <row r="55" spans="2:116" x14ac:dyDescent="0.25">
      <c r="B55" s="69" t="s">
        <v>197</v>
      </c>
      <c r="C55" s="224" t="s">
        <v>260</v>
      </c>
      <c r="D55" s="225"/>
    </row>
    <row r="56" spans="2:116" ht="30" x14ac:dyDescent="0.25">
      <c r="B56" s="55" t="s">
        <v>198</v>
      </c>
      <c r="C56" s="229"/>
      <c r="D56" s="230"/>
    </row>
    <row r="57" spans="2:116" ht="30" x14ac:dyDescent="0.25">
      <c r="B57" s="53" t="s">
        <v>199</v>
      </c>
      <c r="C57" s="229" t="s">
        <v>178</v>
      </c>
      <c r="D57" s="230"/>
    </row>
    <row r="58" spans="2:116" x14ac:dyDescent="0.25">
      <c r="B58" s="53" t="s">
        <v>221</v>
      </c>
      <c r="C58" s="186"/>
      <c r="D58" s="187"/>
    </row>
    <row r="59" spans="2:116" x14ac:dyDescent="0.25">
      <c r="B59" s="53" t="s">
        <v>222</v>
      </c>
      <c r="C59" s="229" t="s">
        <v>178</v>
      </c>
      <c r="D59" s="230"/>
    </row>
    <row r="60" spans="2:116" s="85" customFormat="1" x14ac:dyDescent="0.25">
      <c r="B60" s="69" t="s">
        <v>202</v>
      </c>
      <c r="C60" s="224" t="s">
        <v>260</v>
      </c>
      <c r="D60" s="225"/>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row>
    <row r="61" spans="2:116" ht="15" customHeight="1" x14ac:dyDescent="0.25">
      <c r="B61" s="53" t="s">
        <v>223</v>
      </c>
      <c r="C61" s="186"/>
      <c r="D61" s="187"/>
    </row>
    <row r="62" spans="2:116" ht="15" customHeight="1" x14ac:dyDescent="0.25">
      <c r="B62" s="55" t="s">
        <v>224</v>
      </c>
      <c r="C62" s="186"/>
      <c r="D62" s="187"/>
    </row>
    <row r="63" spans="2:116" s="84" customFormat="1" x14ac:dyDescent="0.25">
      <c r="B63" s="83" t="s">
        <v>225</v>
      </c>
      <c r="C63" s="239"/>
      <c r="D63" s="240"/>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row>
    <row r="64" spans="2:116" s="84" customFormat="1" x14ac:dyDescent="0.25">
      <c r="B64" s="83" t="s">
        <v>226</v>
      </c>
      <c r="C64" s="237" t="s">
        <v>178</v>
      </c>
      <c r="D64" s="238"/>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row>
    <row r="65" spans="2:4" ht="15.75" thickBot="1" x14ac:dyDescent="0.3">
      <c r="B65" s="56"/>
      <c r="C65" s="222"/>
      <c r="D65" s="223"/>
    </row>
    <row r="66" spans="2:4" ht="15.75" thickBot="1" x14ac:dyDescent="0.3">
      <c r="B66" s="57"/>
      <c r="C66" s="57"/>
      <c r="D66" s="58"/>
    </row>
    <row r="67" spans="2:4" ht="16.5" thickBot="1" x14ac:dyDescent="0.3">
      <c r="B67" s="213" t="s">
        <v>227</v>
      </c>
      <c r="C67" s="214"/>
      <c r="D67" s="215"/>
    </row>
    <row r="68" spans="2:4" ht="15.75" thickBot="1" x14ac:dyDescent="0.3">
      <c r="B68" s="176"/>
      <c r="C68" s="177"/>
      <c r="D68" s="178"/>
    </row>
    <row r="69" spans="2:4" x14ac:dyDescent="0.25">
      <c r="B69" s="71" t="s">
        <v>228</v>
      </c>
      <c r="C69" s="218" t="s">
        <v>178</v>
      </c>
      <c r="D69" s="219" t="s">
        <v>220</v>
      </c>
    </row>
  </sheetData>
  <mergeCells count="66">
    <mergeCell ref="B67:D67"/>
    <mergeCell ref="B68:D68"/>
    <mergeCell ref="C69:D69"/>
    <mergeCell ref="C7:D7"/>
    <mergeCell ref="C9:D9"/>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R69"/>
  <sheetViews>
    <sheetView showGridLines="0" zoomScaleNormal="100" workbookViewId="0">
      <pane ySplit="1" topLeftCell="A11" activePane="bottomLeft" state="frozen"/>
      <selection activeCell="B1" sqref="B1"/>
      <selection pane="bottomLeft" activeCell="C17" sqref="C17:D1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261</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42" t="s">
        <v>262</v>
      </c>
      <c r="D7" s="212"/>
    </row>
    <row r="8" spans="1:122" ht="40.5" customHeight="1" x14ac:dyDescent="0.25">
      <c r="B8" s="95" t="s">
        <v>168</v>
      </c>
      <c r="C8" s="96" t="s">
        <v>263</v>
      </c>
      <c r="D8" s="97"/>
    </row>
    <row r="9" spans="1:122" ht="21" customHeight="1" x14ac:dyDescent="0.25">
      <c r="B9" s="43" t="s">
        <v>230</v>
      </c>
      <c r="C9" s="241" t="s">
        <v>178</v>
      </c>
      <c r="D9" s="193"/>
    </row>
    <row r="10" spans="1:122" ht="85.5" customHeight="1" x14ac:dyDescent="0.25">
      <c r="B10" s="44" t="s">
        <v>172</v>
      </c>
      <c r="C10" s="233" t="s">
        <v>661</v>
      </c>
      <c r="D10" s="234"/>
    </row>
    <row r="11" spans="1:122" ht="50.25" customHeight="1" thickBot="1" x14ac:dyDescent="0.3">
      <c r="B11" s="45" t="s">
        <v>173</v>
      </c>
      <c r="C11" s="203" t="s">
        <v>264</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43" t="s">
        <v>265</v>
      </c>
      <c r="D15" s="244"/>
    </row>
    <row r="16" spans="1:122" x14ac:dyDescent="0.25">
      <c r="B16" s="75" t="s">
        <v>177</v>
      </c>
      <c r="C16" s="245">
        <f>6320+18256.48</f>
        <v>24576.48</v>
      </c>
      <c r="D16" s="246"/>
    </row>
    <row r="17" spans="2:4" ht="14.45" customHeight="1" thickBot="1" x14ac:dyDescent="0.3">
      <c r="B17" s="76" t="s">
        <v>179</v>
      </c>
      <c r="C17" s="247">
        <f>65+162</f>
        <v>227</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266</v>
      </c>
      <c r="D21" s="189"/>
    </row>
    <row r="22" spans="2:4" x14ac:dyDescent="0.25">
      <c r="B22" s="35" t="s">
        <v>183</v>
      </c>
      <c r="C22" s="190" t="s">
        <v>178</v>
      </c>
      <c r="D22" s="191"/>
    </row>
    <row r="23" spans="2:4" ht="15.75" thickBot="1" x14ac:dyDescent="0.3">
      <c r="B23" s="36" t="s">
        <v>184</v>
      </c>
      <c r="C23" s="249" t="s">
        <v>178</v>
      </c>
      <c r="D23" s="25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ht="15.75" thickBot="1" x14ac:dyDescent="0.3">
      <c r="B27" s="40" t="s">
        <v>187</v>
      </c>
      <c r="C27" s="188" t="s">
        <v>178</v>
      </c>
      <c r="D27" s="189"/>
    </row>
    <row r="28" spans="2:4" ht="15.75" thickBot="1" x14ac:dyDescent="0.3">
      <c r="B28" s="35" t="s">
        <v>188</v>
      </c>
      <c r="C28" s="188" t="s">
        <v>178</v>
      </c>
      <c r="D28" s="189"/>
    </row>
    <row r="29" spans="2:4" ht="15.75" thickBot="1" x14ac:dyDescent="0.3">
      <c r="B29" s="35" t="s">
        <v>189</v>
      </c>
      <c r="C29" s="188" t="s">
        <v>178</v>
      </c>
      <c r="D29" s="189"/>
    </row>
    <row r="30" spans="2:4" ht="15.75" thickBot="1" x14ac:dyDescent="0.3">
      <c r="B30" s="35" t="s">
        <v>190</v>
      </c>
      <c r="C30" s="188" t="s">
        <v>178</v>
      </c>
      <c r="D30" s="189"/>
    </row>
    <row r="31" spans="2:4" ht="30.75" thickBot="1" x14ac:dyDescent="0.3">
      <c r="B31" s="35" t="s">
        <v>191</v>
      </c>
      <c r="C31" s="188" t="s">
        <v>178</v>
      </c>
      <c r="D31" s="189"/>
    </row>
    <row r="32" spans="2:4" ht="30.75" thickBot="1" x14ac:dyDescent="0.3">
      <c r="B32" s="35" t="s">
        <v>193</v>
      </c>
      <c r="C32" s="188" t="s">
        <v>178</v>
      </c>
      <c r="D32" s="189"/>
    </row>
    <row r="33" spans="2:4" ht="30.75" thickBot="1" x14ac:dyDescent="0.3">
      <c r="B33" s="35" t="s">
        <v>194</v>
      </c>
      <c r="C33" s="188" t="s">
        <v>178</v>
      </c>
      <c r="D33" s="189"/>
    </row>
    <row r="34" spans="2:4" ht="15.75" thickBot="1" x14ac:dyDescent="0.3">
      <c r="B34" s="35" t="s">
        <v>195</v>
      </c>
      <c r="C34" s="188" t="s">
        <v>178</v>
      </c>
      <c r="D34" s="189"/>
    </row>
    <row r="35" spans="2:4" ht="15.75" thickBot="1" x14ac:dyDescent="0.3">
      <c r="B35" s="35" t="s">
        <v>197</v>
      </c>
      <c r="C35" s="188" t="s">
        <v>178</v>
      </c>
      <c r="D35" s="189"/>
    </row>
    <row r="36" spans="2:4" ht="30.75" thickBot="1" x14ac:dyDescent="0.3">
      <c r="B36" s="35" t="s">
        <v>198</v>
      </c>
      <c r="C36" s="188" t="s">
        <v>178</v>
      </c>
      <c r="D36" s="189"/>
    </row>
    <row r="37" spans="2:4" ht="30.75" thickBot="1" x14ac:dyDescent="0.3">
      <c r="B37" s="35" t="s">
        <v>199</v>
      </c>
      <c r="C37" s="188" t="s">
        <v>178</v>
      </c>
      <c r="D37" s="189"/>
    </row>
    <row r="38" spans="2:4" ht="30.75" thickBot="1" x14ac:dyDescent="0.3">
      <c r="B38" s="35" t="s">
        <v>200</v>
      </c>
      <c r="C38" s="188" t="s">
        <v>178</v>
      </c>
      <c r="D38" s="189"/>
    </row>
    <row r="39" spans="2:4" ht="30.75" thickBot="1" x14ac:dyDescent="0.3">
      <c r="B39" s="35" t="s">
        <v>201</v>
      </c>
      <c r="C39" s="188" t="s">
        <v>178</v>
      </c>
      <c r="D39" s="189"/>
    </row>
    <row r="40" spans="2:4" ht="15.75" thickBot="1" x14ac:dyDescent="0.3">
      <c r="B40" s="35" t="s">
        <v>202</v>
      </c>
      <c r="C40" s="188" t="s">
        <v>178</v>
      </c>
      <c r="D40" s="189"/>
    </row>
    <row r="41" spans="2:4" ht="15.75" thickBot="1" x14ac:dyDescent="0.3">
      <c r="B41" s="35" t="s">
        <v>203</v>
      </c>
      <c r="C41" s="188" t="s">
        <v>178</v>
      </c>
      <c r="D41" s="189"/>
    </row>
    <row r="42" spans="2:4" ht="15.75" thickBot="1" x14ac:dyDescent="0.3">
      <c r="B42" s="35" t="s">
        <v>204</v>
      </c>
      <c r="C42" s="188" t="s">
        <v>178</v>
      </c>
      <c r="D42" s="189"/>
    </row>
    <row r="43" spans="2:4" ht="15.75" thickBot="1" x14ac:dyDescent="0.3">
      <c r="B43" s="35" t="s">
        <v>205</v>
      </c>
      <c r="C43" s="188" t="s">
        <v>178</v>
      </c>
      <c r="D43" s="189"/>
    </row>
    <row r="44" spans="2:4" ht="30.75" thickBot="1" x14ac:dyDescent="0.3">
      <c r="B44" s="36" t="s">
        <v>206</v>
      </c>
      <c r="C44" s="188" t="s">
        <v>178</v>
      </c>
      <c r="D44" s="189"/>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178</v>
      </c>
      <c r="D49" s="187" t="s">
        <v>211</v>
      </c>
    </row>
    <row r="50" spans="2:4" x14ac:dyDescent="0.25">
      <c r="B50" s="35" t="s">
        <v>212</v>
      </c>
      <c r="C50" s="229" t="s">
        <v>178</v>
      </c>
      <c r="D50" s="230" t="s">
        <v>240</v>
      </c>
    </row>
    <row r="51" spans="2:4" x14ac:dyDescent="0.25">
      <c r="B51" s="51" t="s">
        <v>213</v>
      </c>
      <c r="C51" s="186" t="s">
        <v>178</v>
      </c>
      <c r="D51" s="187" t="s">
        <v>215</v>
      </c>
    </row>
    <row r="52" spans="2:4" ht="30" x14ac:dyDescent="0.25">
      <c r="B52" s="35" t="s">
        <v>216</v>
      </c>
      <c r="C52" s="186" t="s">
        <v>178</v>
      </c>
      <c r="D52" s="187" t="s">
        <v>220</v>
      </c>
    </row>
    <row r="53" spans="2:4" ht="30" x14ac:dyDescent="0.25">
      <c r="B53" s="35" t="s">
        <v>217</v>
      </c>
      <c r="C53" s="229" t="s">
        <v>178</v>
      </c>
      <c r="D53" s="230" t="s">
        <v>220</v>
      </c>
    </row>
    <row r="54" spans="2:4" x14ac:dyDescent="0.25">
      <c r="B54" s="35" t="s">
        <v>218</v>
      </c>
      <c r="C54" s="229" t="s">
        <v>178</v>
      </c>
      <c r="D54" s="230" t="s">
        <v>220</v>
      </c>
    </row>
    <row r="55" spans="2:4" ht="42" customHeight="1" x14ac:dyDescent="0.25">
      <c r="B55" s="35" t="s">
        <v>197</v>
      </c>
      <c r="C55" s="220" t="s">
        <v>691</v>
      </c>
      <c r="D55" s="221"/>
    </row>
    <row r="56" spans="2:4" ht="30" x14ac:dyDescent="0.25">
      <c r="B56" s="51" t="s">
        <v>198</v>
      </c>
      <c r="C56" s="229" t="s">
        <v>178</v>
      </c>
      <c r="D56" s="230" t="s">
        <v>220</v>
      </c>
    </row>
    <row r="57" spans="2:4" ht="30" x14ac:dyDescent="0.25">
      <c r="B57" s="35" t="s">
        <v>199</v>
      </c>
      <c r="C57" s="229" t="s">
        <v>178</v>
      </c>
      <c r="D57" s="230" t="s">
        <v>220</v>
      </c>
    </row>
    <row r="58" spans="2:4" x14ac:dyDescent="0.25">
      <c r="B58" s="35" t="s">
        <v>221</v>
      </c>
      <c r="C58" s="229" t="s">
        <v>178</v>
      </c>
      <c r="D58" s="230" t="s">
        <v>220</v>
      </c>
    </row>
    <row r="59" spans="2:4" x14ac:dyDescent="0.25">
      <c r="B59" s="35" t="s">
        <v>222</v>
      </c>
      <c r="C59" s="229" t="s">
        <v>178</v>
      </c>
      <c r="D59" s="230" t="s">
        <v>220</v>
      </c>
    </row>
    <row r="60" spans="2:4" ht="36" customHeight="1" x14ac:dyDescent="0.25">
      <c r="B60" s="53" t="s">
        <v>202</v>
      </c>
      <c r="C60" s="186" t="s">
        <v>692</v>
      </c>
      <c r="D60" s="187" t="s">
        <v>220</v>
      </c>
    </row>
    <row r="61" spans="2:4" x14ac:dyDescent="0.25">
      <c r="B61" s="35" t="s">
        <v>223</v>
      </c>
      <c r="C61" s="229" t="s">
        <v>178</v>
      </c>
      <c r="D61" s="230" t="s">
        <v>256</v>
      </c>
    </row>
    <row r="62" spans="2:4" ht="15" customHeight="1" x14ac:dyDescent="0.25">
      <c r="B62" s="51" t="s">
        <v>224</v>
      </c>
      <c r="C62" s="229" t="s">
        <v>178</v>
      </c>
      <c r="D62" s="230" t="s">
        <v>256</v>
      </c>
    </row>
    <row r="63" spans="2:4" x14ac:dyDescent="0.25">
      <c r="B63" s="35" t="s">
        <v>225</v>
      </c>
      <c r="C63" s="229" t="s">
        <v>178</v>
      </c>
      <c r="D63" s="230" t="s">
        <v>256</v>
      </c>
    </row>
    <row r="64" spans="2:4" x14ac:dyDescent="0.25">
      <c r="B64" s="35" t="s">
        <v>226</v>
      </c>
      <c r="C64" s="229" t="s">
        <v>178</v>
      </c>
      <c r="D64" s="230" t="s">
        <v>256</v>
      </c>
    </row>
    <row r="65" spans="2:4" ht="15.75" thickBot="1" x14ac:dyDescent="0.3">
      <c r="B65" s="36"/>
      <c r="C65" s="216"/>
      <c r="D65" s="217"/>
    </row>
    <row r="66" spans="2:4" ht="15.75" thickBot="1" x14ac:dyDescent="0.3"/>
    <row r="67" spans="2:4" ht="16.5" thickBot="1" x14ac:dyDescent="0.3">
      <c r="B67" s="181" t="s">
        <v>227</v>
      </c>
      <c r="C67" s="182"/>
      <c r="D67" s="183"/>
    </row>
    <row r="68" spans="2:4" ht="15.75" thickBot="1" x14ac:dyDescent="0.3">
      <c r="B68" s="176"/>
      <c r="C68" s="177"/>
      <c r="D68" s="178"/>
    </row>
    <row r="69" spans="2:4" x14ac:dyDescent="0.25">
      <c r="B69" s="40" t="s">
        <v>228</v>
      </c>
      <c r="C69" s="229" t="s">
        <v>178</v>
      </c>
      <c r="D69" s="230" t="s">
        <v>220</v>
      </c>
    </row>
  </sheetData>
  <mergeCells count="65">
    <mergeCell ref="C63:D63"/>
    <mergeCell ref="C64:D64"/>
    <mergeCell ref="C65:D65"/>
    <mergeCell ref="B67:D67"/>
    <mergeCell ref="B68:D68"/>
    <mergeCell ref="C58:D58"/>
    <mergeCell ref="C59:D59"/>
    <mergeCell ref="C60:D60"/>
    <mergeCell ref="C61:D61"/>
    <mergeCell ref="C62:D62"/>
    <mergeCell ref="C53:D53"/>
    <mergeCell ref="C54:D54"/>
    <mergeCell ref="C55:D55"/>
    <mergeCell ref="C56:D56"/>
    <mergeCell ref="C57:D57"/>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9:D9"/>
    <mergeCell ref="C7:D7"/>
    <mergeCell ref="C27:D27"/>
    <mergeCell ref="C28:D28"/>
    <mergeCell ref="C29:D29"/>
    <mergeCell ref="C30:D30"/>
    <mergeCell ref="C31:D31"/>
    <mergeCell ref="C32:D32"/>
    <mergeCell ref="C33:D33"/>
    <mergeCell ref="C34:D34"/>
    <mergeCell ref="C35:D35"/>
    <mergeCell ref="C36:D36"/>
    <mergeCell ref="C69:D69"/>
    <mergeCell ref="C42:D42"/>
    <mergeCell ref="C43:D43"/>
    <mergeCell ref="C44:D44"/>
    <mergeCell ref="C37:D37"/>
    <mergeCell ref="C38:D38"/>
    <mergeCell ref="C39:D39"/>
    <mergeCell ref="C40:D40"/>
    <mergeCell ref="C41:D41"/>
    <mergeCell ref="B46:D46"/>
    <mergeCell ref="B47:D47"/>
    <mergeCell ref="C48:D48"/>
    <mergeCell ref="C49:D49"/>
    <mergeCell ref="C50:D50"/>
    <mergeCell ref="C51:D51"/>
    <mergeCell ref="C52:D52"/>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R80"/>
  <sheetViews>
    <sheetView showGridLines="0" zoomScaleNormal="100" workbookViewId="0">
      <pane ySplit="1" topLeftCell="A9" activePane="bottomLeft" state="frozen"/>
      <selection activeCell="B1" sqref="B1"/>
      <selection pane="bottomLeft" activeCell="C43" sqref="C43:D43"/>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267</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268</v>
      </c>
      <c r="D7" s="235"/>
    </row>
    <row r="8" spans="1:122" ht="34.5" customHeight="1" x14ac:dyDescent="0.25">
      <c r="B8" s="95" t="s">
        <v>168</v>
      </c>
      <c r="C8" s="192" t="s">
        <v>564</v>
      </c>
      <c r="D8" s="193"/>
    </row>
    <row r="9" spans="1:122" ht="21" customHeight="1" x14ac:dyDescent="0.25">
      <c r="B9" s="43" t="s">
        <v>230</v>
      </c>
      <c r="C9" s="192" t="s">
        <v>269</v>
      </c>
      <c r="D9" s="236"/>
    </row>
    <row r="10" spans="1:122" ht="85.5" customHeight="1" x14ac:dyDescent="0.25">
      <c r="B10" s="44" t="s">
        <v>172</v>
      </c>
      <c r="C10" s="233" t="s">
        <v>565</v>
      </c>
      <c r="D10" s="234"/>
    </row>
    <row r="11" spans="1:122" ht="50.25" customHeight="1" thickBot="1" x14ac:dyDescent="0.3">
      <c r="B11" s="45" t="s">
        <v>173</v>
      </c>
      <c r="C11" s="203" t="s">
        <v>566</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176</v>
      </c>
      <c r="D15" s="206"/>
    </row>
    <row r="16" spans="1:122" x14ac:dyDescent="0.25">
      <c r="B16" s="37" t="s">
        <v>177</v>
      </c>
      <c r="C16" s="255" t="s">
        <v>178</v>
      </c>
      <c r="D16" s="256"/>
    </row>
    <row r="17" spans="2:4" ht="14.45" customHeight="1" thickBot="1" x14ac:dyDescent="0.3">
      <c r="B17" s="38" t="s">
        <v>179</v>
      </c>
      <c r="C17" s="257" t="s">
        <v>178</v>
      </c>
      <c r="D17" s="25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270</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ht="72.599999999999994" customHeight="1" x14ac:dyDescent="0.25">
      <c r="B28" s="35" t="s">
        <v>188</v>
      </c>
      <c r="C28" s="220" t="s">
        <v>569</v>
      </c>
      <c r="D28" s="221"/>
    </row>
    <row r="29" spans="2:4" ht="30" customHeight="1" x14ac:dyDescent="0.25">
      <c r="B29" s="35" t="s">
        <v>189</v>
      </c>
      <c r="C29" s="186" t="s">
        <v>570</v>
      </c>
      <c r="D29" s="187"/>
    </row>
    <row r="30" spans="2:4" x14ac:dyDescent="0.25">
      <c r="B30" s="35" t="s">
        <v>190</v>
      </c>
      <c r="C30" s="186" t="s">
        <v>271</v>
      </c>
      <c r="D30" s="187"/>
    </row>
    <row r="31" spans="2:4" ht="30" x14ac:dyDescent="0.25">
      <c r="B31" s="35" t="s">
        <v>191</v>
      </c>
      <c r="C31" s="186" t="s">
        <v>643</v>
      </c>
      <c r="D31" s="187"/>
    </row>
    <row r="32" spans="2:4" ht="30" x14ac:dyDescent="0.25">
      <c r="B32" s="35" t="s">
        <v>193</v>
      </c>
      <c r="C32" s="186" t="s">
        <v>567</v>
      </c>
      <c r="D32" s="187"/>
    </row>
    <row r="33" spans="2:4" ht="30" x14ac:dyDescent="0.25">
      <c r="B33" s="35" t="s">
        <v>194</v>
      </c>
      <c r="C33" s="251" t="s">
        <v>209</v>
      </c>
      <c r="D33" s="252"/>
    </row>
    <row r="34" spans="2:4" x14ac:dyDescent="0.25">
      <c r="B34" s="35" t="s">
        <v>195</v>
      </c>
      <c r="C34" s="251" t="s">
        <v>568</v>
      </c>
      <c r="D34" s="252"/>
    </row>
    <row r="35" spans="2:4" x14ac:dyDescent="0.25">
      <c r="B35" s="72" t="s">
        <v>197</v>
      </c>
      <c r="C35" s="253" t="s">
        <v>628</v>
      </c>
      <c r="D35" s="254"/>
    </row>
    <row r="36" spans="2:4" ht="30" x14ac:dyDescent="0.25">
      <c r="B36" s="35" t="s">
        <v>198</v>
      </c>
      <c r="C36" s="220" t="s">
        <v>572</v>
      </c>
      <c r="D36" s="221"/>
    </row>
    <row r="37" spans="2:4" ht="30" x14ac:dyDescent="0.25">
      <c r="B37" s="35" t="s">
        <v>199</v>
      </c>
      <c r="C37" s="220" t="s">
        <v>573</v>
      </c>
      <c r="D37" s="221"/>
    </row>
    <row r="38" spans="2:4" ht="30" x14ac:dyDescent="0.25">
      <c r="B38" s="35" t="s">
        <v>200</v>
      </c>
      <c r="C38" s="220"/>
      <c r="D38" s="221"/>
    </row>
    <row r="39" spans="2:4" ht="30" x14ac:dyDescent="0.25">
      <c r="B39" s="35" t="s">
        <v>201</v>
      </c>
      <c r="C39" s="220"/>
      <c r="D39" s="221"/>
    </row>
    <row r="40" spans="2:4" x14ac:dyDescent="0.25">
      <c r="B40" s="72" t="s">
        <v>202</v>
      </c>
      <c r="C40" s="224" t="s">
        <v>693</v>
      </c>
      <c r="D40" s="225"/>
    </row>
    <row r="41" spans="2:4" x14ac:dyDescent="0.25">
      <c r="B41" s="35" t="s">
        <v>203</v>
      </c>
      <c r="C41" s="186" t="s">
        <v>272</v>
      </c>
      <c r="D41" s="187"/>
    </row>
    <row r="42" spans="2:4" x14ac:dyDescent="0.25">
      <c r="B42" s="78" t="s">
        <v>204</v>
      </c>
      <c r="C42" s="220"/>
      <c r="D42" s="221"/>
    </row>
    <row r="43" spans="2:4" x14ac:dyDescent="0.25">
      <c r="B43" s="78" t="s">
        <v>205</v>
      </c>
      <c r="C43" s="220"/>
      <c r="D43" s="221"/>
    </row>
    <row r="44" spans="2:4" ht="30.75" thickBot="1" x14ac:dyDescent="0.3">
      <c r="B44" s="36" t="s">
        <v>206</v>
      </c>
      <c r="C44" s="222"/>
      <c r="D44" s="223"/>
    </row>
    <row r="45" spans="2:4" ht="15.75" thickBot="1" x14ac:dyDescent="0.3"/>
    <row r="46" spans="2:4" ht="16.5" thickBot="1" x14ac:dyDescent="0.3">
      <c r="B46" s="181" t="s">
        <v>659</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273</v>
      </c>
      <c r="D49" s="187" t="s">
        <v>211</v>
      </c>
    </row>
    <row r="50" spans="2:4" x14ac:dyDescent="0.25">
      <c r="B50" s="35" t="s">
        <v>212</v>
      </c>
      <c r="C50" s="229" t="s">
        <v>274</v>
      </c>
      <c r="D50" s="230" t="s">
        <v>240</v>
      </c>
    </row>
    <row r="51" spans="2:4" x14ac:dyDescent="0.25">
      <c r="B51" s="51" t="s">
        <v>213</v>
      </c>
      <c r="C51" s="186" t="s">
        <v>275</v>
      </c>
      <c r="D51" s="187" t="s">
        <v>215</v>
      </c>
    </row>
    <row r="52" spans="2:4" ht="30" x14ac:dyDescent="0.25">
      <c r="B52" s="35" t="s">
        <v>216</v>
      </c>
      <c r="C52" s="186"/>
      <c r="D52" s="187"/>
    </row>
    <row r="53" spans="2:4" ht="30" x14ac:dyDescent="0.25">
      <c r="B53" s="35" t="s">
        <v>217</v>
      </c>
      <c r="C53" s="229" t="s">
        <v>276</v>
      </c>
      <c r="D53" s="230" t="s">
        <v>220</v>
      </c>
    </row>
    <row r="54" spans="2:4" x14ac:dyDescent="0.25">
      <c r="B54" s="35" t="s">
        <v>218</v>
      </c>
      <c r="C54" s="229" t="s">
        <v>252</v>
      </c>
      <c r="D54" s="230" t="s">
        <v>220</v>
      </c>
    </row>
    <row r="55" spans="2:4" x14ac:dyDescent="0.25">
      <c r="B55" s="72" t="s">
        <v>197</v>
      </c>
      <c r="C55" s="224" t="s">
        <v>675</v>
      </c>
      <c r="D55" s="225" t="s">
        <v>219</v>
      </c>
    </row>
    <row r="56" spans="2:4" ht="30" x14ac:dyDescent="0.25">
      <c r="B56" s="51" t="s">
        <v>198</v>
      </c>
      <c r="C56" s="231"/>
      <c r="D56" s="232"/>
    </row>
    <row r="57" spans="2:4" ht="30" x14ac:dyDescent="0.25">
      <c r="B57" s="35" t="s">
        <v>199</v>
      </c>
      <c r="C57" s="229" t="s">
        <v>277</v>
      </c>
      <c r="D57" s="230" t="s">
        <v>220</v>
      </c>
    </row>
    <row r="58" spans="2:4" x14ac:dyDescent="0.25">
      <c r="B58" s="35" t="s">
        <v>221</v>
      </c>
      <c r="C58" s="220"/>
      <c r="D58" s="221"/>
    </row>
    <row r="59" spans="2:4" x14ac:dyDescent="0.25">
      <c r="B59" s="35" t="s">
        <v>222</v>
      </c>
      <c r="C59" s="229" t="s">
        <v>278</v>
      </c>
      <c r="D59" s="230" t="s">
        <v>220</v>
      </c>
    </row>
    <row r="60" spans="2:4" x14ac:dyDescent="0.25">
      <c r="B60" s="69" t="s">
        <v>202</v>
      </c>
      <c r="C60" s="224" t="s">
        <v>682</v>
      </c>
      <c r="D60" s="225" t="s">
        <v>220</v>
      </c>
    </row>
    <row r="61" spans="2:4" x14ac:dyDescent="0.25">
      <c r="B61" s="35" t="s">
        <v>223</v>
      </c>
      <c r="C61" s="229" t="s">
        <v>279</v>
      </c>
      <c r="D61" s="230"/>
    </row>
    <row r="62" spans="2:4" x14ac:dyDescent="0.25">
      <c r="B62" s="51" t="s">
        <v>224</v>
      </c>
      <c r="C62" s="229" t="s">
        <v>279</v>
      </c>
      <c r="D62" s="230"/>
    </row>
    <row r="63" spans="2:4" s="87" customFormat="1" x14ac:dyDescent="0.25">
      <c r="B63" s="86" t="s">
        <v>225</v>
      </c>
      <c r="C63" s="259" t="s">
        <v>280</v>
      </c>
      <c r="D63" s="260" t="s">
        <v>220</v>
      </c>
    </row>
    <row r="64" spans="2:4" s="87" customFormat="1" x14ac:dyDescent="0.25">
      <c r="B64" s="86" t="s">
        <v>226</v>
      </c>
      <c r="C64" s="261" t="s">
        <v>252</v>
      </c>
      <c r="D64" s="262"/>
    </row>
    <row r="65" spans="2:4" ht="15.75" thickBot="1" x14ac:dyDescent="0.3"/>
    <row r="66" spans="2:4" ht="16.5" thickBot="1" x14ac:dyDescent="0.3">
      <c r="B66" s="213" t="s">
        <v>281</v>
      </c>
      <c r="C66" s="214"/>
      <c r="D66" s="215"/>
    </row>
    <row r="67" spans="2:4" ht="15.75" thickBot="1" x14ac:dyDescent="0.3">
      <c r="B67" s="176"/>
      <c r="C67" s="177"/>
      <c r="D67" s="178"/>
    </row>
    <row r="68" spans="2:4" x14ac:dyDescent="0.25">
      <c r="B68" s="40" t="s">
        <v>282</v>
      </c>
      <c r="C68" s="229" t="s">
        <v>574</v>
      </c>
      <c r="D68" s="230"/>
    </row>
    <row r="69" spans="2:4" x14ac:dyDescent="0.25">
      <c r="B69" s="35" t="s">
        <v>283</v>
      </c>
      <c r="C69" s="229" t="s">
        <v>574</v>
      </c>
      <c r="D69" s="230"/>
    </row>
    <row r="70" spans="2:4" x14ac:dyDescent="0.25">
      <c r="B70" s="35" t="s">
        <v>218</v>
      </c>
      <c r="C70" s="229" t="s">
        <v>574</v>
      </c>
      <c r="D70" s="230"/>
    </row>
    <row r="71" spans="2:4" x14ac:dyDescent="0.25">
      <c r="B71" s="73" t="s">
        <v>197</v>
      </c>
      <c r="C71" s="218" t="s">
        <v>683</v>
      </c>
      <c r="D71" s="219"/>
    </row>
    <row r="72" spans="2:4" ht="30" x14ac:dyDescent="0.25">
      <c r="B72" s="35" t="s">
        <v>198</v>
      </c>
      <c r="C72" s="229" t="s">
        <v>574</v>
      </c>
      <c r="D72" s="230"/>
    </row>
    <row r="73" spans="2:4" ht="30" x14ac:dyDescent="0.25">
      <c r="B73" s="35" t="s">
        <v>199</v>
      </c>
      <c r="C73" s="263" t="s">
        <v>574</v>
      </c>
      <c r="D73" s="264"/>
    </row>
    <row r="74" spans="2:4" x14ac:dyDescent="0.25">
      <c r="B74" s="35" t="s">
        <v>221</v>
      </c>
      <c r="C74" s="229" t="s">
        <v>574</v>
      </c>
      <c r="D74" s="230"/>
    </row>
    <row r="75" spans="2:4" x14ac:dyDescent="0.25">
      <c r="B75" s="35" t="s">
        <v>222</v>
      </c>
      <c r="C75" s="263" t="s">
        <v>574</v>
      </c>
      <c r="D75" s="264"/>
    </row>
    <row r="76" spans="2:4" x14ac:dyDescent="0.25">
      <c r="B76" s="72" t="s">
        <v>202</v>
      </c>
      <c r="C76" s="253" t="s">
        <v>673</v>
      </c>
      <c r="D76" s="254"/>
    </row>
    <row r="77" spans="2:4" x14ac:dyDescent="0.25">
      <c r="B77" s="35" t="s">
        <v>223</v>
      </c>
      <c r="C77" s="229" t="s">
        <v>272</v>
      </c>
      <c r="D77" s="230"/>
    </row>
    <row r="78" spans="2:4" x14ac:dyDescent="0.25">
      <c r="B78" s="35" t="s">
        <v>224</v>
      </c>
      <c r="C78" s="263"/>
      <c r="D78" s="264"/>
    </row>
    <row r="79" spans="2:4" s="87" customFormat="1" x14ac:dyDescent="0.25">
      <c r="B79" s="86" t="s">
        <v>225</v>
      </c>
      <c r="C79" s="267"/>
      <c r="D79" s="268"/>
    </row>
    <row r="80" spans="2:4" s="87" customFormat="1" ht="15.75" thickBot="1" x14ac:dyDescent="0.3">
      <c r="B80" s="88" t="s">
        <v>226</v>
      </c>
      <c r="C80" s="265"/>
      <c r="D80" s="266"/>
    </row>
  </sheetData>
  <mergeCells count="77">
    <mergeCell ref="C72:D72"/>
    <mergeCell ref="C73:D73"/>
    <mergeCell ref="C74:D74"/>
    <mergeCell ref="C75:D75"/>
    <mergeCell ref="C80:D80"/>
    <mergeCell ref="C76:D76"/>
    <mergeCell ref="C77:D77"/>
    <mergeCell ref="C78:D78"/>
    <mergeCell ref="C79:D79"/>
    <mergeCell ref="B67:D67"/>
    <mergeCell ref="C68:D68"/>
    <mergeCell ref="C69:D69"/>
    <mergeCell ref="C70:D70"/>
    <mergeCell ref="C71:D71"/>
    <mergeCell ref="C61:D61"/>
    <mergeCell ref="C62:D62"/>
    <mergeCell ref="C63:D63"/>
    <mergeCell ref="C64:D64"/>
    <mergeCell ref="B66:D66"/>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9:D9"/>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R81"/>
  <sheetViews>
    <sheetView showGridLines="0" zoomScaleNormal="100" workbookViewId="0">
      <pane ySplit="1" topLeftCell="A11" activePane="bottomLeft" state="frozen"/>
      <selection activeCell="B1" sqref="B1"/>
      <selection pane="bottomLeft" activeCell="C73" sqref="C73:D73"/>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284</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73" t="s">
        <v>268</v>
      </c>
      <c r="D7" s="212"/>
    </row>
    <row r="8" spans="1:122" ht="41.25" customHeight="1" x14ac:dyDescent="0.25">
      <c r="B8" s="95" t="s">
        <v>168</v>
      </c>
      <c r="C8" s="241" t="s">
        <v>575</v>
      </c>
      <c r="D8" s="193"/>
    </row>
    <row r="9" spans="1:122" ht="21" customHeight="1" x14ac:dyDescent="0.25">
      <c r="B9" s="43" t="s">
        <v>285</v>
      </c>
      <c r="C9" s="241" t="s">
        <v>286</v>
      </c>
      <c r="D9" s="193"/>
    </row>
    <row r="10" spans="1:122" ht="85.5" customHeight="1" x14ac:dyDescent="0.25">
      <c r="B10" s="44" t="s">
        <v>172</v>
      </c>
      <c r="C10" s="269" t="s">
        <v>287</v>
      </c>
      <c r="D10" s="270"/>
    </row>
    <row r="11" spans="1:122" ht="50.25" customHeight="1" thickBot="1" x14ac:dyDescent="0.3">
      <c r="B11" s="45" t="s">
        <v>173</v>
      </c>
      <c r="C11" s="271" t="s">
        <v>288</v>
      </c>
      <c r="D11" s="272"/>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176</v>
      </c>
      <c r="D15" s="206"/>
    </row>
    <row r="16" spans="1:122" x14ac:dyDescent="0.25">
      <c r="B16" s="37" t="s">
        <v>177</v>
      </c>
      <c r="C16" s="255" t="s">
        <v>178</v>
      </c>
      <c r="D16" s="256"/>
    </row>
    <row r="17" spans="2:4" ht="14.45" customHeight="1" thickBot="1" x14ac:dyDescent="0.3">
      <c r="B17" s="38" t="s">
        <v>179</v>
      </c>
      <c r="C17" s="257" t="s">
        <v>178</v>
      </c>
      <c r="D17" s="25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ht="17.25" customHeight="1" x14ac:dyDescent="0.25">
      <c r="B28" s="35" t="s">
        <v>188</v>
      </c>
      <c r="C28" s="186" t="s">
        <v>290</v>
      </c>
      <c r="D28" s="187"/>
    </row>
    <row r="29" spans="2:4" x14ac:dyDescent="0.25">
      <c r="B29" s="35" t="s">
        <v>189</v>
      </c>
      <c r="C29" s="186" t="s">
        <v>291</v>
      </c>
      <c r="D29" s="187"/>
    </row>
    <row r="30" spans="2:4" x14ac:dyDescent="0.25">
      <c r="B30" s="35" t="s">
        <v>190</v>
      </c>
      <c r="C30" s="186" t="s">
        <v>292</v>
      </c>
      <c r="D30" s="187"/>
    </row>
    <row r="31" spans="2:4" ht="30" x14ac:dyDescent="0.25">
      <c r="B31" s="35" t="s">
        <v>191</v>
      </c>
      <c r="C31" s="186">
        <v>43763</v>
      </c>
      <c r="D31" s="187"/>
    </row>
    <row r="32" spans="2:4" ht="30" x14ac:dyDescent="0.25">
      <c r="B32" s="35" t="s">
        <v>193</v>
      </c>
      <c r="C32" s="186" t="s">
        <v>293</v>
      </c>
      <c r="D32" s="187"/>
    </row>
    <row r="33" spans="2:4" ht="42" customHeight="1" x14ac:dyDescent="0.25">
      <c r="B33" s="35" t="s">
        <v>194</v>
      </c>
      <c r="C33" s="251" t="s">
        <v>276</v>
      </c>
      <c r="D33" s="252"/>
    </row>
    <row r="34" spans="2:4" x14ac:dyDescent="0.25">
      <c r="B34" s="35" t="s">
        <v>195</v>
      </c>
      <c r="C34" s="251" t="s">
        <v>294</v>
      </c>
      <c r="D34" s="252"/>
    </row>
    <row r="35" spans="2:4" x14ac:dyDescent="0.25">
      <c r="B35" s="72" t="s">
        <v>197</v>
      </c>
      <c r="C35" s="253" t="s">
        <v>237</v>
      </c>
      <c r="D35" s="254"/>
    </row>
    <row r="36" spans="2:4" ht="30" x14ac:dyDescent="0.25">
      <c r="B36" s="35" t="s">
        <v>198</v>
      </c>
      <c r="C36" s="186">
        <v>43747</v>
      </c>
      <c r="D36" s="187"/>
    </row>
    <row r="37" spans="2:4" ht="30" x14ac:dyDescent="0.25">
      <c r="B37" s="35" t="s">
        <v>199</v>
      </c>
      <c r="C37" s="186">
        <v>43725</v>
      </c>
      <c r="D37" s="187"/>
    </row>
    <row r="38" spans="2:4" ht="30" x14ac:dyDescent="0.25">
      <c r="B38" s="35" t="s">
        <v>200</v>
      </c>
      <c r="C38" s="186" t="s">
        <v>295</v>
      </c>
      <c r="D38" s="187"/>
    </row>
    <row r="39" spans="2:4" ht="30" x14ac:dyDescent="0.25">
      <c r="B39" s="35" t="s">
        <v>201</v>
      </c>
      <c r="C39" s="186" t="s">
        <v>296</v>
      </c>
      <c r="D39" s="187"/>
    </row>
    <row r="40" spans="2:4" x14ac:dyDescent="0.25">
      <c r="B40" s="72" t="s">
        <v>202</v>
      </c>
      <c r="C40" s="253" t="s">
        <v>530</v>
      </c>
      <c r="D40" s="254"/>
    </row>
    <row r="41" spans="2:4" x14ac:dyDescent="0.25">
      <c r="B41" s="35" t="s">
        <v>203</v>
      </c>
      <c r="C41" s="263" t="s">
        <v>530</v>
      </c>
      <c r="D41" s="264"/>
    </row>
    <row r="42" spans="2:4" s="87" customFormat="1" x14ac:dyDescent="0.25">
      <c r="B42" s="86" t="s">
        <v>204</v>
      </c>
      <c r="C42" s="261" t="s">
        <v>640</v>
      </c>
      <c r="D42" s="262"/>
    </row>
    <row r="43" spans="2:4" s="87" customFormat="1" x14ac:dyDescent="0.25">
      <c r="B43" s="86" t="s">
        <v>205</v>
      </c>
      <c r="C43" s="261"/>
      <c r="D43" s="262"/>
    </row>
    <row r="44" spans="2:4" ht="30.75" thickBot="1" x14ac:dyDescent="0.3">
      <c r="B44" s="36" t="s">
        <v>206</v>
      </c>
      <c r="C44" s="216"/>
      <c r="D44" s="21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239</v>
      </c>
      <c r="D49" s="187" t="s">
        <v>211</v>
      </c>
    </row>
    <row r="50" spans="2:4" x14ac:dyDescent="0.25">
      <c r="B50" s="35" t="s">
        <v>212</v>
      </c>
      <c r="C50" s="229" t="s">
        <v>298</v>
      </c>
      <c r="D50" s="230" t="s">
        <v>240</v>
      </c>
    </row>
    <row r="51" spans="2:4" x14ac:dyDescent="0.25">
      <c r="B51" s="51" t="s">
        <v>213</v>
      </c>
      <c r="C51" s="186" t="s">
        <v>275</v>
      </c>
      <c r="D51" s="187" t="s">
        <v>215</v>
      </c>
    </row>
    <row r="52" spans="2:4" ht="30" x14ac:dyDescent="0.25">
      <c r="B52" s="35" t="s">
        <v>216</v>
      </c>
      <c r="C52" s="186">
        <v>43763</v>
      </c>
      <c r="D52" s="187" t="s">
        <v>220</v>
      </c>
    </row>
    <row r="53" spans="2:4" ht="30" x14ac:dyDescent="0.25">
      <c r="B53" s="35" t="s">
        <v>217</v>
      </c>
      <c r="C53" s="229" t="s">
        <v>293</v>
      </c>
      <c r="D53" s="230" t="s">
        <v>220</v>
      </c>
    </row>
    <row r="54" spans="2:4" x14ac:dyDescent="0.25">
      <c r="B54" s="35" t="s">
        <v>218</v>
      </c>
      <c r="C54" s="229" t="s">
        <v>252</v>
      </c>
      <c r="D54" s="230" t="s">
        <v>220</v>
      </c>
    </row>
    <row r="55" spans="2:4" x14ac:dyDescent="0.25">
      <c r="B55" s="72" t="s">
        <v>197</v>
      </c>
      <c r="C55" s="224" t="s">
        <v>237</v>
      </c>
      <c r="D55" s="225" t="s">
        <v>219</v>
      </c>
    </row>
    <row r="56" spans="2:4" ht="30" x14ac:dyDescent="0.25">
      <c r="B56" s="51" t="s">
        <v>198</v>
      </c>
      <c r="C56" s="186">
        <v>43747</v>
      </c>
      <c r="D56" s="187"/>
    </row>
    <row r="57" spans="2:4" ht="15" customHeight="1" x14ac:dyDescent="0.25">
      <c r="B57" s="35" t="s">
        <v>199</v>
      </c>
      <c r="C57" s="186">
        <v>43725</v>
      </c>
      <c r="D57" s="187"/>
    </row>
    <row r="58" spans="2:4" x14ac:dyDescent="0.25">
      <c r="B58" s="35" t="s">
        <v>221</v>
      </c>
      <c r="C58" s="186" t="s">
        <v>295</v>
      </c>
      <c r="D58" s="187"/>
    </row>
    <row r="59" spans="2:4" x14ac:dyDescent="0.25">
      <c r="B59" s="35" t="s">
        <v>222</v>
      </c>
      <c r="C59" s="186" t="s">
        <v>296</v>
      </c>
      <c r="D59" s="187"/>
    </row>
    <row r="60" spans="2:4" x14ac:dyDescent="0.25">
      <c r="B60" s="72" t="s">
        <v>202</v>
      </c>
      <c r="C60" s="224" t="s">
        <v>237</v>
      </c>
      <c r="D60" s="225" t="s">
        <v>220</v>
      </c>
    </row>
    <row r="61" spans="2:4" x14ac:dyDescent="0.25">
      <c r="B61" s="35" t="s">
        <v>223</v>
      </c>
      <c r="C61" s="229" t="s">
        <v>297</v>
      </c>
      <c r="D61" s="230"/>
    </row>
    <row r="62" spans="2:4" ht="15" customHeight="1" x14ac:dyDescent="0.25">
      <c r="B62" s="51" t="s">
        <v>224</v>
      </c>
      <c r="C62" s="274"/>
      <c r="D62" s="275"/>
    </row>
    <row r="63" spans="2:4" s="87" customFormat="1" x14ac:dyDescent="0.25">
      <c r="B63" s="86" t="s">
        <v>225</v>
      </c>
      <c r="C63" s="259" t="s">
        <v>646</v>
      </c>
      <c r="D63" s="276"/>
    </row>
    <row r="64" spans="2:4" s="87" customFormat="1" x14ac:dyDescent="0.25">
      <c r="B64" s="86" t="s">
        <v>226</v>
      </c>
      <c r="C64" s="259" t="s">
        <v>647</v>
      </c>
      <c r="D64" s="276"/>
    </row>
    <row r="65" spans="2:4" ht="15.75" thickBot="1" x14ac:dyDescent="0.3">
      <c r="B65" s="36"/>
      <c r="C65" s="216"/>
      <c r="D65" s="217"/>
    </row>
    <row r="66" spans="2:4" ht="15.75" thickBot="1" x14ac:dyDescent="0.3"/>
    <row r="67" spans="2:4" ht="16.5" thickBot="1" x14ac:dyDescent="0.3">
      <c r="B67" s="213" t="s">
        <v>281</v>
      </c>
      <c r="C67" s="214"/>
      <c r="D67" s="215"/>
    </row>
    <row r="68" spans="2:4" ht="15.75" thickBot="1" x14ac:dyDescent="0.3">
      <c r="B68" s="176"/>
      <c r="C68" s="177"/>
      <c r="D68" s="178"/>
    </row>
    <row r="69" spans="2:4" x14ac:dyDescent="0.25">
      <c r="B69" s="54" t="s">
        <v>282</v>
      </c>
      <c r="C69" s="229"/>
      <c r="D69" s="230"/>
    </row>
    <row r="70" spans="2:4" x14ac:dyDescent="0.25">
      <c r="B70" s="53" t="s">
        <v>283</v>
      </c>
      <c r="C70" s="229"/>
      <c r="D70" s="230"/>
    </row>
    <row r="71" spans="2:4" x14ac:dyDescent="0.25">
      <c r="B71" s="53" t="s">
        <v>218</v>
      </c>
      <c r="C71" s="186"/>
      <c r="D71" s="187"/>
    </row>
    <row r="72" spans="2:4" ht="15" customHeight="1" x14ac:dyDescent="0.25">
      <c r="B72" s="74" t="s">
        <v>197</v>
      </c>
      <c r="C72" s="218" t="s">
        <v>694</v>
      </c>
      <c r="D72" s="219"/>
    </row>
    <row r="73" spans="2:4" ht="30" x14ac:dyDescent="0.25">
      <c r="B73" s="35" t="s">
        <v>198</v>
      </c>
      <c r="C73" s="229"/>
      <c r="D73" s="230"/>
    </row>
    <row r="74" spans="2:4" ht="30" x14ac:dyDescent="0.25">
      <c r="B74" s="35" t="s">
        <v>199</v>
      </c>
      <c r="C74" s="229" t="s">
        <v>685</v>
      </c>
      <c r="D74" s="230"/>
    </row>
    <row r="75" spans="2:4" x14ac:dyDescent="0.25">
      <c r="B75" s="35" t="s">
        <v>221</v>
      </c>
      <c r="C75" s="274"/>
      <c r="D75" s="275"/>
    </row>
    <row r="76" spans="2:4" x14ac:dyDescent="0.25">
      <c r="B76" s="35" t="s">
        <v>222</v>
      </c>
      <c r="C76" s="274"/>
      <c r="D76" s="275"/>
    </row>
    <row r="77" spans="2:4" x14ac:dyDescent="0.25">
      <c r="B77" s="72" t="s">
        <v>202</v>
      </c>
      <c r="C77" s="218" t="s">
        <v>673</v>
      </c>
      <c r="D77" s="277"/>
    </row>
    <row r="78" spans="2:4" ht="15" customHeight="1" x14ac:dyDescent="0.25">
      <c r="B78" s="35" t="s">
        <v>223</v>
      </c>
      <c r="C78" s="274"/>
      <c r="D78" s="275"/>
    </row>
    <row r="79" spans="2:4" ht="15" customHeight="1" x14ac:dyDescent="0.25">
      <c r="B79" s="35" t="s">
        <v>224</v>
      </c>
      <c r="C79" s="274"/>
      <c r="D79" s="275"/>
    </row>
    <row r="80" spans="2:4" s="87" customFormat="1" x14ac:dyDescent="0.25">
      <c r="B80" s="86" t="s">
        <v>225</v>
      </c>
      <c r="C80" s="259"/>
      <c r="D80" s="260"/>
    </row>
    <row r="81" spans="2:4" s="87" customFormat="1" ht="15.75" thickBot="1" x14ac:dyDescent="0.3">
      <c r="B81" s="88" t="s">
        <v>226</v>
      </c>
      <c r="C81" s="259"/>
      <c r="D81" s="260"/>
    </row>
  </sheetData>
  <mergeCells count="78">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9:D9"/>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R81"/>
  <sheetViews>
    <sheetView showGridLines="0" zoomScaleNormal="100" workbookViewId="0">
      <pane ySplit="1" topLeftCell="A11" activePane="bottomLeft" state="frozen"/>
      <selection activeCell="B1" sqref="B1"/>
      <selection pane="bottomLeft" activeCell="C65" sqref="C65:D65"/>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299</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300</v>
      </c>
      <c r="D7" s="206"/>
    </row>
    <row r="8" spans="1:122" s="11" customFormat="1" ht="39" customHeight="1" x14ac:dyDescent="0.25">
      <c r="B8" s="95" t="s">
        <v>168</v>
      </c>
      <c r="C8" s="192" t="s">
        <v>301</v>
      </c>
      <c r="D8" s="193"/>
    </row>
    <row r="9" spans="1:122" ht="21" customHeight="1" x14ac:dyDescent="0.25">
      <c r="B9" s="43" t="s">
        <v>230</v>
      </c>
      <c r="C9" s="192" t="s">
        <v>171</v>
      </c>
      <c r="D9" s="208"/>
    </row>
    <row r="10" spans="1:122" ht="107.25" customHeight="1" x14ac:dyDescent="0.25">
      <c r="B10" s="44" t="s">
        <v>172</v>
      </c>
      <c r="C10" s="233" t="s">
        <v>576</v>
      </c>
      <c r="D10" s="234"/>
    </row>
    <row r="11" spans="1:122" ht="50.25" customHeight="1" thickBot="1" x14ac:dyDescent="0.3">
      <c r="B11" s="45" t="s">
        <v>173</v>
      </c>
      <c r="C11" s="281" t="s">
        <v>178</v>
      </c>
      <c r="D11" s="282"/>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07" t="s">
        <v>178</v>
      </c>
      <c r="D16" s="208"/>
    </row>
    <row r="17" spans="2:4" ht="14.45" customHeight="1" thickBot="1" x14ac:dyDescent="0.3">
      <c r="B17" s="38" t="s">
        <v>179</v>
      </c>
      <c r="C17" s="207" t="s">
        <v>178</v>
      </c>
      <c r="D17" s="20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283" t="s">
        <v>233</v>
      </c>
      <c r="D21" s="284"/>
    </row>
    <row r="22" spans="2:4" x14ac:dyDescent="0.25">
      <c r="B22" s="35" t="s">
        <v>183</v>
      </c>
      <c r="C22" s="285" t="s">
        <v>302</v>
      </c>
      <c r="D22" s="286"/>
    </row>
    <row r="23" spans="2:4" ht="15.75" thickBot="1" x14ac:dyDescent="0.3">
      <c r="B23" s="68" t="s">
        <v>184</v>
      </c>
      <c r="C23" s="179" t="s">
        <v>303</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695</v>
      </c>
      <c r="D27" s="189"/>
    </row>
    <row r="28" spans="2:4" x14ac:dyDescent="0.25">
      <c r="B28" s="35" t="s">
        <v>188</v>
      </c>
      <c r="C28" s="186"/>
      <c r="D28" s="187"/>
    </row>
    <row r="29" spans="2:4" x14ac:dyDescent="0.25">
      <c r="B29" s="35" t="s">
        <v>189</v>
      </c>
      <c r="C29" s="186"/>
      <c r="D29" s="187"/>
    </row>
    <row r="30" spans="2:4" x14ac:dyDescent="0.25">
      <c r="B30" s="35" t="s">
        <v>190</v>
      </c>
      <c r="C30" s="186"/>
      <c r="D30" s="187"/>
    </row>
    <row r="31" spans="2:4" ht="30" x14ac:dyDescent="0.25">
      <c r="B31" s="35" t="s">
        <v>191</v>
      </c>
      <c r="C31" s="186" t="s">
        <v>686</v>
      </c>
      <c r="D31" s="187"/>
    </row>
    <row r="32" spans="2:4" ht="30" x14ac:dyDescent="0.25">
      <c r="B32" s="35" t="s">
        <v>193</v>
      </c>
      <c r="C32" s="186" t="s">
        <v>686</v>
      </c>
      <c r="D32" s="187"/>
    </row>
    <row r="33" spans="2:4" ht="30" x14ac:dyDescent="0.25">
      <c r="B33" s="35" t="s">
        <v>194</v>
      </c>
      <c r="C33" s="190" t="s">
        <v>686</v>
      </c>
      <c r="D33" s="191"/>
    </row>
    <row r="34" spans="2:4" x14ac:dyDescent="0.25">
      <c r="B34" s="35" t="s">
        <v>195</v>
      </c>
      <c r="C34" s="190"/>
      <c r="D34" s="191"/>
    </row>
    <row r="35" spans="2:4" x14ac:dyDescent="0.25">
      <c r="B35" s="72" t="s">
        <v>197</v>
      </c>
      <c r="C35" s="224" t="s">
        <v>696</v>
      </c>
      <c r="D35" s="225"/>
    </row>
    <row r="36" spans="2:4" ht="30" x14ac:dyDescent="0.25">
      <c r="B36" s="35" t="s">
        <v>198</v>
      </c>
      <c r="C36" s="186" t="s">
        <v>209</v>
      </c>
      <c r="D36" s="187"/>
    </row>
    <row r="37" spans="2:4" ht="30" x14ac:dyDescent="0.25">
      <c r="B37" s="35" t="s">
        <v>199</v>
      </c>
      <c r="C37" s="186" t="s">
        <v>178</v>
      </c>
      <c r="D37" s="187"/>
    </row>
    <row r="38" spans="2:4" ht="30" x14ac:dyDescent="0.25">
      <c r="B38" s="35" t="s">
        <v>200</v>
      </c>
      <c r="C38" s="186" t="s">
        <v>209</v>
      </c>
      <c r="D38" s="187"/>
    </row>
    <row r="39" spans="2:4" ht="30" x14ac:dyDescent="0.25">
      <c r="B39" s="35" t="s">
        <v>201</v>
      </c>
      <c r="C39" s="186" t="s">
        <v>178</v>
      </c>
      <c r="D39" s="187"/>
    </row>
    <row r="40" spans="2:4" x14ac:dyDescent="0.25">
      <c r="B40" s="72" t="s">
        <v>202</v>
      </c>
      <c r="C40" s="224" t="s">
        <v>697</v>
      </c>
      <c r="D40" s="225"/>
    </row>
    <row r="41" spans="2:4" x14ac:dyDescent="0.25">
      <c r="B41" s="35" t="s">
        <v>203</v>
      </c>
      <c r="C41" s="279"/>
      <c r="D41" s="280"/>
    </row>
    <row r="42" spans="2:4" s="87" customFormat="1" x14ac:dyDescent="0.25">
      <c r="B42" s="86" t="s">
        <v>204</v>
      </c>
      <c r="C42" s="261"/>
      <c r="D42" s="262"/>
    </row>
    <row r="43" spans="2:4" s="87" customFormat="1" x14ac:dyDescent="0.25">
      <c r="B43" s="86" t="s">
        <v>205</v>
      </c>
      <c r="C43" s="261" t="s">
        <v>178</v>
      </c>
      <c r="D43" s="262"/>
    </row>
    <row r="44" spans="2:4" ht="30.75" thickBot="1" x14ac:dyDescent="0.3">
      <c r="B44" s="36" t="s">
        <v>206</v>
      </c>
      <c r="C44" s="278"/>
      <c r="D44" s="21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253</v>
      </c>
      <c r="D49" s="187" t="s">
        <v>211</v>
      </c>
    </row>
    <row r="50" spans="2:4" x14ac:dyDescent="0.25">
      <c r="B50" s="35" t="s">
        <v>212</v>
      </c>
      <c r="C50" s="229" t="s">
        <v>304</v>
      </c>
      <c r="D50" s="230" t="s">
        <v>240</v>
      </c>
    </row>
    <row r="51" spans="2:4" x14ac:dyDescent="0.25">
      <c r="B51" s="51" t="s">
        <v>213</v>
      </c>
      <c r="C51" s="186" t="s">
        <v>275</v>
      </c>
      <c r="D51" s="187" t="s">
        <v>215</v>
      </c>
    </row>
    <row r="52" spans="2:4" ht="30" x14ac:dyDescent="0.25">
      <c r="B52" s="35" t="s">
        <v>216</v>
      </c>
      <c r="C52" s="186" t="s">
        <v>252</v>
      </c>
      <c r="D52" s="187" t="s">
        <v>220</v>
      </c>
    </row>
    <row r="53" spans="2:4" ht="30" x14ac:dyDescent="0.25">
      <c r="B53" s="35" t="s">
        <v>217</v>
      </c>
      <c r="C53" s="229" t="s">
        <v>178</v>
      </c>
      <c r="D53" s="230" t="s">
        <v>220</v>
      </c>
    </row>
    <row r="54" spans="2:4" x14ac:dyDescent="0.25">
      <c r="B54" s="35" t="s">
        <v>218</v>
      </c>
      <c r="C54" s="229" t="s">
        <v>209</v>
      </c>
      <c r="D54" s="230" t="s">
        <v>220</v>
      </c>
    </row>
    <row r="55" spans="2:4" x14ac:dyDescent="0.25">
      <c r="B55" s="72" t="s">
        <v>197</v>
      </c>
      <c r="C55" s="224" t="s">
        <v>237</v>
      </c>
      <c r="D55" s="225"/>
    </row>
    <row r="56" spans="2:4" ht="30" x14ac:dyDescent="0.25">
      <c r="B56" s="51" t="s">
        <v>198</v>
      </c>
      <c r="C56" s="229" t="s">
        <v>209</v>
      </c>
      <c r="D56" s="230" t="s">
        <v>220</v>
      </c>
    </row>
    <row r="57" spans="2:4" ht="30" x14ac:dyDescent="0.25">
      <c r="B57" s="35" t="s">
        <v>199</v>
      </c>
      <c r="C57" s="229" t="s">
        <v>178</v>
      </c>
      <c r="D57" s="230" t="s">
        <v>220</v>
      </c>
    </row>
    <row r="58" spans="2:4" x14ac:dyDescent="0.25">
      <c r="B58" s="35" t="s">
        <v>221</v>
      </c>
      <c r="C58" s="186" t="s">
        <v>209</v>
      </c>
      <c r="D58" s="187" t="s">
        <v>220</v>
      </c>
    </row>
    <row r="59" spans="2:4" x14ac:dyDescent="0.25">
      <c r="B59" s="35" t="s">
        <v>222</v>
      </c>
      <c r="C59" s="229" t="s">
        <v>178</v>
      </c>
      <c r="D59" s="230" t="s">
        <v>220</v>
      </c>
    </row>
    <row r="60" spans="2:4" x14ac:dyDescent="0.25">
      <c r="B60" s="69" t="s">
        <v>202</v>
      </c>
      <c r="C60" s="224" t="s">
        <v>697</v>
      </c>
      <c r="D60" s="225" t="s">
        <v>220</v>
      </c>
    </row>
    <row r="61" spans="2:4" x14ac:dyDescent="0.25">
      <c r="B61" s="35" t="s">
        <v>223</v>
      </c>
      <c r="C61" s="274"/>
      <c r="D61" s="275"/>
    </row>
    <row r="62" spans="2:4" ht="15" customHeight="1" x14ac:dyDescent="0.25">
      <c r="B62" s="51" t="s">
        <v>224</v>
      </c>
      <c r="C62" s="274"/>
      <c r="D62" s="275"/>
    </row>
    <row r="63" spans="2:4" s="87" customFormat="1" x14ac:dyDescent="0.25">
      <c r="B63" s="86" t="s">
        <v>225</v>
      </c>
      <c r="C63" s="259"/>
      <c r="D63" s="260"/>
    </row>
    <row r="64" spans="2:4" s="87" customFormat="1" x14ac:dyDescent="0.25">
      <c r="B64" s="86" t="s">
        <v>226</v>
      </c>
      <c r="C64" s="261"/>
      <c r="D64" s="262"/>
    </row>
    <row r="65" spans="2:4" ht="15.75" thickBot="1" x14ac:dyDescent="0.3">
      <c r="B65" s="36"/>
      <c r="C65" s="216"/>
      <c r="D65" s="217"/>
    </row>
    <row r="66" spans="2:4" ht="15.75" thickBot="1" x14ac:dyDescent="0.3"/>
    <row r="67" spans="2:4" ht="16.5" thickBot="1" x14ac:dyDescent="0.3">
      <c r="B67" s="213" t="s">
        <v>281</v>
      </c>
      <c r="C67" s="214"/>
      <c r="D67" s="215"/>
    </row>
    <row r="68" spans="2:4" ht="15.75" thickBot="1" x14ac:dyDescent="0.3">
      <c r="B68" s="176"/>
      <c r="C68" s="177"/>
      <c r="D68" s="178"/>
    </row>
    <row r="69" spans="2:4" x14ac:dyDescent="0.25">
      <c r="B69" s="40" t="s">
        <v>282</v>
      </c>
      <c r="C69" s="229"/>
      <c r="D69" s="275"/>
    </row>
    <row r="70" spans="2:4" x14ac:dyDescent="0.25">
      <c r="B70" s="35" t="s">
        <v>283</v>
      </c>
      <c r="C70" s="229" t="s">
        <v>178</v>
      </c>
      <c r="D70" s="275"/>
    </row>
    <row r="71" spans="2:4" x14ac:dyDescent="0.25">
      <c r="B71" s="35" t="s">
        <v>218</v>
      </c>
      <c r="C71" s="229"/>
      <c r="D71" s="275"/>
    </row>
    <row r="72" spans="2:4" x14ac:dyDescent="0.25">
      <c r="B72" s="73" t="s">
        <v>197</v>
      </c>
      <c r="C72" s="218" t="s">
        <v>305</v>
      </c>
      <c r="D72" s="219" t="s">
        <v>219</v>
      </c>
    </row>
    <row r="73" spans="2:4" ht="30" x14ac:dyDescent="0.25">
      <c r="B73" s="35" t="s">
        <v>198</v>
      </c>
      <c r="C73" s="229" t="s">
        <v>209</v>
      </c>
      <c r="D73" s="230"/>
    </row>
    <row r="74" spans="2:4" ht="30" x14ac:dyDescent="0.25">
      <c r="B74" s="35" t="s">
        <v>199</v>
      </c>
      <c r="C74" s="229" t="s">
        <v>178</v>
      </c>
      <c r="D74" s="230"/>
    </row>
    <row r="75" spans="2:4" x14ac:dyDescent="0.25">
      <c r="B75" s="35" t="s">
        <v>221</v>
      </c>
      <c r="C75" s="229"/>
      <c r="D75" s="230"/>
    </row>
    <row r="76" spans="2:4" x14ac:dyDescent="0.25">
      <c r="B76" s="35" t="s">
        <v>222</v>
      </c>
      <c r="C76" s="229" t="s">
        <v>178</v>
      </c>
      <c r="D76" s="275"/>
    </row>
    <row r="77" spans="2:4" x14ac:dyDescent="0.25">
      <c r="B77" s="72" t="s">
        <v>202</v>
      </c>
      <c r="C77" s="218" t="s">
        <v>192</v>
      </c>
      <c r="D77" s="219"/>
    </row>
    <row r="78" spans="2:4" ht="15" customHeight="1" x14ac:dyDescent="0.25">
      <c r="B78" s="35" t="s">
        <v>223</v>
      </c>
      <c r="C78" s="229"/>
      <c r="D78" s="275"/>
    </row>
    <row r="79" spans="2:4" ht="15" customHeight="1" x14ac:dyDescent="0.25">
      <c r="B79" s="35" t="s">
        <v>224</v>
      </c>
      <c r="C79" s="229"/>
      <c r="D79" s="275"/>
    </row>
    <row r="80" spans="2:4" s="87" customFormat="1" x14ac:dyDescent="0.25">
      <c r="B80" s="86" t="s">
        <v>225</v>
      </c>
      <c r="C80" s="229"/>
      <c r="D80" s="275"/>
    </row>
    <row r="81" spans="2:4" s="87" customFormat="1" ht="15.75" thickBot="1" x14ac:dyDescent="0.3">
      <c r="B81" s="88" t="s">
        <v>226</v>
      </c>
      <c r="C81" s="259" t="s">
        <v>178</v>
      </c>
      <c r="D81" s="260"/>
    </row>
  </sheetData>
  <mergeCells count="78">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9:D9"/>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R81"/>
  <sheetViews>
    <sheetView showGridLines="0" zoomScaleNormal="100" workbookViewId="0">
      <pane ySplit="1" topLeftCell="A10" activePane="bottomLeft" state="frozen"/>
      <selection activeCell="B1" sqref="B1"/>
      <selection pane="bottomLeft" activeCell="C60" sqref="C60:D60"/>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306</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268</v>
      </c>
      <c r="D7" s="235"/>
    </row>
    <row r="8" spans="1:122" ht="33" customHeight="1" x14ac:dyDescent="0.25">
      <c r="B8" s="95" t="s">
        <v>168</v>
      </c>
      <c r="C8" s="192" t="s">
        <v>577</v>
      </c>
      <c r="D8" s="193"/>
    </row>
    <row r="9" spans="1:122" ht="21" customHeight="1" x14ac:dyDescent="0.25">
      <c r="B9" s="43" t="s">
        <v>230</v>
      </c>
      <c r="C9" s="192" t="s">
        <v>307</v>
      </c>
      <c r="D9" s="236"/>
    </row>
    <row r="10" spans="1:122" ht="85.5" customHeight="1" x14ac:dyDescent="0.25">
      <c r="B10" s="44" t="s">
        <v>172</v>
      </c>
      <c r="C10" s="233" t="s">
        <v>308</v>
      </c>
      <c r="D10" s="234"/>
    </row>
    <row r="11" spans="1:122" ht="50.25" customHeight="1" thickBot="1" x14ac:dyDescent="0.3">
      <c r="B11" s="45" t="s">
        <v>173</v>
      </c>
      <c r="C11" s="203" t="s">
        <v>578</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309</v>
      </c>
      <c r="D22" s="191"/>
    </row>
    <row r="23" spans="2:4" ht="15.75" thickBot="1" x14ac:dyDescent="0.3">
      <c r="B23" s="68" t="s">
        <v>184</v>
      </c>
      <c r="C23" s="179" t="s">
        <v>303</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ht="27.95" customHeight="1" x14ac:dyDescent="0.25">
      <c r="B27" s="40" t="s">
        <v>187</v>
      </c>
      <c r="C27" s="188" t="s">
        <v>579</v>
      </c>
      <c r="D27" s="189"/>
    </row>
    <row r="28" spans="2:4" x14ac:dyDescent="0.25">
      <c r="B28" s="35" t="s">
        <v>188</v>
      </c>
      <c r="C28" s="186" t="s">
        <v>580</v>
      </c>
      <c r="D28" s="187"/>
    </row>
    <row r="29" spans="2:4" x14ac:dyDescent="0.25">
      <c r="B29" s="35" t="s">
        <v>189</v>
      </c>
      <c r="C29" s="186" t="s">
        <v>209</v>
      </c>
      <c r="D29" s="187"/>
    </row>
    <row r="30" spans="2:4" x14ac:dyDescent="0.25">
      <c r="B30" s="35" t="s">
        <v>190</v>
      </c>
      <c r="C30" s="186"/>
      <c r="D30" s="187"/>
    </row>
    <row r="31" spans="2:4" ht="30" x14ac:dyDescent="0.25">
      <c r="B31" s="35" t="s">
        <v>191</v>
      </c>
      <c r="C31" s="186" t="s">
        <v>644</v>
      </c>
      <c r="D31" s="187"/>
    </row>
    <row r="32" spans="2:4" ht="30" x14ac:dyDescent="0.25">
      <c r="B32" s="35" t="s">
        <v>193</v>
      </c>
      <c r="C32" s="186" t="s">
        <v>574</v>
      </c>
      <c r="D32" s="187"/>
    </row>
    <row r="33" spans="2:4" ht="30" x14ac:dyDescent="0.25">
      <c r="B33" s="35" t="s">
        <v>194</v>
      </c>
      <c r="C33" s="190" t="s">
        <v>574</v>
      </c>
      <c r="D33" s="191"/>
    </row>
    <row r="34" spans="2:4" ht="42.95" customHeight="1" x14ac:dyDescent="0.25">
      <c r="B34" s="35" t="s">
        <v>195</v>
      </c>
      <c r="C34" s="190" t="s">
        <v>603</v>
      </c>
      <c r="D34" s="191"/>
    </row>
    <row r="35" spans="2:4" x14ac:dyDescent="0.25">
      <c r="B35" s="72" t="s">
        <v>197</v>
      </c>
      <c r="C35" s="287" t="s">
        <v>662</v>
      </c>
      <c r="D35" s="288"/>
    </row>
    <row r="36" spans="2:4" ht="30" x14ac:dyDescent="0.25">
      <c r="B36" s="35" t="s">
        <v>198</v>
      </c>
      <c r="C36" s="186" t="s">
        <v>574</v>
      </c>
      <c r="D36" s="187"/>
    </row>
    <row r="37" spans="2:4" ht="30" x14ac:dyDescent="0.25">
      <c r="B37" s="35" t="s">
        <v>199</v>
      </c>
      <c r="C37" s="186" t="s">
        <v>574</v>
      </c>
      <c r="D37" s="187"/>
    </row>
    <row r="38" spans="2:4" ht="30" x14ac:dyDescent="0.25">
      <c r="B38" s="35" t="s">
        <v>200</v>
      </c>
      <c r="C38" s="186" t="s">
        <v>574</v>
      </c>
      <c r="D38" s="187"/>
    </row>
    <row r="39" spans="2:4" ht="30" x14ac:dyDescent="0.25">
      <c r="B39" s="35" t="s">
        <v>201</v>
      </c>
      <c r="C39" s="186" t="s">
        <v>574</v>
      </c>
      <c r="D39" s="187"/>
    </row>
    <row r="40" spans="2:4" x14ac:dyDescent="0.25">
      <c r="B40" s="72" t="s">
        <v>202</v>
      </c>
      <c r="C40" s="253" t="s">
        <v>698</v>
      </c>
      <c r="D40" s="254"/>
    </row>
    <row r="41" spans="2:4" x14ac:dyDescent="0.25">
      <c r="B41" s="35" t="s">
        <v>203</v>
      </c>
      <c r="C41" s="229" t="s">
        <v>574</v>
      </c>
      <c r="D41" s="230"/>
    </row>
    <row r="42" spans="2:4" s="87" customFormat="1" x14ac:dyDescent="0.25">
      <c r="B42" s="86" t="s">
        <v>204</v>
      </c>
      <c r="C42" s="229" t="s">
        <v>574</v>
      </c>
      <c r="D42" s="230"/>
    </row>
    <row r="43" spans="2:4" s="87" customFormat="1" x14ac:dyDescent="0.25">
      <c r="B43" s="86" t="s">
        <v>205</v>
      </c>
      <c r="C43" s="229" t="s">
        <v>574</v>
      </c>
      <c r="D43" s="230"/>
    </row>
    <row r="44" spans="2:4" ht="30.75" thickBot="1" x14ac:dyDescent="0.3">
      <c r="B44" s="36" t="s">
        <v>206</v>
      </c>
      <c r="C44" s="229" t="s">
        <v>574</v>
      </c>
      <c r="D44" s="230"/>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253</v>
      </c>
      <c r="D49" s="187" t="s">
        <v>211</v>
      </c>
    </row>
    <row r="50" spans="2:4" x14ac:dyDescent="0.25">
      <c r="B50" s="35" t="s">
        <v>212</v>
      </c>
      <c r="C50" s="229" t="s">
        <v>581</v>
      </c>
      <c r="D50" s="230"/>
    </row>
    <row r="51" spans="2:4" x14ac:dyDescent="0.25">
      <c r="B51" s="51" t="s">
        <v>213</v>
      </c>
      <c r="C51" s="263" t="s">
        <v>582</v>
      </c>
      <c r="D51" s="264"/>
    </row>
    <row r="52" spans="2:4" ht="30" x14ac:dyDescent="0.25">
      <c r="B52" s="35" t="s">
        <v>216</v>
      </c>
      <c r="C52" s="263" t="s">
        <v>252</v>
      </c>
      <c r="D52" s="264"/>
    </row>
    <row r="53" spans="2:4" ht="30" x14ac:dyDescent="0.25">
      <c r="B53" s="35" t="s">
        <v>217</v>
      </c>
      <c r="C53" s="229" t="s">
        <v>252</v>
      </c>
      <c r="D53" s="230"/>
    </row>
    <row r="54" spans="2:4" x14ac:dyDescent="0.25">
      <c r="B54" s="35" t="s">
        <v>218</v>
      </c>
      <c r="C54" s="229" t="s">
        <v>574</v>
      </c>
      <c r="D54" s="230"/>
    </row>
    <row r="55" spans="2:4" ht="15" customHeight="1" x14ac:dyDescent="0.25">
      <c r="B55" s="72" t="s">
        <v>197</v>
      </c>
      <c r="C55" s="253" t="s">
        <v>628</v>
      </c>
      <c r="D55" s="254"/>
    </row>
    <row r="56" spans="2:4" ht="30" x14ac:dyDescent="0.25">
      <c r="B56" s="51" t="s">
        <v>198</v>
      </c>
      <c r="C56" s="229" t="s">
        <v>574</v>
      </c>
      <c r="D56" s="230"/>
    </row>
    <row r="57" spans="2:4" ht="30" x14ac:dyDescent="0.25">
      <c r="B57" s="35" t="s">
        <v>199</v>
      </c>
      <c r="C57" s="229" t="s">
        <v>574</v>
      </c>
      <c r="D57" s="230"/>
    </row>
    <row r="58" spans="2:4" x14ac:dyDescent="0.25">
      <c r="B58" s="35" t="s">
        <v>221</v>
      </c>
      <c r="C58" s="263" t="s">
        <v>574</v>
      </c>
      <c r="D58" s="264"/>
    </row>
    <row r="59" spans="2:4" x14ac:dyDescent="0.25">
      <c r="B59" s="35" t="s">
        <v>222</v>
      </c>
      <c r="C59" s="229" t="s">
        <v>574</v>
      </c>
      <c r="D59" s="230"/>
    </row>
    <row r="60" spans="2:4" ht="15" customHeight="1" x14ac:dyDescent="0.25">
      <c r="B60" s="72" t="s">
        <v>202</v>
      </c>
      <c r="C60" s="253" t="s">
        <v>698</v>
      </c>
      <c r="D60" s="254"/>
    </row>
    <row r="61" spans="2:4" x14ac:dyDescent="0.25">
      <c r="B61" s="35" t="s">
        <v>223</v>
      </c>
      <c r="C61" s="229" t="s">
        <v>574</v>
      </c>
      <c r="D61" s="230"/>
    </row>
    <row r="62" spans="2:4" x14ac:dyDescent="0.25">
      <c r="B62" s="51" t="s">
        <v>224</v>
      </c>
      <c r="C62" s="229" t="s">
        <v>574</v>
      </c>
      <c r="D62" s="230"/>
    </row>
    <row r="63" spans="2:4" s="87" customFormat="1" x14ac:dyDescent="0.25">
      <c r="B63" s="86" t="s">
        <v>225</v>
      </c>
      <c r="C63" s="229" t="s">
        <v>574</v>
      </c>
      <c r="D63" s="230"/>
    </row>
    <row r="64" spans="2:4" s="87" customFormat="1" x14ac:dyDescent="0.25">
      <c r="B64" s="86" t="s">
        <v>226</v>
      </c>
      <c r="C64" s="229" t="s">
        <v>574</v>
      </c>
      <c r="D64" s="230"/>
    </row>
    <row r="65" spans="2:4" ht="15.75" thickBot="1" x14ac:dyDescent="0.3">
      <c r="B65" s="36"/>
      <c r="C65" s="216"/>
      <c r="D65" s="217"/>
    </row>
    <row r="66" spans="2:4" ht="15.75" thickBot="1" x14ac:dyDescent="0.3"/>
    <row r="67" spans="2:4" ht="16.5" thickBot="1" x14ac:dyDescent="0.3">
      <c r="B67" s="213" t="s">
        <v>281</v>
      </c>
      <c r="C67" s="214"/>
      <c r="D67" s="215"/>
    </row>
    <row r="68" spans="2:4" ht="15.75" thickBot="1" x14ac:dyDescent="0.3">
      <c r="B68" s="176"/>
      <c r="C68" s="177"/>
      <c r="D68" s="178"/>
    </row>
    <row r="69" spans="2:4" x14ac:dyDescent="0.25">
      <c r="B69" s="40" t="s">
        <v>282</v>
      </c>
      <c r="C69" s="229" t="s">
        <v>574</v>
      </c>
      <c r="D69" s="230"/>
    </row>
    <row r="70" spans="2:4" x14ac:dyDescent="0.25">
      <c r="B70" s="35" t="s">
        <v>283</v>
      </c>
      <c r="C70" s="229" t="s">
        <v>574</v>
      </c>
      <c r="D70" s="230"/>
    </row>
    <row r="71" spans="2:4" x14ac:dyDescent="0.25">
      <c r="B71" s="35" t="s">
        <v>218</v>
      </c>
      <c r="C71" s="263" t="s">
        <v>574</v>
      </c>
      <c r="D71" s="264"/>
    </row>
    <row r="72" spans="2:4" x14ac:dyDescent="0.25">
      <c r="B72" s="73" t="s">
        <v>197</v>
      </c>
      <c r="C72" s="218" t="s">
        <v>663</v>
      </c>
      <c r="D72" s="219"/>
    </row>
    <row r="73" spans="2:4" ht="30" x14ac:dyDescent="0.25">
      <c r="B73" s="35" t="s">
        <v>198</v>
      </c>
      <c r="C73" s="229" t="s">
        <v>574</v>
      </c>
      <c r="D73" s="230"/>
    </row>
    <row r="74" spans="2:4" ht="30" x14ac:dyDescent="0.25">
      <c r="B74" s="35" t="s">
        <v>199</v>
      </c>
      <c r="C74" s="263" t="s">
        <v>574</v>
      </c>
      <c r="D74" s="264"/>
    </row>
    <row r="75" spans="2:4" x14ac:dyDescent="0.25">
      <c r="B75" s="35" t="s">
        <v>221</v>
      </c>
      <c r="C75" s="229" t="s">
        <v>574</v>
      </c>
      <c r="D75" s="230"/>
    </row>
    <row r="76" spans="2:4" x14ac:dyDescent="0.25">
      <c r="B76" s="35" t="s">
        <v>222</v>
      </c>
      <c r="C76" s="263" t="s">
        <v>574</v>
      </c>
      <c r="D76" s="264"/>
    </row>
    <row r="77" spans="2:4" x14ac:dyDescent="0.25">
      <c r="B77" s="72" t="s">
        <v>202</v>
      </c>
      <c r="C77" s="253" t="s">
        <v>673</v>
      </c>
      <c r="D77" s="254"/>
    </row>
    <row r="78" spans="2:4" x14ac:dyDescent="0.25">
      <c r="B78" s="35" t="s">
        <v>223</v>
      </c>
      <c r="C78" s="229" t="s">
        <v>574</v>
      </c>
      <c r="D78" s="230"/>
    </row>
    <row r="79" spans="2:4" x14ac:dyDescent="0.25">
      <c r="B79" s="35" t="s">
        <v>224</v>
      </c>
      <c r="C79" s="263" t="s">
        <v>574</v>
      </c>
      <c r="D79" s="264"/>
    </row>
    <row r="80" spans="2:4" s="87" customFormat="1" x14ac:dyDescent="0.25">
      <c r="B80" s="86" t="s">
        <v>225</v>
      </c>
      <c r="C80" s="267" t="s">
        <v>574</v>
      </c>
      <c r="D80" s="268"/>
    </row>
    <row r="81" spans="2:4" s="87" customFormat="1" ht="15.75" thickBot="1" x14ac:dyDescent="0.3">
      <c r="B81" s="88" t="s">
        <v>226</v>
      </c>
      <c r="C81" s="267" t="s">
        <v>574</v>
      </c>
      <c r="D81" s="268"/>
    </row>
  </sheetData>
  <mergeCells count="78">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9:D9"/>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R80"/>
  <sheetViews>
    <sheetView showGridLines="0" zoomScaleNormal="100" workbookViewId="0">
      <pane ySplit="1" topLeftCell="A10" activePane="bottomLeft" state="frozen"/>
      <selection activeCell="B1" sqref="B1"/>
      <selection pane="bottomLeft" activeCell="C32" sqref="C32:D32"/>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310</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268</v>
      </c>
      <c r="D7" s="206"/>
    </row>
    <row r="8" spans="1:122" ht="39" customHeight="1" x14ac:dyDescent="0.25">
      <c r="B8" s="95" t="s">
        <v>168</v>
      </c>
      <c r="C8" s="192" t="s">
        <v>583</v>
      </c>
      <c r="D8" s="193"/>
    </row>
    <row r="9" spans="1:122" ht="21" customHeight="1" x14ac:dyDescent="0.25">
      <c r="B9" s="43" t="s">
        <v>230</v>
      </c>
      <c r="C9" s="192" t="s">
        <v>311</v>
      </c>
      <c r="D9" s="208"/>
    </row>
    <row r="10" spans="1:122" ht="85.5" customHeight="1" x14ac:dyDescent="0.25">
      <c r="B10" s="44" t="s">
        <v>172</v>
      </c>
      <c r="C10" s="233" t="s">
        <v>312</v>
      </c>
      <c r="D10" s="234"/>
    </row>
    <row r="11" spans="1:122" ht="50.25" customHeight="1" thickBot="1" x14ac:dyDescent="0.3">
      <c r="B11" s="45" t="s">
        <v>173</v>
      </c>
      <c r="C11" s="103" t="s">
        <v>313</v>
      </c>
      <c r="D11" s="102"/>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314</v>
      </c>
      <c r="D21" s="189"/>
    </row>
    <row r="22" spans="2:4" x14ac:dyDescent="0.25">
      <c r="B22" s="35" t="s">
        <v>183</v>
      </c>
      <c r="C22" s="190" t="s">
        <v>315</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x14ac:dyDescent="0.25">
      <c r="B28" s="35" t="s">
        <v>188</v>
      </c>
      <c r="C28" s="186" t="s">
        <v>584</v>
      </c>
      <c r="D28" s="187"/>
    </row>
    <row r="29" spans="2:4" x14ac:dyDescent="0.25">
      <c r="B29" s="35" t="s">
        <v>189</v>
      </c>
      <c r="C29" s="186" t="s">
        <v>316</v>
      </c>
      <c r="D29" s="187"/>
    </row>
    <row r="30" spans="2:4" x14ac:dyDescent="0.25">
      <c r="B30" s="35" t="s">
        <v>190</v>
      </c>
      <c r="C30" s="186" t="s">
        <v>317</v>
      </c>
      <c r="D30" s="187"/>
    </row>
    <row r="31" spans="2:4" ht="30" x14ac:dyDescent="0.25">
      <c r="B31" s="35" t="s">
        <v>191</v>
      </c>
      <c r="C31" s="186" t="s">
        <v>724</v>
      </c>
      <c r="D31" s="187"/>
    </row>
    <row r="32" spans="2:4" ht="30" x14ac:dyDescent="0.25">
      <c r="B32" s="35" t="s">
        <v>193</v>
      </c>
      <c r="C32" s="186" t="s">
        <v>585</v>
      </c>
      <c r="D32" s="187"/>
    </row>
    <row r="33" spans="2:4" ht="30" x14ac:dyDescent="0.25">
      <c r="B33" s="35" t="s">
        <v>194</v>
      </c>
      <c r="C33" s="251"/>
      <c r="D33" s="252"/>
    </row>
    <row r="34" spans="2:4" x14ac:dyDescent="0.25">
      <c r="B34" s="35" t="s">
        <v>195</v>
      </c>
      <c r="C34" s="251" t="s">
        <v>586</v>
      </c>
      <c r="D34" s="252"/>
    </row>
    <row r="35" spans="2:4" x14ac:dyDescent="0.25">
      <c r="B35" s="72" t="s">
        <v>197</v>
      </c>
      <c r="C35" s="253" t="s">
        <v>701</v>
      </c>
      <c r="D35" s="254"/>
    </row>
    <row r="36" spans="2:4" ht="30" x14ac:dyDescent="0.25">
      <c r="B36" s="35" t="s">
        <v>198</v>
      </c>
      <c r="C36" s="186" t="s">
        <v>587</v>
      </c>
      <c r="D36" s="280"/>
    </row>
    <row r="37" spans="2:4" ht="30" x14ac:dyDescent="0.25">
      <c r="B37" s="35" t="s">
        <v>199</v>
      </c>
      <c r="C37" s="186" t="s">
        <v>588</v>
      </c>
      <c r="D37" s="280"/>
    </row>
    <row r="38" spans="2:4" ht="30" x14ac:dyDescent="0.25">
      <c r="B38" s="35" t="s">
        <v>200</v>
      </c>
      <c r="C38" s="279"/>
      <c r="D38" s="280"/>
    </row>
    <row r="39" spans="2:4" ht="30" x14ac:dyDescent="0.25">
      <c r="B39" s="35" t="s">
        <v>201</v>
      </c>
      <c r="C39" s="279"/>
      <c r="D39" s="280"/>
    </row>
    <row r="40" spans="2:4" x14ac:dyDescent="0.25">
      <c r="B40" s="72" t="s">
        <v>202</v>
      </c>
      <c r="C40" s="224" t="s">
        <v>700</v>
      </c>
      <c r="D40" s="225"/>
    </row>
    <row r="41" spans="2:4" x14ac:dyDescent="0.25">
      <c r="B41" s="35" t="s">
        <v>203</v>
      </c>
      <c r="C41" s="279"/>
      <c r="D41" s="280"/>
    </row>
    <row r="42" spans="2:4" s="87" customFormat="1" x14ac:dyDescent="0.25">
      <c r="B42" s="86" t="s">
        <v>204</v>
      </c>
      <c r="C42" s="261"/>
      <c r="D42" s="262"/>
    </row>
    <row r="43" spans="2:4" s="87" customFormat="1" x14ac:dyDescent="0.25">
      <c r="B43" s="86" t="s">
        <v>205</v>
      </c>
      <c r="C43" s="261"/>
      <c r="D43" s="262"/>
    </row>
    <row r="44" spans="2:4" ht="30.75" thickBot="1" x14ac:dyDescent="0.3">
      <c r="B44" s="36" t="s">
        <v>206</v>
      </c>
      <c r="C44" s="278"/>
      <c r="D44" s="289"/>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ht="15" customHeight="1" x14ac:dyDescent="0.25">
      <c r="B49" s="35" t="s">
        <v>210</v>
      </c>
      <c r="C49" s="186" t="s">
        <v>239</v>
      </c>
      <c r="D49" s="187" t="s">
        <v>211</v>
      </c>
    </row>
    <row r="50" spans="2:4" x14ac:dyDescent="0.25">
      <c r="B50" s="35" t="s">
        <v>212</v>
      </c>
      <c r="C50" s="229" t="s">
        <v>319</v>
      </c>
      <c r="D50" s="230" t="s">
        <v>240</v>
      </c>
    </row>
    <row r="51" spans="2:4" ht="15" customHeight="1" x14ac:dyDescent="0.25">
      <c r="B51" s="51" t="s">
        <v>213</v>
      </c>
      <c r="C51" s="186" t="s">
        <v>275</v>
      </c>
      <c r="D51" s="187" t="s">
        <v>215</v>
      </c>
    </row>
    <row r="52" spans="2:4" ht="30" x14ac:dyDescent="0.25">
      <c r="B52" s="35" t="s">
        <v>216</v>
      </c>
      <c r="C52" s="186" t="s">
        <v>318</v>
      </c>
      <c r="D52" s="187"/>
    </row>
    <row r="53" spans="2:4" ht="30" x14ac:dyDescent="0.25">
      <c r="B53" s="35" t="s">
        <v>217</v>
      </c>
      <c r="C53" s="229" t="s">
        <v>293</v>
      </c>
      <c r="D53" s="230" t="s">
        <v>220</v>
      </c>
    </row>
    <row r="54" spans="2:4" x14ac:dyDescent="0.25">
      <c r="B54" s="35" t="s">
        <v>218</v>
      </c>
      <c r="C54" s="229" t="s">
        <v>252</v>
      </c>
      <c r="D54" s="230" t="s">
        <v>220</v>
      </c>
    </row>
    <row r="55" spans="2:4" ht="15" customHeight="1" x14ac:dyDescent="0.25">
      <c r="B55" s="72" t="s">
        <v>197</v>
      </c>
      <c r="C55" s="224" t="s">
        <v>699</v>
      </c>
      <c r="D55" s="225" t="s">
        <v>219</v>
      </c>
    </row>
    <row r="56" spans="2:4" ht="30" x14ac:dyDescent="0.25">
      <c r="B56" s="51" t="s">
        <v>198</v>
      </c>
      <c r="C56" s="229" t="s">
        <v>320</v>
      </c>
      <c r="D56" s="230" t="s">
        <v>220</v>
      </c>
    </row>
    <row r="57" spans="2:4" ht="30" x14ac:dyDescent="0.25">
      <c r="B57" s="35" t="s">
        <v>199</v>
      </c>
      <c r="C57" s="229" t="s">
        <v>321</v>
      </c>
      <c r="D57" s="230" t="s">
        <v>220</v>
      </c>
    </row>
    <row r="58" spans="2:4" x14ac:dyDescent="0.25">
      <c r="B58" s="35" t="s">
        <v>221</v>
      </c>
      <c r="C58" s="186" t="s">
        <v>320</v>
      </c>
      <c r="D58" s="187" t="s">
        <v>220</v>
      </c>
    </row>
    <row r="59" spans="2:4" x14ac:dyDescent="0.25">
      <c r="B59" s="35" t="s">
        <v>222</v>
      </c>
      <c r="C59" s="229" t="s">
        <v>322</v>
      </c>
      <c r="D59" s="230" t="s">
        <v>220</v>
      </c>
    </row>
    <row r="60" spans="2:4" x14ac:dyDescent="0.25">
      <c r="B60" s="72" t="s">
        <v>202</v>
      </c>
      <c r="C60" s="224" t="s">
        <v>700</v>
      </c>
      <c r="D60" s="225"/>
    </row>
    <row r="61" spans="2:4" ht="15" customHeight="1" x14ac:dyDescent="0.25">
      <c r="B61" s="35" t="s">
        <v>223</v>
      </c>
      <c r="C61" s="274"/>
      <c r="D61" s="275"/>
    </row>
    <row r="62" spans="2:4" ht="15" customHeight="1" x14ac:dyDescent="0.25">
      <c r="B62" s="51" t="s">
        <v>224</v>
      </c>
      <c r="C62" s="274"/>
      <c r="D62" s="275"/>
    </row>
    <row r="63" spans="2:4" s="87" customFormat="1" x14ac:dyDescent="0.25">
      <c r="B63" s="86" t="s">
        <v>225</v>
      </c>
      <c r="C63" s="259"/>
      <c r="D63" s="260"/>
    </row>
    <row r="64" spans="2:4" s="87" customFormat="1" x14ac:dyDescent="0.25">
      <c r="B64" s="86" t="s">
        <v>226</v>
      </c>
      <c r="C64" s="259"/>
      <c r="D64" s="260"/>
    </row>
    <row r="65" spans="2:4" ht="15.75" thickBot="1" x14ac:dyDescent="0.3"/>
    <row r="66" spans="2:4" ht="16.5" thickBot="1" x14ac:dyDescent="0.3">
      <c r="B66" s="181" t="s">
        <v>281</v>
      </c>
      <c r="C66" s="182"/>
      <c r="D66" s="183"/>
    </row>
    <row r="67" spans="2:4" ht="15.75" thickBot="1" x14ac:dyDescent="0.3">
      <c r="B67" s="176"/>
      <c r="C67" s="177"/>
      <c r="D67" s="178"/>
    </row>
    <row r="68" spans="2:4" x14ac:dyDescent="0.25">
      <c r="B68" s="40" t="s">
        <v>282</v>
      </c>
      <c r="C68" s="229"/>
      <c r="D68" s="230"/>
    </row>
    <row r="69" spans="2:4" x14ac:dyDescent="0.25">
      <c r="B69" s="35" t="s">
        <v>283</v>
      </c>
      <c r="C69" s="229"/>
      <c r="D69" s="230"/>
    </row>
    <row r="70" spans="2:4" x14ac:dyDescent="0.25">
      <c r="B70" s="35" t="s">
        <v>218</v>
      </c>
      <c r="C70" s="263"/>
      <c r="D70" s="264"/>
    </row>
    <row r="71" spans="2:4" x14ac:dyDescent="0.25">
      <c r="B71" s="73" t="s">
        <v>197</v>
      </c>
      <c r="C71" s="218" t="s">
        <v>696</v>
      </c>
      <c r="D71" s="219"/>
    </row>
    <row r="72" spans="2:4" ht="30" x14ac:dyDescent="0.25">
      <c r="B72" s="35" t="s">
        <v>198</v>
      </c>
      <c r="C72" s="229"/>
      <c r="D72" s="230"/>
    </row>
    <row r="73" spans="2:4" ht="30" x14ac:dyDescent="0.25">
      <c r="B73" s="35" t="s">
        <v>199</v>
      </c>
      <c r="C73" s="263"/>
      <c r="D73" s="264"/>
    </row>
    <row r="74" spans="2:4" x14ac:dyDescent="0.25">
      <c r="B74" s="35" t="s">
        <v>221</v>
      </c>
      <c r="C74" s="229"/>
      <c r="D74" s="230"/>
    </row>
    <row r="75" spans="2:4" x14ac:dyDescent="0.25">
      <c r="B75" s="35" t="s">
        <v>222</v>
      </c>
      <c r="C75" s="263"/>
      <c r="D75" s="264"/>
    </row>
    <row r="76" spans="2:4" x14ac:dyDescent="0.25">
      <c r="B76" s="72" t="s">
        <v>202</v>
      </c>
      <c r="C76" s="253" t="s">
        <v>700</v>
      </c>
      <c r="D76" s="254"/>
    </row>
    <row r="77" spans="2:4" x14ac:dyDescent="0.25">
      <c r="B77" s="35" t="s">
        <v>223</v>
      </c>
      <c r="C77" s="229"/>
      <c r="D77" s="230"/>
    </row>
    <row r="78" spans="2:4" x14ac:dyDescent="0.25">
      <c r="B78" s="35" t="s">
        <v>224</v>
      </c>
      <c r="C78" s="263"/>
      <c r="D78" s="264"/>
    </row>
    <row r="79" spans="2:4" s="87" customFormat="1" x14ac:dyDescent="0.25">
      <c r="B79" s="86" t="s">
        <v>225</v>
      </c>
      <c r="C79" s="267"/>
      <c r="D79" s="268"/>
    </row>
    <row r="80" spans="2:4" s="87" customFormat="1" ht="15.75" thickBot="1" x14ac:dyDescent="0.3">
      <c r="B80" s="88" t="s">
        <v>226</v>
      </c>
      <c r="C80" s="267"/>
      <c r="D80" s="268"/>
    </row>
  </sheetData>
  <mergeCells count="76">
    <mergeCell ref="C80:D80"/>
    <mergeCell ref="C76:D76"/>
    <mergeCell ref="C77:D77"/>
    <mergeCell ref="C78:D78"/>
    <mergeCell ref="C79:D79"/>
    <mergeCell ref="C71:D71"/>
    <mergeCell ref="C72:D72"/>
    <mergeCell ref="C73:D73"/>
    <mergeCell ref="C74:D74"/>
    <mergeCell ref="C75:D75"/>
    <mergeCell ref="B66:D66"/>
    <mergeCell ref="B67:D67"/>
    <mergeCell ref="C68:D68"/>
    <mergeCell ref="C69:D69"/>
    <mergeCell ref="C70:D70"/>
    <mergeCell ref="C62:D62"/>
    <mergeCell ref="C61:D61"/>
    <mergeCell ref="C63:D63"/>
    <mergeCell ref="C64:D64"/>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7:D7"/>
    <mergeCell ref="C9:D9"/>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honeticPr fontId="21" type="noConversion"/>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R81"/>
  <sheetViews>
    <sheetView showGridLines="0" zoomScaleNormal="100" workbookViewId="0">
      <pane ySplit="1" topLeftCell="A68" activePane="bottomLeft" state="frozen"/>
      <selection activeCell="B1" sqref="B1"/>
      <selection pane="bottomLeft" activeCell="C74" sqref="C74:D74"/>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323</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11" t="s">
        <v>300</v>
      </c>
      <c r="D7" s="206"/>
    </row>
    <row r="8" spans="1:122" ht="33.75" customHeight="1" x14ac:dyDescent="0.25">
      <c r="B8" s="95" t="s">
        <v>168</v>
      </c>
      <c r="C8" s="192" t="s">
        <v>324</v>
      </c>
      <c r="D8" s="193"/>
    </row>
    <row r="9" spans="1:122" ht="21" customHeight="1" x14ac:dyDescent="0.25">
      <c r="B9" s="43" t="s">
        <v>230</v>
      </c>
      <c r="C9" s="192" t="s">
        <v>325</v>
      </c>
      <c r="D9" s="208"/>
    </row>
    <row r="10" spans="1:122" ht="85.5" customHeight="1" x14ac:dyDescent="0.25">
      <c r="B10" s="44" t="s">
        <v>172</v>
      </c>
      <c r="C10" s="233" t="s">
        <v>312</v>
      </c>
      <c r="D10" s="234"/>
    </row>
    <row r="11" spans="1:122" ht="50.25" customHeight="1" thickBot="1" x14ac:dyDescent="0.3">
      <c r="B11" s="45" t="s">
        <v>173</v>
      </c>
      <c r="C11" s="281" t="s">
        <v>178</v>
      </c>
      <c r="D11" s="282"/>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55" t="s">
        <v>178</v>
      </c>
      <c r="D16" s="256"/>
    </row>
    <row r="17" spans="2:4" ht="14.45" customHeight="1" thickBot="1" x14ac:dyDescent="0.3">
      <c r="B17" s="38" t="s">
        <v>179</v>
      </c>
      <c r="C17" s="257" t="s">
        <v>178</v>
      </c>
      <c r="D17" s="25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253" t="s">
        <v>303</v>
      </c>
      <c r="D23" s="254"/>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x14ac:dyDescent="0.25">
      <c r="B28" s="35" t="s">
        <v>188</v>
      </c>
      <c r="C28" s="186" t="s">
        <v>326</v>
      </c>
      <c r="D28" s="187"/>
    </row>
    <row r="29" spans="2:4" x14ac:dyDescent="0.25">
      <c r="B29" s="35" t="s">
        <v>189</v>
      </c>
      <c r="C29" s="186" t="s">
        <v>327</v>
      </c>
      <c r="D29" s="187"/>
    </row>
    <row r="30" spans="2:4" x14ac:dyDescent="0.25">
      <c r="B30" s="35" t="s">
        <v>190</v>
      </c>
      <c r="C30" s="186" t="s">
        <v>328</v>
      </c>
      <c r="D30" s="187"/>
    </row>
    <row r="31" spans="2:4" ht="30" x14ac:dyDescent="0.25">
      <c r="B31" s="35" t="s">
        <v>191</v>
      </c>
      <c r="C31" s="186" t="s">
        <v>589</v>
      </c>
      <c r="D31" s="187"/>
    </row>
    <row r="32" spans="2:4" ht="30" x14ac:dyDescent="0.25">
      <c r="B32" s="35" t="s">
        <v>193</v>
      </c>
      <c r="C32" s="186" t="s">
        <v>178</v>
      </c>
      <c r="D32" s="187"/>
    </row>
    <row r="33" spans="2:4" ht="30" x14ac:dyDescent="0.25">
      <c r="B33" s="35" t="s">
        <v>194</v>
      </c>
      <c r="C33" s="190" t="s">
        <v>589</v>
      </c>
      <c r="D33" s="191"/>
    </row>
    <row r="34" spans="2:4" x14ac:dyDescent="0.25">
      <c r="B34" s="35" t="s">
        <v>195</v>
      </c>
      <c r="C34" s="251" t="s">
        <v>329</v>
      </c>
      <c r="D34" s="252"/>
    </row>
    <row r="35" spans="2:4" ht="27.75" customHeight="1" x14ac:dyDescent="0.25">
      <c r="B35" s="72" t="s">
        <v>197</v>
      </c>
      <c r="C35" s="253" t="s">
        <v>255</v>
      </c>
      <c r="D35" s="254"/>
    </row>
    <row r="36" spans="2:4" ht="30" x14ac:dyDescent="0.25">
      <c r="B36" s="35" t="s">
        <v>198</v>
      </c>
      <c r="C36" s="186"/>
      <c r="D36" s="187"/>
    </row>
    <row r="37" spans="2:4" ht="30" x14ac:dyDescent="0.25">
      <c r="B37" s="35" t="s">
        <v>199</v>
      </c>
      <c r="C37" s="186" t="s">
        <v>178</v>
      </c>
      <c r="D37" s="187"/>
    </row>
    <row r="38" spans="2:4" ht="30" x14ac:dyDescent="0.25">
      <c r="B38" s="35" t="s">
        <v>200</v>
      </c>
      <c r="C38" s="186"/>
      <c r="D38" s="187"/>
    </row>
    <row r="39" spans="2:4" ht="30" x14ac:dyDescent="0.25">
      <c r="B39" s="35" t="s">
        <v>201</v>
      </c>
      <c r="C39" s="186" t="s">
        <v>178</v>
      </c>
      <c r="D39" s="187"/>
    </row>
    <row r="40" spans="2:4" x14ac:dyDescent="0.25">
      <c r="B40" s="72" t="s">
        <v>202</v>
      </c>
      <c r="C40" s="253" t="s">
        <v>702</v>
      </c>
      <c r="D40" s="254"/>
    </row>
    <row r="41" spans="2:4" x14ac:dyDescent="0.25">
      <c r="B41" s="35" t="s">
        <v>203</v>
      </c>
      <c r="C41" s="263" t="s">
        <v>590</v>
      </c>
      <c r="D41" s="264"/>
    </row>
    <row r="42" spans="2:4" x14ac:dyDescent="0.25">
      <c r="B42" s="72" t="s">
        <v>204</v>
      </c>
      <c r="C42" s="224" t="s">
        <v>330</v>
      </c>
      <c r="D42" s="225"/>
    </row>
    <row r="43" spans="2:4" x14ac:dyDescent="0.25">
      <c r="B43" s="72" t="s">
        <v>205</v>
      </c>
      <c r="C43" s="224" t="s">
        <v>178</v>
      </c>
      <c r="D43" s="225"/>
    </row>
    <row r="44" spans="2:4" ht="30.75" thickBot="1" x14ac:dyDescent="0.3">
      <c r="B44" s="36" t="s">
        <v>206</v>
      </c>
      <c r="C44" s="216" t="s">
        <v>251</v>
      </c>
      <c r="D44" s="21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ht="15" customHeight="1" x14ac:dyDescent="0.25">
      <c r="B49" s="35" t="s">
        <v>210</v>
      </c>
      <c r="C49" s="186" t="s">
        <v>253</v>
      </c>
      <c r="D49" s="187" t="s">
        <v>211</v>
      </c>
    </row>
    <row r="50" spans="2:4" x14ac:dyDescent="0.25">
      <c r="B50" s="35" t="s">
        <v>212</v>
      </c>
      <c r="C50" s="229" t="s">
        <v>331</v>
      </c>
      <c r="D50" s="230" t="s">
        <v>240</v>
      </c>
    </row>
    <row r="51" spans="2:4" ht="15" customHeight="1" x14ac:dyDescent="0.25">
      <c r="B51" s="51" t="s">
        <v>213</v>
      </c>
      <c r="C51" s="186" t="s">
        <v>275</v>
      </c>
      <c r="D51" s="187" t="s">
        <v>215</v>
      </c>
    </row>
    <row r="52" spans="2:4" ht="30" x14ac:dyDescent="0.25">
      <c r="B52" s="35" t="s">
        <v>216</v>
      </c>
      <c r="C52" s="186" t="s">
        <v>332</v>
      </c>
      <c r="D52" s="187" t="s">
        <v>220</v>
      </c>
    </row>
    <row r="53" spans="2:4" ht="30" x14ac:dyDescent="0.25">
      <c r="B53" s="35" t="s">
        <v>217</v>
      </c>
      <c r="C53" s="229" t="s">
        <v>178</v>
      </c>
      <c r="D53" s="230" t="s">
        <v>220</v>
      </c>
    </row>
    <row r="54" spans="2:4" x14ac:dyDescent="0.25">
      <c r="B54" s="35" t="s">
        <v>218</v>
      </c>
      <c r="C54" s="229" t="s">
        <v>252</v>
      </c>
      <c r="D54" s="230" t="s">
        <v>220</v>
      </c>
    </row>
    <row r="55" spans="2:4" ht="27" customHeight="1" x14ac:dyDescent="0.25">
      <c r="B55" s="72" t="s">
        <v>197</v>
      </c>
      <c r="C55" s="224" t="s">
        <v>255</v>
      </c>
      <c r="D55" s="225" t="s">
        <v>219</v>
      </c>
    </row>
    <row r="56" spans="2:4" ht="30" x14ac:dyDescent="0.25">
      <c r="B56" s="51" t="s">
        <v>198</v>
      </c>
      <c r="C56" s="229" t="s">
        <v>333</v>
      </c>
      <c r="D56" s="230" t="s">
        <v>220</v>
      </c>
    </row>
    <row r="57" spans="2:4" ht="30" x14ac:dyDescent="0.25">
      <c r="B57" s="35" t="s">
        <v>199</v>
      </c>
      <c r="C57" s="229" t="s">
        <v>178</v>
      </c>
      <c r="D57" s="230" t="s">
        <v>220</v>
      </c>
    </row>
    <row r="58" spans="2:4" x14ac:dyDescent="0.25">
      <c r="B58" s="35" t="s">
        <v>221</v>
      </c>
      <c r="C58" s="186" t="s">
        <v>334</v>
      </c>
      <c r="D58" s="187"/>
    </row>
    <row r="59" spans="2:4" x14ac:dyDescent="0.25">
      <c r="B59" s="35" t="s">
        <v>222</v>
      </c>
      <c r="C59" s="229" t="s">
        <v>178</v>
      </c>
      <c r="D59" s="230" t="s">
        <v>220</v>
      </c>
    </row>
    <row r="60" spans="2:4" x14ac:dyDescent="0.25">
      <c r="B60" s="69" t="s">
        <v>202</v>
      </c>
      <c r="C60" s="224" t="s">
        <v>297</v>
      </c>
      <c r="D60" s="225" t="s">
        <v>220</v>
      </c>
    </row>
    <row r="61" spans="2:4" ht="15" customHeight="1" x14ac:dyDescent="0.25">
      <c r="B61" s="53" t="s">
        <v>223</v>
      </c>
      <c r="C61" s="186" t="s">
        <v>297</v>
      </c>
      <c r="D61" s="187"/>
    </row>
    <row r="62" spans="2:4" ht="15" customHeight="1" x14ac:dyDescent="0.25">
      <c r="B62" s="51" t="s">
        <v>224</v>
      </c>
      <c r="C62" s="279"/>
      <c r="D62" s="280"/>
    </row>
    <row r="63" spans="2:4" s="87" customFormat="1" x14ac:dyDescent="0.25">
      <c r="B63" s="86" t="s">
        <v>225</v>
      </c>
      <c r="C63" s="259" t="s">
        <v>648</v>
      </c>
      <c r="D63" s="260"/>
    </row>
    <row r="64" spans="2:4" s="87" customFormat="1" x14ac:dyDescent="0.25">
      <c r="B64" s="86" t="s">
        <v>226</v>
      </c>
      <c r="C64" s="259" t="s">
        <v>178</v>
      </c>
      <c r="D64" s="260"/>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c r="D69" s="230"/>
    </row>
    <row r="70" spans="2:4" x14ac:dyDescent="0.25">
      <c r="B70" s="35" t="s">
        <v>283</v>
      </c>
      <c r="C70" s="229" t="s">
        <v>178</v>
      </c>
      <c r="D70" s="230"/>
    </row>
    <row r="71" spans="2:4" x14ac:dyDescent="0.25">
      <c r="B71" s="35" t="s">
        <v>218</v>
      </c>
      <c r="C71" s="263"/>
      <c r="D71" s="264"/>
    </row>
    <row r="72" spans="2:4" x14ac:dyDescent="0.25">
      <c r="B72" s="73" t="s">
        <v>197</v>
      </c>
      <c r="C72" s="253" t="s">
        <v>255</v>
      </c>
      <c r="D72" s="254"/>
    </row>
    <row r="73" spans="2:4" ht="30" x14ac:dyDescent="0.25">
      <c r="B73" s="35" t="s">
        <v>198</v>
      </c>
      <c r="C73" s="229" t="s">
        <v>333</v>
      </c>
      <c r="D73" s="230" t="s">
        <v>220</v>
      </c>
    </row>
    <row r="74" spans="2:4" ht="30" x14ac:dyDescent="0.25">
      <c r="B74" s="35" t="s">
        <v>199</v>
      </c>
      <c r="C74" s="229" t="s">
        <v>178</v>
      </c>
      <c r="D74" s="230" t="s">
        <v>220</v>
      </c>
    </row>
    <row r="75" spans="2:4" x14ac:dyDescent="0.25">
      <c r="B75" s="35" t="s">
        <v>221</v>
      </c>
      <c r="C75" s="186" t="s">
        <v>334</v>
      </c>
      <c r="D75" s="187"/>
    </row>
    <row r="76" spans="2:4" x14ac:dyDescent="0.25">
      <c r="B76" s="35" t="s">
        <v>222</v>
      </c>
      <c r="C76" s="229" t="s">
        <v>178</v>
      </c>
      <c r="D76" s="230" t="s">
        <v>220</v>
      </c>
    </row>
    <row r="77" spans="2:4" x14ac:dyDescent="0.25">
      <c r="B77" s="72" t="s">
        <v>202</v>
      </c>
      <c r="C77" s="253" t="s">
        <v>255</v>
      </c>
      <c r="D77" s="254"/>
    </row>
    <row r="78" spans="2:4" x14ac:dyDescent="0.25">
      <c r="B78" s="35" t="s">
        <v>223</v>
      </c>
      <c r="C78" s="229"/>
      <c r="D78" s="230"/>
    </row>
    <row r="79" spans="2:4" x14ac:dyDescent="0.25">
      <c r="B79" s="35" t="s">
        <v>224</v>
      </c>
      <c r="C79" s="263"/>
      <c r="D79" s="264"/>
    </row>
    <row r="80" spans="2:4" s="87" customFormat="1" x14ac:dyDescent="0.25">
      <c r="B80" s="86" t="s">
        <v>225</v>
      </c>
      <c r="C80" s="267"/>
      <c r="D80" s="268"/>
    </row>
    <row r="81" spans="2:4" s="87" customFormat="1" ht="15.75" thickBot="1" x14ac:dyDescent="0.3">
      <c r="B81" s="88" t="s">
        <v>226</v>
      </c>
      <c r="C81" s="265" t="s">
        <v>178</v>
      </c>
      <c r="D81" s="266"/>
    </row>
  </sheetData>
  <mergeCells count="78">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5:D65"/>
    <mergeCell ref="C63:D63"/>
    <mergeCell ref="C64:D64"/>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9:D9"/>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R81"/>
  <sheetViews>
    <sheetView showGridLines="0" zoomScaleNormal="100" workbookViewId="0">
      <pane ySplit="1" topLeftCell="A72" activePane="bottomLeft" state="frozen"/>
      <selection activeCell="B1" sqref="B1"/>
      <selection pane="bottomLeft" activeCell="C74" sqref="C74:D74"/>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335</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336</v>
      </c>
      <c r="D7" s="48"/>
    </row>
    <row r="8" spans="1:122" ht="34.5" customHeight="1" x14ac:dyDescent="0.25">
      <c r="B8" s="95" t="s">
        <v>168</v>
      </c>
      <c r="C8" s="98" t="s">
        <v>591</v>
      </c>
      <c r="D8" s="99"/>
    </row>
    <row r="9" spans="1:122" ht="21" customHeight="1" x14ac:dyDescent="0.25">
      <c r="B9" s="43" t="s">
        <v>230</v>
      </c>
      <c r="C9" s="34" t="s">
        <v>337</v>
      </c>
      <c r="D9" s="49"/>
    </row>
    <row r="10" spans="1:122" ht="85.5" customHeight="1" x14ac:dyDescent="0.25">
      <c r="B10" s="44" t="s">
        <v>172</v>
      </c>
      <c r="C10" s="233" t="s">
        <v>338</v>
      </c>
      <c r="D10" s="234"/>
    </row>
    <row r="11" spans="1:122" ht="78" customHeight="1" thickBot="1" x14ac:dyDescent="0.3">
      <c r="B11" s="45" t="s">
        <v>173</v>
      </c>
      <c r="C11" s="290" t="s">
        <v>676</v>
      </c>
      <c r="D11" s="291"/>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55" t="s">
        <v>178</v>
      </c>
      <c r="D16" s="256"/>
    </row>
    <row r="17" spans="2:4" ht="14.45" customHeight="1" thickBot="1" x14ac:dyDescent="0.3">
      <c r="B17" s="38" t="s">
        <v>179</v>
      </c>
      <c r="C17" s="257" t="s">
        <v>178</v>
      </c>
      <c r="D17" s="25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182</v>
      </c>
      <c r="D27" s="189"/>
    </row>
    <row r="28" spans="2:4" x14ac:dyDescent="0.25">
      <c r="B28" s="35" t="s">
        <v>188</v>
      </c>
      <c r="C28" s="186" t="s">
        <v>339</v>
      </c>
      <c r="D28" s="187"/>
    </row>
    <row r="29" spans="2:4" x14ac:dyDescent="0.25">
      <c r="B29" s="35" t="s">
        <v>189</v>
      </c>
      <c r="C29" s="186" t="s">
        <v>340</v>
      </c>
      <c r="D29" s="187"/>
    </row>
    <row r="30" spans="2:4" x14ac:dyDescent="0.25">
      <c r="B30" s="35" t="s">
        <v>190</v>
      </c>
      <c r="C30" s="186" t="s">
        <v>341</v>
      </c>
      <c r="D30" s="187"/>
    </row>
    <row r="31" spans="2:4" ht="30" x14ac:dyDescent="0.25">
      <c r="B31" s="35" t="s">
        <v>191</v>
      </c>
      <c r="C31" s="186" t="s">
        <v>252</v>
      </c>
      <c r="D31" s="187"/>
    </row>
    <row r="32" spans="2:4" ht="30" x14ac:dyDescent="0.25">
      <c r="B32" s="35" t="s">
        <v>193</v>
      </c>
      <c r="C32" s="186" t="s">
        <v>252</v>
      </c>
      <c r="D32" s="187"/>
    </row>
    <row r="33" spans="2:4" ht="30" x14ac:dyDescent="0.25">
      <c r="B33" s="35" t="s">
        <v>194</v>
      </c>
      <c r="C33" s="251" t="s">
        <v>342</v>
      </c>
      <c r="D33" s="252"/>
    </row>
    <row r="34" spans="2:4" x14ac:dyDescent="0.25">
      <c r="B34" s="35" t="s">
        <v>195</v>
      </c>
      <c r="C34" s="251" t="s">
        <v>343</v>
      </c>
      <c r="D34" s="252"/>
    </row>
    <row r="35" spans="2:4" ht="20.25" customHeight="1" x14ac:dyDescent="0.25">
      <c r="B35" s="72" t="s">
        <v>197</v>
      </c>
      <c r="C35" s="253" t="s">
        <v>255</v>
      </c>
      <c r="D35" s="254"/>
    </row>
    <row r="36" spans="2:4" ht="30" x14ac:dyDescent="0.25">
      <c r="B36" s="35" t="s">
        <v>198</v>
      </c>
      <c r="C36" s="186" t="s">
        <v>209</v>
      </c>
      <c r="D36" s="187"/>
    </row>
    <row r="37" spans="2:4" ht="30.75" customHeight="1" x14ac:dyDescent="0.25">
      <c r="B37" s="35" t="s">
        <v>199</v>
      </c>
      <c r="C37" s="186" t="s">
        <v>344</v>
      </c>
      <c r="D37" s="187"/>
    </row>
    <row r="38" spans="2:4" ht="30" x14ac:dyDescent="0.25">
      <c r="B38" s="35" t="s">
        <v>200</v>
      </c>
      <c r="C38" s="186"/>
      <c r="D38" s="187"/>
    </row>
    <row r="39" spans="2:4" ht="30" x14ac:dyDescent="0.25">
      <c r="B39" s="35" t="s">
        <v>201</v>
      </c>
      <c r="C39" s="186"/>
      <c r="D39" s="187"/>
    </row>
    <row r="40" spans="2:4" x14ac:dyDescent="0.25">
      <c r="B40" s="72" t="s">
        <v>202</v>
      </c>
      <c r="C40" s="253" t="s">
        <v>622</v>
      </c>
      <c r="D40" s="254"/>
    </row>
    <row r="41" spans="2:4" x14ac:dyDescent="0.25">
      <c r="B41" s="35" t="s">
        <v>203</v>
      </c>
      <c r="C41" s="186" t="s">
        <v>627</v>
      </c>
      <c r="D41" s="187"/>
    </row>
    <row r="42" spans="2:4" x14ac:dyDescent="0.25">
      <c r="B42" s="35" t="s">
        <v>204</v>
      </c>
      <c r="C42" s="186"/>
      <c r="D42" s="187"/>
    </row>
    <row r="43" spans="2:4" x14ac:dyDescent="0.25">
      <c r="B43" s="35" t="s">
        <v>205</v>
      </c>
      <c r="C43" s="186"/>
      <c r="D43" s="187"/>
    </row>
    <row r="44" spans="2:4" ht="30" x14ac:dyDescent="0.25">
      <c r="B44" s="35" t="s">
        <v>206</v>
      </c>
      <c r="C44" s="186"/>
      <c r="D44" s="18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ht="15" customHeight="1" x14ac:dyDescent="0.25">
      <c r="B49" s="35" t="s">
        <v>210</v>
      </c>
      <c r="C49" s="186" t="s">
        <v>345</v>
      </c>
      <c r="D49" s="187" t="s">
        <v>211</v>
      </c>
    </row>
    <row r="50" spans="2:4" x14ac:dyDescent="0.25">
      <c r="B50" s="35" t="s">
        <v>212</v>
      </c>
      <c r="C50" s="229" t="s">
        <v>592</v>
      </c>
      <c r="D50" s="230" t="s">
        <v>240</v>
      </c>
    </row>
    <row r="51" spans="2:4" ht="15" customHeight="1" x14ac:dyDescent="0.25">
      <c r="B51" s="51" t="s">
        <v>213</v>
      </c>
      <c r="C51" s="186" t="s">
        <v>275</v>
      </c>
      <c r="D51" s="187" t="s">
        <v>215</v>
      </c>
    </row>
    <row r="52" spans="2:4" ht="30" x14ac:dyDescent="0.25">
      <c r="B52" s="35" t="s">
        <v>593</v>
      </c>
      <c r="C52" s="186" t="s">
        <v>209</v>
      </c>
      <c r="D52" s="280"/>
    </row>
    <row r="53" spans="2:4" ht="30" x14ac:dyDescent="0.25">
      <c r="B53" s="35" t="s">
        <v>217</v>
      </c>
      <c r="C53" s="186" t="s">
        <v>346</v>
      </c>
      <c r="D53" s="187" t="s">
        <v>220</v>
      </c>
    </row>
    <row r="54" spans="2:4" x14ac:dyDescent="0.25">
      <c r="B54" s="35" t="s">
        <v>218</v>
      </c>
      <c r="C54" s="229" t="s">
        <v>320</v>
      </c>
      <c r="D54" s="230" t="s">
        <v>220</v>
      </c>
    </row>
    <row r="55" spans="2:4" ht="15" customHeight="1" x14ac:dyDescent="0.25">
      <c r="B55" s="72" t="s">
        <v>197</v>
      </c>
      <c r="C55" s="224" t="s">
        <v>628</v>
      </c>
      <c r="D55" s="225" t="s">
        <v>219</v>
      </c>
    </row>
    <row r="56" spans="2:4" ht="30" x14ac:dyDescent="0.25">
      <c r="B56" s="51" t="s">
        <v>198</v>
      </c>
      <c r="C56" s="229" t="s">
        <v>209</v>
      </c>
      <c r="D56" s="230" t="s">
        <v>220</v>
      </c>
    </row>
    <row r="57" spans="2:4" ht="30" x14ac:dyDescent="0.25">
      <c r="B57" s="35" t="s">
        <v>199</v>
      </c>
      <c r="C57" s="229" t="s">
        <v>252</v>
      </c>
      <c r="D57" s="230"/>
    </row>
    <row r="58" spans="2:4" x14ac:dyDescent="0.25">
      <c r="B58" s="35" t="s">
        <v>221</v>
      </c>
      <c r="C58" s="229" t="s">
        <v>574</v>
      </c>
      <c r="D58" s="230" t="s">
        <v>220</v>
      </c>
    </row>
    <row r="59" spans="2:4" x14ac:dyDescent="0.25">
      <c r="B59" s="35" t="s">
        <v>222</v>
      </c>
      <c r="C59" s="229" t="s">
        <v>252</v>
      </c>
      <c r="D59" s="230"/>
    </row>
    <row r="60" spans="2:4" ht="32.25" customHeight="1" x14ac:dyDescent="0.25">
      <c r="B60" s="69" t="s">
        <v>347</v>
      </c>
      <c r="C60" s="224" t="s">
        <v>703</v>
      </c>
      <c r="D60" s="225" t="s">
        <v>220</v>
      </c>
    </row>
    <row r="61" spans="2:4" ht="15" customHeight="1" x14ac:dyDescent="0.25">
      <c r="B61" s="35" t="s">
        <v>223</v>
      </c>
      <c r="C61" s="229" t="s">
        <v>178</v>
      </c>
      <c r="D61" s="230"/>
    </row>
    <row r="62" spans="2:4" ht="15" customHeight="1" x14ac:dyDescent="0.25">
      <c r="B62" s="51" t="s">
        <v>224</v>
      </c>
      <c r="C62" s="229"/>
      <c r="D62" s="230"/>
    </row>
    <row r="63" spans="2:4" s="87" customFormat="1" x14ac:dyDescent="0.25">
      <c r="B63" s="86" t="s">
        <v>204</v>
      </c>
      <c r="C63" s="259"/>
      <c r="D63" s="260"/>
    </row>
    <row r="64" spans="2:4" s="87" customFormat="1" x14ac:dyDescent="0.25">
      <c r="B64" s="86" t="s">
        <v>205</v>
      </c>
      <c r="C64" s="259"/>
      <c r="D64" s="260"/>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c r="D69" s="230"/>
    </row>
    <row r="70" spans="2:4" x14ac:dyDescent="0.25">
      <c r="B70" s="35" t="s">
        <v>283</v>
      </c>
      <c r="C70" s="229"/>
      <c r="D70" s="230"/>
    </row>
    <row r="71" spans="2:4" x14ac:dyDescent="0.25">
      <c r="B71" s="35" t="s">
        <v>218</v>
      </c>
      <c r="C71" s="263"/>
      <c r="D71" s="264"/>
    </row>
    <row r="72" spans="2:4" x14ac:dyDescent="0.25">
      <c r="B72" s="73" t="s">
        <v>197</v>
      </c>
      <c r="C72" s="218" t="s">
        <v>704</v>
      </c>
      <c r="D72" s="219"/>
    </row>
    <row r="73" spans="2:4" ht="30" x14ac:dyDescent="0.25">
      <c r="B73" s="35" t="s">
        <v>198</v>
      </c>
      <c r="C73" s="229"/>
      <c r="D73" s="230"/>
    </row>
    <row r="74" spans="2:4" ht="30" x14ac:dyDescent="0.25">
      <c r="B74" s="35" t="s">
        <v>199</v>
      </c>
      <c r="C74" s="263"/>
      <c r="D74" s="264"/>
    </row>
    <row r="75" spans="2:4" x14ac:dyDescent="0.25">
      <c r="B75" s="35" t="s">
        <v>221</v>
      </c>
      <c r="C75" s="229"/>
      <c r="D75" s="230"/>
    </row>
    <row r="76" spans="2:4" x14ac:dyDescent="0.25">
      <c r="B76" s="35" t="s">
        <v>222</v>
      </c>
      <c r="C76" s="263"/>
      <c r="D76" s="264"/>
    </row>
    <row r="77" spans="2:4" x14ac:dyDescent="0.25">
      <c r="B77" s="72" t="s">
        <v>202</v>
      </c>
      <c r="C77" s="253" t="s">
        <v>705</v>
      </c>
      <c r="D77" s="254"/>
    </row>
    <row r="78" spans="2:4" x14ac:dyDescent="0.25">
      <c r="B78" s="35" t="s">
        <v>223</v>
      </c>
      <c r="C78" s="229"/>
      <c r="D78" s="230"/>
    </row>
    <row r="79" spans="2:4" x14ac:dyDescent="0.25">
      <c r="B79" s="35" t="s">
        <v>224</v>
      </c>
      <c r="C79" s="263"/>
      <c r="D79" s="264"/>
    </row>
    <row r="80" spans="2:4" s="87" customFormat="1" x14ac:dyDescent="0.25">
      <c r="B80" s="86" t="s">
        <v>225</v>
      </c>
      <c r="C80" s="267"/>
      <c r="D80" s="268"/>
    </row>
    <row r="81" spans="2:4" s="87" customFormat="1" ht="15.75" thickBot="1" x14ac:dyDescent="0.3">
      <c r="B81" s="88" t="s">
        <v>226</v>
      </c>
      <c r="C81" s="267"/>
      <c r="D81" s="268"/>
    </row>
  </sheetData>
  <mergeCells count="75">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2:D62"/>
    <mergeCell ref="C65:D65"/>
    <mergeCell ref="C61:D61"/>
    <mergeCell ref="C63:D63"/>
    <mergeCell ref="C64:D64"/>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honeticPr fontId="21" type="noConversion"/>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R81"/>
  <sheetViews>
    <sheetView showGridLines="0" zoomScaleNormal="100" workbookViewId="0">
      <pane ySplit="1" topLeftCell="A16" activePane="bottomLeft" state="frozen"/>
      <selection activeCell="B1" sqref="B1"/>
      <selection pane="bottomLeft" activeCell="C63" sqref="C63:D63"/>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348</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336</v>
      </c>
      <c r="D7" s="48"/>
    </row>
    <row r="8" spans="1:122" ht="30.75" customHeight="1" x14ac:dyDescent="0.25">
      <c r="B8" s="95" t="s">
        <v>168</v>
      </c>
      <c r="C8" s="98" t="s">
        <v>349</v>
      </c>
      <c r="D8" s="99"/>
    </row>
    <row r="9" spans="1:122" ht="21" customHeight="1" x14ac:dyDescent="0.25">
      <c r="B9" s="43" t="s">
        <v>230</v>
      </c>
      <c r="C9" s="34" t="s">
        <v>350</v>
      </c>
      <c r="D9" s="49"/>
    </row>
    <row r="10" spans="1:122" ht="85.5" customHeight="1" x14ac:dyDescent="0.25">
      <c r="B10" s="44" t="s">
        <v>172</v>
      </c>
      <c r="C10" s="269" t="s">
        <v>619</v>
      </c>
      <c r="D10" s="270"/>
    </row>
    <row r="11" spans="1:122" ht="76.5" customHeight="1" thickBot="1" x14ac:dyDescent="0.3">
      <c r="B11" s="45" t="s">
        <v>173</v>
      </c>
      <c r="C11" s="290" t="s">
        <v>676</v>
      </c>
      <c r="D11" s="291"/>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55" t="s">
        <v>178</v>
      </c>
      <c r="D16" s="256"/>
    </row>
    <row r="17" spans="2:4" ht="14.45" customHeight="1" thickBot="1" x14ac:dyDescent="0.3">
      <c r="B17" s="38" t="s">
        <v>179</v>
      </c>
      <c r="C17" s="257" t="s">
        <v>178</v>
      </c>
      <c r="D17" s="25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x14ac:dyDescent="0.25">
      <c r="B28" s="35" t="s">
        <v>188</v>
      </c>
      <c r="C28" s="186" t="s">
        <v>351</v>
      </c>
      <c r="D28" s="187"/>
    </row>
    <row r="29" spans="2:4" x14ac:dyDescent="0.25">
      <c r="B29" s="35" t="s">
        <v>189</v>
      </c>
      <c r="C29" s="186" t="s">
        <v>352</v>
      </c>
      <c r="D29" s="187"/>
    </row>
    <row r="30" spans="2:4" x14ac:dyDescent="0.25">
      <c r="B30" s="35" t="s">
        <v>190</v>
      </c>
      <c r="C30" s="186" t="s">
        <v>353</v>
      </c>
      <c r="D30" s="187"/>
    </row>
    <row r="31" spans="2:4" ht="30" x14ac:dyDescent="0.25">
      <c r="B31" s="35" t="s">
        <v>191</v>
      </c>
      <c r="C31" s="186" t="s">
        <v>320</v>
      </c>
      <c r="D31" s="187"/>
    </row>
    <row r="32" spans="2:4" ht="30" x14ac:dyDescent="0.25">
      <c r="B32" s="35" t="s">
        <v>193</v>
      </c>
      <c r="C32" s="186" t="s">
        <v>354</v>
      </c>
      <c r="D32" s="187"/>
    </row>
    <row r="33" spans="2:4" ht="30" x14ac:dyDescent="0.25">
      <c r="B33" s="35" t="s">
        <v>194</v>
      </c>
      <c r="C33" s="251" t="s">
        <v>209</v>
      </c>
      <c r="D33" s="252" t="s">
        <v>238</v>
      </c>
    </row>
    <row r="34" spans="2:4" ht="19.5" customHeight="1" x14ac:dyDescent="0.25">
      <c r="B34" s="35" t="s">
        <v>195</v>
      </c>
      <c r="C34" s="251" t="s">
        <v>329</v>
      </c>
      <c r="D34" s="252" t="s">
        <v>236</v>
      </c>
    </row>
    <row r="35" spans="2:4" x14ac:dyDescent="0.25">
      <c r="B35" s="72" t="s">
        <v>197</v>
      </c>
      <c r="C35" s="253" t="s">
        <v>628</v>
      </c>
      <c r="D35" s="254" t="s">
        <v>238</v>
      </c>
    </row>
    <row r="36" spans="2:4" ht="30" x14ac:dyDescent="0.25">
      <c r="B36" s="35" t="s">
        <v>198</v>
      </c>
      <c r="C36" s="186" t="s">
        <v>209</v>
      </c>
      <c r="D36" s="187"/>
    </row>
    <row r="37" spans="2:4" ht="30" x14ac:dyDescent="0.25">
      <c r="B37" s="35" t="s">
        <v>199</v>
      </c>
      <c r="C37" s="186">
        <v>43811</v>
      </c>
      <c r="D37" s="187" t="s">
        <v>238</v>
      </c>
    </row>
    <row r="38" spans="2:4" ht="30" x14ac:dyDescent="0.25">
      <c r="B38" s="35" t="s">
        <v>200</v>
      </c>
      <c r="C38" s="186" t="s">
        <v>209</v>
      </c>
      <c r="D38" s="187" t="s">
        <v>238</v>
      </c>
    </row>
    <row r="39" spans="2:4" ht="30" x14ac:dyDescent="0.25">
      <c r="B39" s="35" t="s">
        <v>201</v>
      </c>
      <c r="C39" s="186">
        <v>43977</v>
      </c>
      <c r="D39" s="187" t="s">
        <v>238</v>
      </c>
    </row>
    <row r="40" spans="2:4" ht="23.25" customHeight="1" x14ac:dyDescent="0.25">
      <c r="B40" s="72" t="s">
        <v>202</v>
      </c>
      <c r="C40" s="253" t="s">
        <v>628</v>
      </c>
      <c r="D40" s="254" t="s">
        <v>238</v>
      </c>
    </row>
    <row r="41" spans="2:4" ht="33" customHeight="1" x14ac:dyDescent="0.25">
      <c r="B41" s="35" t="s">
        <v>203</v>
      </c>
      <c r="C41" s="186" t="s">
        <v>627</v>
      </c>
      <c r="D41" s="187" t="s">
        <v>238</v>
      </c>
    </row>
    <row r="42" spans="2:4" x14ac:dyDescent="0.25">
      <c r="B42" s="35" t="s">
        <v>225</v>
      </c>
      <c r="C42" s="186" t="s">
        <v>209</v>
      </c>
      <c r="D42" s="187"/>
    </row>
    <row r="43" spans="2:4" ht="34.5" customHeight="1" x14ac:dyDescent="0.25">
      <c r="B43" s="35" t="s">
        <v>226</v>
      </c>
      <c r="C43" s="186" t="s">
        <v>354</v>
      </c>
      <c r="D43" s="187" t="s">
        <v>238</v>
      </c>
    </row>
    <row r="44" spans="2:4" ht="30" x14ac:dyDescent="0.25">
      <c r="B44" s="35" t="s">
        <v>206</v>
      </c>
      <c r="C44" s="186" t="s">
        <v>706</v>
      </c>
      <c r="D44" s="187" t="s">
        <v>238</v>
      </c>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263" t="s">
        <v>354</v>
      </c>
      <c r="D48" s="264"/>
    </row>
    <row r="49" spans="2:4" ht="15" customHeight="1" x14ac:dyDescent="0.25">
      <c r="B49" s="35" t="s">
        <v>210</v>
      </c>
      <c r="C49" s="263" t="s">
        <v>239</v>
      </c>
      <c r="D49" s="264" t="s">
        <v>211</v>
      </c>
    </row>
    <row r="50" spans="2:4" x14ac:dyDescent="0.25">
      <c r="B50" s="35" t="s">
        <v>212</v>
      </c>
      <c r="C50" s="229" t="s">
        <v>355</v>
      </c>
      <c r="D50" s="230" t="s">
        <v>240</v>
      </c>
    </row>
    <row r="51" spans="2:4" ht="15" customHeight="1" x14ac:dyDescent="0.25">
      <c r="B51" s="51" t="s">
        <v>213</v>
      </c>
      <c r="C51" s="263" t="s">
        <v>275</v>
      </c>
      <c r="D51" s="264" t="s">
        <v>215</v>
      </c>
    </row>
    <row r="52" spans="2:4" ht="30" x14ac:dyDescent="0.25">
      <c r="B52" s="35" t="s">
        <v>216</v>
      </c>
      <c r="C52" s="263" t="s">
        <v>209</v>
      </c>
      <c r="D52" s="264"/>
    </row>
    <row r="53" spans="2:4" ht="30" x14ac:dyDescent="0.25">
      <c r="B53" s="35" t="s">
        <v>217</v>
      </c>
      <c r="C53" s="263" t="s">
        <v>252</v>
      </c>
      <c r="D53" s="264" t="s">
        <v>220</v>
      </c>
    </row>
    <row r="54" spans="2:4" x14ac:dyDescent="0.25">
      <c r="B54" s="35" t="s">
        <v>218</v>
      </c>
      <c r="C54" s="229" t="s">
        <v>356</v>
      </c>
      <c r="D54" s="230" t="s">
        <v>220</v>
      </c>
    </row>
    <row r="55" spans="2:4" ht="15" customHeight="1" x14ac:dyDescent="0.25">
      <c r="B55" s="72" t="s">
        <v>197</v>
      </c>
      <c r="C55" s="253" t="s">
        <v>255</v>
      </c>
      <c r="D55" s="254" t="s">
        <v>219</v>
      </c>
    </row>
    <row r="56" spans="2:4" ht="30" x14ac:dyDescent="0.25">
      <c r="B56" s="51" t="s">
        <v>198</v>
      </c>
      <c r="C56" s="229" t="s">
        <v>209</v>
      </c>
      <c r="D56" s="230" t="s">
        <v>220</v>
      </c>
    </row>
    <row r="57" spans="2:4" ht="21.75" customHeight="1" x14ac:dyDescent="0.25">
      <c r="B57" s="35" t="s">
        <v>199</v>
      </c>
      <c r="C57" s="229" t="s">
        <v>209</v>
      </c>
      <c r="D57" s="230" t="s">
        <v>220</v>
      </c>
    </row>
    <row r="58" spans="2:4" x14ac:dyDescent="0.25">
      <c r="B58" s="35" t="s">
        <v>221</v>
      </c>
      <c r="C58" s="263" t="s">
        <v>209</v>
      </c>
      <c r="D58" s="264" t="s">
        <v>220</v>
      </c>
    </row>
    <row r="59" spans="2:4" x14ac:dyDescent="0.25">
      <c r="B59" s="35" t="s">
        <v>222</v>
      </c>
      <c r="C59" s="263" t="s">
        <v>252</v>
      </c>
      <c r="D59" s="264" t="s">
        <v>220</v>
      </c>
    </row>
    <row r="60" spans="2:4" ht="14.45" customHeight="1" x14ac:dyDescent="0.25">
      <c r="B60" s="69" t="s">
        <v>347</v>
      </c>
      <c r="C60" s="253" t="s">
        <v>708</v>
      </c>
      <c r="D60" s="254" t="s">
        <v>238</v>
      </c>
    </row>
    <row r="61" spans="2:4" ht="15" customHeight="1" x14ac:dyDescent="0.25">
      <c r="B61" s="35" t="s">
        <v>223</v>
      </c>
      <c r="C61" s="229" t="s">
        <v>178</v>
      </c>
      <c r="D61" s="230"/>
    </row>
    <row r="62" spans="2:4" ht="15" customHeight="1" x14ac:dyDescent="0.25">
      <c r="B62" s="51" t="s">
        <v>224</v>
      </c>
      <c r="C62" s="229" t="s">
        <v>178</v>
      </c>
      <c r="D62" s="230"/>
    </row>
    <row r="63" spans="2:4" x14ac:dyDescent="0.25">
      <c r="B63" s="35" t="s">
        <v>225</v>
      </c>
      <c r="C63" s="229" t="s">
        <v>209</v>
      </c>
      <c r="D63" s="230"/>
    </row>
    <row r="64" spans="2:4" x14ac:dyDescent="0.25">
      <c r="B64" s="35" t="s">
        <v>226</v>
      </c>
      <c r="C64" s="186" t="s">
        <v>354</v>
      </c>
      <c r="D64" s="187" t="s">
        <v>238</v>
      </c>
    </row>
    <row r="65" spans="2:4" ht="15.75" thickBot="1" x14ac:dyDescent="0.3">
      <c r="B65" s="36"/>
      <c r="C65" s="292"/>
      <c r="D65" s="230"/>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t="s">
        <v>209</v>
      </c>
      <c r="D69" s="230"/>
    </row>
    <row r="70" spans="2:4" x14ac:dyDescent="0.25">
      <c r="B70" s="35" t="s">
        <v>283</v>
      </c>
      <c r="C70" s="229" t="s">
        <v>209</v>
      </c>
      <c r="D70" s="230"/>
    </row>
    <row r="71" spans="2:4" x14ac:dyDescent="0.25">
      <c r="B71" s="35" t="s">
        <v>218</v>
      </c>
      <c r="C71" s="229" t="s">
        <v>209</v>
      </c>
      <c r="D71" s="230"/>
    </row>
    <row r="72" spans="2:4" x14ac:dyDescent="0.25">
      <c r="B72" s="73" t="s">
        <v>197</v>
      </c>
      <c r="C72" s="253" t="s">
        <v>707</v>
      </c>
      <c r="D72" s="254"/>
    </row>
    <row r="73" spans="2:4" ht="30" x14ac:dyDescent="0.25">
      <c r="B73" s="35" t="s">
        <v>198</v>
      </c>
      <c r="C73" s="229" t="s">
        <v>209</v>
      </c>
      <c r="D73" s="230"/>
    </row>
    <row r="74" spans="2:4" ht="30" x14ac:dyDescent="0.25">
      <c r="B74" s="35" t="s">
        <v>199</v>
      </c>
      <c r="C74" s="263" t="s">
        <v>209</v>
      </c>
      <c r="D74" s="264"/>
    </row>
    <row r="75" spans="2:4" x14ac:dyDescent="0.25">
      <c r="B75" s="35" t="s">
        <v>221</v>
      </c>
      <c r="C75" s="263" t="s">
        <v>209</v>
      </c>
      <c r="D75" s="264"/>
    </row>
    <row r="76" spans="2:4" x14ac:dyDescent="0.25">
      <c r="B76" s="35" t="s">
        <v>222</v>
      </c>
      <c r="C76" s="263" t="s">
        <v>209</v>
      </c>
      <c r="D76" s="264"/>
    </row>
    <row r="77" spans="2:4" x14ac:dyDescent="0.25">
      <c r="B77" s="72" t="s">
        <v>202</v>
      </c>
      <c r="C77" s="253" t="s">
        <v>705</v>
      </c>
      <c r="D77" s="254"/>
    </row>
    <row r="78" spans="2:4" x14ac:dyDescent="0.25">
      <c r="B78" s="35" t="s">
        <v>223</v>
      </c>
      <c r="C78" s="229" t="s">
        <v>178</v>
      </c>
      <c r="D78" s="230"/>
    </row>
    <row r="79" spans="2:4" x14ac:dyDescent="0.25">
      <c r="B79" s="35" t="s">
        <v>224</v>
      </c>
      <c r="C79" s="229" t="s">
        <v>178</v>
      </c>
      <c r="D79" s="230"/>
    </row>
    <row r="80" spans="2:4" x14ac:dyDescent="0.25">
      <c r="B80" s="35" t="s">
        <v>225</v>
      </c>
      <c r="C80" s="229" t="s">
        <v>178</v>
      </c>
      <c r="D80" s="230"/>
    </row>
    <row r="81" spans="2:4" x14ac:dyDescent="0.25">
      <c r="B81" s="35" t="s">
        <v>226</v>
      </c>
      <c r="C81" s="229" t="s">
        <v>178</v>
      </c>
      <c r="D81" s="230"/>
    </row>
  </sheetData>
  <mergeCells count="75">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2:D62"/>
    <mergeCell ref="C65:D65"/>
    <mergeCell ref="C61:D61"/>
    <mergeCell ref="C63:D63"/>
    <mergeCell ref="C64:D64"/>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R80"/>
  <sheetViews>
    <sheetView showGridLines="0" zoomScaleNormal="100" workbookViewId="0">
      <pane ySplit="1" topLeftCell="A72" activePane="bottomLeft" state="frozen"/>
      <selection activeCell="B1" sqref="B1"/>
      <selection pane="bottomLeft" activeCell="C57" sqref="C57:D5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357</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21.75" customHeight="1" thickBot="1" x14ac:dyDescent="0.3">
      <c r="B6" s="176"/>
      <c r="C6" s="177"/>
      <c r="D6" s="178"/>
    </row>
    <row r="7" spans="1:122" ht="31.5" customHeight="1" x14ac:dyDescent="0.25">
      <c r="B7" s="41" t="s">
        <v>167</v>
      </c>
      <c r="C7" s="211" t="s">
        <v>336</v>
      </c>
      <c r="D7" s="212"/>
    </row>
    <row r="8" spans="1:122" ht="31.5" customHeight="1" x14ac:dyDescent="0.25">
      <c r="B8" s="95" t="s">
        <v>168</v>
      </c>
      <c r="C8" s="192" t="s">
        <v>358</v>
      </c>
      <c r="D8" s="193"/>
    </row>
    <row r="9" spans="1:122" ht="21" customHeight="1" x14ac:dyDescent="0.25">
      <c r="B9" s="43" t="s">
        <v>230</v>
      </c>
      <c r="C9" s="65" t="s">
        <v>359</v>
      </c>
      <c r="D9" s="66"/>
    </row>
    <row r="10" spans="1:122" ht="85.5" customHeight="1" x14ac:dyDescent="0.25">
      <c r="B10" s="44" t="s">
        <v>172</v>
      </c>
      <c r="C10" s="233" t="s">
        <v>360</v>
      </c>
      <c r="D10" s="234"/>
    </row>
    <row r="11" spans="1:122" ht="50.25" customHeight="1" thickBot="1" x14ac:dyDescent="0.3">
      <c r="B11" s="45" t="s">
        <v>173</v>
      </c>
      <c r="C11" s="203" t="s">
        <v>361</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ht="71.45" customHeight="1" x14ac:dyDescent="0.25">
      <c r="B28" s="35" t="s">
        <v>188</v>
      </c>
      <c r="C28" s="186" t="s">
        <v>362</v>
      </c>
      <c r="D28" s="187"/>
    </row>
    <row r="29" spans="2:4" ht="84.75" customHeight="1" x14ac:dyDescent="0.25">
      <c r="B29" s="35" t="s">
        <v>189</v>
      </c>
      <c r="C29" s="186" t="s">
        <v>363</v>
      </c>
      <c r="D29" s="187"/>
    </row>
    <row r="30" spans="2:4" ht="70.5" customHeight="1" x14ac:dyDescent="0.25">
      <c r="B30" s="35" t="s">
        <v>190</v>
      </c>
      <c r="C30" s="186" t="s">
        <v>364</v>
      </c>
      <c r="D30" s="187"/>
    </row>
    <row r="31" spans="2:4" ht="30" x14ac:dyDescent="0.25">
      <c r="B31" s="35" t="s">
        <v>191</v>
      </c>
      <c r="C31" s="186" t="s">
        <v>365</v>
      </c>
      <c r="D31" s="187"/>
    </row>
    <row r="32" spans="2:4" ht="30" x14ac:dyDescent="0.25">
      <c r="B32" s="35" t="s">
        <v>193</v>
      </c>
      <c r="C32" s="186" t="s">
        <v>365</v>
      </c>
      <c r="D32" s="187"/>
    </row>
    <row r="33" spans="2:4" ht="30" x14ac:dyDescent="0.25">
      <c r="B33" s="35" t="s">
        <v>194</v>
      </c>
      <c r="C33" s="251" t="s">
        <v>209</v>
      </c>
      <c r="D33" s="252"/>
    </row>
    <row r="34" spans="2:4" x14ac:dyDescent="0.25">
      <c r="B34" s="35" t="s">
        <v>195</v>
      </c>
      <c r="C34" s="251" t="s">
        <v>366</v>
      </c>
      <c r="D34" s="252"/>
    </row>
    <row r="35" spans="2:4" ht="19.5" customHeight="1" x14ac:dyDescent="0.25">
      <c r="B35" s="72" t="s">
        <v>197</v>
      </c>
      <c r="C35" s="253" t="s">
        <v>255</v>
      </c>
      <c r="D35" s="254"/>
    </row>
    <row r="36" spans="2:4" ht="30" x14ac:dyDescent="0.25">
      <c r="B36" s="35" t="s">
        <v>198</v>
      </c>
      <c r="C36" s="186" t="s">
        <v>367</v>
      </c>
      <c r="D36" s="187"/>
    </row>
    <row r="37" spans="2:4" ht="30" x14ac:dyDescent="0.25">
      <c r="B37" s="35" t="s">
        <v>199</v>
      </c>
      <c r="C37" s="186" t="s">
        <v>367</v>
      </c>
      <c r="D37" s="187"/>
    </row>
    <row r="38" spans="2:4" ht="30" x14ac:dyDescent="0.25">
      <c r="B38" s="35" t="s">
        <v>200</v>
      </c>
      <c r="C38" s="186" t="s">
        <v>368</v>
      </c>
      <c r="D38" s="187"/>
    </row>
    <row r="39" spans="2:4" ht="30" x14ac:dyDescent="0.25">
      <c r="B39" s="35" t="s">
        <v>201</v>
      </c>
      <c r="C39" s="186">
        <v>43726</v>
      </c>
      <c r="D39" s="187"/>
    </row>
    <row r="40" spans="2:4" x14ac:dyDescent="0.25">
      <c r="B40" s="72" t="s">
        <v>202</v>
      </c>
      <c r="C40" s="253" t="s">
        <v>255</v>
      </c>
      <c r="D40" s="254"/>
    </row>
    <row r="41" spans="2:4" x14ac:dyDescent="0.25">
      <c r="B41" s="35" t="s">
        <v>203</v>
      </c>
      <c r="C41" s="263" t="s">
        <v>369</v>
      </c>
      <c r="D41" s="264"/>
    </row>
    <row r="42" spans="2:4" x14ac:dyDescent="0.25">
      <c r="B42" s="72" t="s">
        <v>204</v>
      </c>
      <c r="C42" s="224" t="s">
        <v>370</v>
      </c>
      <c r="D42" s="225"/>
    </row>
    <row r="43" spans="2:4" x14ac:dyDescent="0.25">
      <c r="B43" s="72" t="s">
        <v>205</v>
      </c>
      <c r="C43" s="224" t="s">
        <v>371</v>
      </c>
      <c r="D43" s="225"/>
    </row>
    <row r="44" spans="2:4" ht="30.75" thickBot="1" x14ac:dyDescent="0.3">
      <c r="B44" s="36" t="s">
        <v>206</v>
      </c>
      <c r="C44" s="216" t="s">
        <v>372</v>
      </c>
      <c r="D44" s="21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ht="15" customHeight="1" x14ac:dyDescent="0.25">
      <c r="B49" s="35" t="s">
        <v>210</v>
      </c>
      <c r="C49" s="186" t="s">
        <v>253</v>
      </c>
      <c r="D49" s="187" t="s">
        <v>211</v>
      </c>
    </row>
    <row r="50" spans="2:4" x14ac:dyDescent="0.25">
      <c r="B50" s="35" t="s">
        <v>212</v>
      </c>
      <c r="C50" s="229" t="s">
        <v>373</v>
      </c>
      <c r="D50" s="230" t="s">
        <v>240</v>
      </c>
    </row>
    <row r="51" spans="2:4" ht="15" customHeight="1" x14ac:dyDescent="0.25">
      <c r="B51" s="51" t="s">
        <v>213</v>
      </c>
      <c r="C51" s="186" t="s">
        <v>275</v>
      </c>
      <c r="D51" s="187" t="s">
        <v>215</v>
      </c>
    </row>
    <row r="52" spans="2:4" ht="30" x14ac:dyDescent="0.25">
      <c r="B52" s="35" t="s">
        <v>216</v>
      </c>
      <c r="C52" s="186" t="s">
        <v>209</v>
      </c>
      <c r="D52" s="280" t="s">
        <v>220</v>
      </c>
    </row>
    <row r="53" spans="2:4" ht="30" x14ac:dyDescent="0.25">
      <c r="B53" s="35" t="s">
        <v>217</v>
      </c>
      <c r="C53" s="186">
        <v>43028</v>
      </c>
      <c r="D53" s="280" t="s">
        <v>220</v>
      </c>
    </row>
    <row r="54" spans="2:4" ht="23.25" customHeight="1" x14ac:dyDescent="0.25">
      <c r="B54" s="35" t="s">
        <v>218</v>
      </c>
      <c r="C54" s="229" t="s">
        <v>209</v>
      </c>
      <c r="D54" s="230" t="s">
        <v>220</v>
      </c>
    </row>
    <row r="55" spans="2:4" ht="27" customHeight="1" x14ac:dyDescent="0.25">
      <c r="B55" s="72" t="s">
        <v>197</v>
      </c>
      <c r="C55" s="224" t="s">
        <v>255</v>
      </c>
      <c r="D55" s="225" t="s">
        <v>219</v>
      </c>
    </row>
    <row r="56" spans="2:4" ht="30" x14ac:dyDescent="0.25">
      <c r="B56" s="51" t="s">
        <v>198</v>
      </c>
      <c r="C56" s="229" t="s">
        <v>209</v>
      </c>
      <c r="D56" s="275" t="s">
        <v>220</v>
      </c>
    </row>
    <row r="57" spans="2:4" ht="30" x14ac:dyDescent="0.25">
      <c r="B57" s="35" t="s">
        <v>199</v>
      </c>
      <c r="C57" s="229" t="s">
        <v>209</v>
      </c>
      <c r="D57" s="275"/>
    </row>
    <row r="58" spans="2:4" ht="25.5" customHeight="1" x14ac:dyDescent="0.25">
      <c r="B58" s="35" t="s">
        <v>221</v>
      </c>
      <c r="C58" s="186" t="s">
        <v>209</v>
      </c>
      <c r="D58" s="280"/>
    </row>
    <row r="59" spans="2:4" ht="21.75" customHeight="1" x14ac:dyDescent="0.25">
      <c r="B59" s="35" t="s">
        <v>222</v>
      </c>
      <c r="C59" s="229">
        <v>43161</v>
      </c>
      <c r="D59" s="230"/>
    </row>
    <row r="60" spans="2:4" ht="18" customHeight="1" x14ac:dyDescent="0.25">
      <c r="B60" s="69" t="s">
        <v>347</v>
      </c>
      <c r="C60" s="224" t="s">
        <v>709</v>
      </c>
      <c r="D60" s="293" t="s">
        <v>220</v>
      </c>
    </row>
    <row r="61" spans="2:4" ht="15" customHeight="1" x14ac:dyDescent="0.25">
      <c r="B61" s="35" t="s">
        <v>223</v>
      </c>
      <c r="C61" s="229" t="s">
        <v>374</v>
      </c>
      <c r="D61" s="275" t="s">
        <v>256</v>
      </c>
    </row>
    <row r="62" spans="2:4" ht="15" customHeight="1" x14ac:dyDescent="0.25">
      <c r="B62" s="51" t="s">
        <v>224</v>
      </c>
      <c r="C62" s="186" t="s">
        <v>375</v>
      </c>
      <c r="D62" s="187" t="s">
        <v>256</v>
      </c>
    </row>
    <row r="63" spans="2:4" x14ac:dyDescent="0.25">
      <c r="B63" s="51" t="s">
        <v>225</v>
      </c>
      <c r="C63" s="186" t="s">
        <v>370</v>
      </c>
      <c r="D63" s="187" t="s">
        <v>220</v>
      </c>
    </row>
    <row r="64" spans="2:4" x14ac:dyDescent="0.25">
      <c r="B64" s="51" t="s">
        <v>226</v>
      </c>
      <c r="C64" s="186" t="s">
        <v>370</v>
      </c>
      <c r="D64" s="187" t="s">
        <v>220</v>
      </c>
    </row>
    <row r="65" spans="2:4" ht="15.75" thickBot="1" x14ac:dyDescent="0.3"/>
    <row r="66" spans="2:4" ht="16.5" thickBot="1" x14ac:dyDescent="0.3">
      <c r="B66" s="181" t="s">
        <v>281</v>
      </c>
      <c r="C66" s="182"/>
      <c r="D66" s="183"/>
    </row>
    <row r="67" spans="2:4" ht="15.75" thickBot="1" x14ac:dyDescent="0.3">
      <c r="B67" s="176"/>
      <c r="C67" s="177"/>
      <c r="D67" s="178"/>
    </row>
    <row r="68" spans="2:4" x14ac:dyDescent="0.25">
      <c r="B68" s="40" t="s">
        <v>282</v>
      </c>
      <c r="C68" s="229">
        <v>43161</v>
      </c>
      <c r="D68" s="230"/>
    </row>
    <row r="69" spans="2:4" x14ac:dyDescent="0.25">
      <c r="B69" s="35" t="s">
        <v>283</v>
      </c>
      <c r="C69" s="229">
        <v>43161</v>
      </c>
      <c r="D69" s="230"/>
    </row>
    <row r="70" spans="2:4" x14ac:dyDescent="0.25">
      <c r="B70" s="35" t="s">
        <v>218</v>
      </c>
      <c r="C70" s="263" t="s">
        <v>209</v>
      </c>
      <c r="D70" s="264"/>
    </row>
    <row r="71" spans="2:4" x14ac:dyDescent="0.25">
      <c r="B71" s="73" t="s">
        <v>197</v>
      </c>
      <c r="C71" s="218" t="s">
        <v>255</v>
      </c>
      <c r="D71" s="219"/>
    </row>
    <row r="72" spans="2:4" ht="30" x14ac:dyDescent="0.25">
      <c r="B72" s="35" t="s">
        <v>198</v>
      </c>
      <c r="C72" s="229" t="s">
        <v>209</v>
      </c>
      <c r="D72" s="230"/>
    </row>
    <row r="73" spans="2:4" ht="30" x14ac:dyDescent="0.25">
      <c r="B73" s="35" t="s">
        <v>199</v>
      </c>
      <c r="C73" s="263" t="s">
        <v>209</v>
      </c>
      <c r="D73" s="264"/>
    </row>
    <row r="74" spans="2:4" x14ac:dyDescent="0.25">
      <c r="B74" s="35" t="s">
        <v>221</v>
      </c>
      <c r="C74" s="229" t="s">
        <v>209</v>
      </c>
      <c r="D74" s="230"/>
    </row>
    <row r="75" spans="2:4" x14ac:dyDescent="0.25">
      <c r="B75" s="35" t="s">
        <v>222</v>
      </c>
      <c r="C75" s="263">
        <v>43161</v>
      </c>
      <c r="D75" s="264"/>
    </row>
    <row r="76" spans="2:4" x14ac:dyDescent="0.25">
      <c r="B76" s="69" t="s">
        <v>202</v>
      </c>
      <c r="C76" s="253" t="s">
        <v>255</v>
      </c>
      <c r="D76" s="254"/>
    </row>
    <row r="77" spans="2:4" x14ac:dyDescent="0.25">
      <c r="B77" s="35" t="s">
        <v>223</v>
      </c>
      <c r="C77" s="229" t="s">
        <v>376</v>
      </c>
      <c r="D77" s="275" t="s">
        <v>256</v>
      </c>
    </row>
    <row r="78" spans="2:4" x14ac:dyDescent="0.25">
      <c r="B78" s="35" t="s">
        <v>224</v>
      </c>
      <c r="C78" s="186" t="s">
        <v>377</v>
      </c>
      <c r="D78" s="187" t="s">
        <v>256</v>
      </c>
    </row>
    <row r="79" spans="2:4" x14ac:dyDescent="0.25">
      <c r="B79" s="35" t="s">
        <v>225</v>
      </c>
      <c r="C79" s="186" t="s">
        <v>370</v>
      </c>
      <c r="D79" s="187" t="s">
        <v>220</v>
      </c>
    </row>
    <row r="80" spans="2:4" x14ac:dyDescent="0.25">
      <c r="B80" s="35" t="s">
        <v>226</v>
      </c>
      <c r="C80" s="186" t="s">
        <v>370</v>
      </c>
      <c r="D80" s="187" t="s">
        <v>220</v>
      </c>
    </row>
  </sheetData>
  <mergeCells count="76">
    <mergeCell ref="C80:D80"/>
    <mergeCell ref="C76:D76"/>
    <mergeCell ref="C77:D77"/>
    <mergeCell ref="C78:D78"/>
    <mergeCell ref="C79:D79"/>
    <mergeCell ref="C71:D71"/>
    <mergeCell ref="C72:D72"/>
    <mergeCell ref="C73:D73"/>
    <mergeCell ref="C74:D74"/>
    <mergeCell ref="C75:D75"/>
    <mergeCell ref="B66:D66"/>
    <mergeCell ref="B67:D67"/>
    <mergeCell ref="C68:D68"/>
    <mergeCell ref="C69:D69"/>
    <mergeCell ref="C70:D70"/>
    <mergeCell ref="C61:D61"/>
    <mergeCell ref="C62:D62"/>
    <mergeCell ref="C63:D63"/>
    <mergeCell ref="C64:D64"/>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7:D7"/>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honeticPr fontId="21" type="noConversion"/>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R87"/>
  <sheetViews>
    <sheetView showGridLines="0" zoomScaleNormal="100" workbookViewId="0">
      <pane ySplit="1" topLeftCell="A9" activePane="bottomLeft" state="frozen"/>
      <selection activeCell="B1" sqref="B1"/>
      <selection pane="bottomLeft" activeCell="C17" sqref="C17:D1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378</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273" t="s">
        <v>268</v>
      </c>
      <c r="D7" s="295"/>
    </row>
    <row r="8" spans="1:122" ht="34.5" customHeight="1" x14ac:dyDescent="0.25">
      <c r="B8" s="95" t="s">
        <v>168</v>
      </c>
      <c r="C8" s="241" t="s">
        <v>379</v>
      </c>
      <c r="D8" s="296"/>
    </row>
    <row r="9" spans="1:122" ht="21" customHeight="1" x14ac:dyDescent="0.25">
      <c r="B9" s="43" t="s">
        <v>230</v>
      </c>
      <c r="C9" s="241" t="s">
        <v>380</v>
      </c>
      <c r="D9" s="296"/>
    </row>
    <row r="10" spans="1:122" ht="85.5" customHeight="1" x14ac:dyDescent="0.25">
      <c r="B10" s="44" t="s">
        <v>172</v>
      </c>
      <c r="C10" s="269" t="s">
        <v>594</v>
      </c>
      <c r="D10" s="270"/>
    </row>
    <row r="11" spans="1:122" ht="50.25" customHeight="1" thickBot="1" x14ac:dyDescent="0.3">
      <c r="B11" s="45" t="s">
        <v>173</v>
      </c>
      <c r="C11" s="294" t="s">
        <v>381</v>
      </c>
      <c r="D11" s="272"/>
    </row>
    <row r="12" spans="1:122" ht="15.75" thickBot="1" x14ac:dyDescent="0.3">
      <c r="B12" s="176"/>
      <c r="C12" s="177"/>
      <c r="D12" s="178"/>
    </row>
    <row r="13" spans="1:122" ht="21.95" customHeight="1" thickBot="1" x14ac:dyDescent="0.3">
      <c r="B13" s="181" t="s">
        <v>597</v>
      </c>
      <c r="C13" s="182"/>
      <c r="D13" s="183"/>
    </row>
    <row r="14" spans="1:122" ht="8.1" customHeight="1" thickBot="1" x14ac:dyDescent="0.3">
      <c r="B14" s="176"/>
      <c r="C14" s="177"/>
      <c r="D14" s="178"/>
    </row>
    <row r="15" spans="1:122" x14ac:dyDescent="0.25">
      <c r="B15" s="39" t="s">
        <v>175</v>
      </c>
      <c r="C15" s="205" t="s">
        <v>422</v>
      </c>
      <c r="D15" s="206"/>
    </row>
    <row r="16" spans="1:122" x14ac:dyDescent="0.25">
      <c r="B16" s="75" t="s">
        <v>177</v>
      </c>
      <c r="C16" s="245">
        <v>9042</v>
      </c>
      <c r="D16" s="246"/>
    </row>
    <row r="17" spans="2:4" ht="14.45" customHeight="1" thickBot="1" x14ac:dyDescent="0.3">
      <c r="B17" s="76" t="s">
        <v>179</v>
      </c>
      <c r="C17" s="297">
        <v>122</v>
      </c>
      <c r="D17" s="248"/>
    </row>
    <row r="18" spans="2:4" ht="8.1" customHeight="1" thickBot="1" x14ac:dyDescent="0.3">
      <c r="B18" s="176"/>
      <c r="C18" s="177"/>
      <c r="D18" s="178"/>
    </row>
    <row r="19" spans="2:4" ht="21.95" customHeight="1" thickBot="1" x14ac:dyDescent="0.3">
      <c r="B19" s="181" t="s">
        <v>596</v>
      </c>
      <c r="C19" s="182"/>
      <c r="D19" s="183"/>
    </row>
    <row r="20" spans="2:4" ht="8.1" customHeight="1" thickBot="1" x14ac:dyDescent="0.3">
      <c r="B20" s="176"/>
      <c r="C20" s="177"/>
      <c r="D20" s="178"/>
    </row>
    <row r="21" spans="2:4" x14ac:dyDescent="0.25">
      <c r="B21" s="39" t="s">
        <v>175</v>
      </c>
      <c r="C21" s="205" t="s">
        <v>391</v>
      </c>
      <c r="D21" s="206"/>
    </row>
    <row r="22" spans="2:4" x14ac:dyDescent="0.25">
      <c r="B22" s="75" t="s">
        <v>177</v>
      </c>
      <c r="C22" s="245">
        <v>753611</v>
      </c>
      <c r="D22" s="246"/>
    </row>
    <row r="23" spans="2:4" ht="14.45" customHeight="1" thickBot="1" x14ac:dyDescent="0.3">
      <c r="B23" s="76" t="s">
        <v>179</v>
      </c>
      <c r="C23" s="297">
        <v>24201</v>
      </c>
      <c r="D23" s="248"/>
    </row>
    <row r="24" spans="2:4" ht="8.1" customHeight="1" thickBot="1" x14ac:dyDescent="0.3">
      <c r="B24" s="176"/>
      <c r="C24" s="177"/>
      <c r="D24" s="178"/>
    </row>
    <row r="25" spans="2:4" ht="24.6" customHeight="1" thickBot="1" x14ac:dyDescent="0.3">
      <c r="B25" s="181" t="s">
        <v>180</v>
      </c>
      <c r="C25" s="182"/>
      <c r="D25" s="183"/>
    </row>
    <row r="26" spans="2:4" ht="8.1" customHeight="1" thickBot="1" x14ac:dyDescent="0.3">
      <c r="B26" s="176"/>
      <c r="C26" s="177"/>
      <c r="D26" s="178"/>
    </row>
    <row r="27" spans="2:4" x14ac:dyDescent="0.25">
      <c r="B27" s="40" t="s">
        <v>181</v>
      </c>
      <c r="C27" s="188" t="s">
        <v>182</v>
      </c>
      <c r="D27" s="189"/>
    </row>
    <row r="28" spans="2:4" x14ac:dyDescent="0.25">
      <c r="B28" s="35" t="s">
        <v>183</v>
      </c>
      <c r="C28" s="190" t="s">
        <v>289</v>
      </c>
      <c r="D28" s="191"/>
    </row>
    <row r="29" spans="2:4" ht="15.75" thickBot="1" x14ac:dyDescent="0.3">
      <c r="B29" s="68" t="s">
        <v>184</v>
      </c>
      <c r="C29" s="179" t="s">
        <v>382</v>
      </c>
      <c r="D29" s="180"/>
    </row>
    <row r="30" spans="2:4" ht="8.1" customHeight="1" thickBot="1" x14ac:dyDescent="0.3">
      <c r="B30" s="176"/>
      <c r="C30" s="177"/>
      <c r="D30" s="178"/>
    </row>
    <row r="31" spans="2:4" ht="24.6" customHeight="1" thickBot="1" x14ac:dyDescent="0.3">
      <c r="B31" s="181" t="s">
        <v>186</v>
      </c>
      <c r="C31" s="182"/>
      <c r="D31" s="183"/>
    </row>
    <row r="32" spans="2:4" ht="8.1" customHeight="1" thickBot="1" x14ac:dyDescent="0.3">
      <c r="B32" s="176"/>
      <c r="C32" s="177"/>
      <c r="D32" s="178"/>
    </row>
    <row r="33" spans="2:4" x14ac:dyDescent="0.25">
      <c r="B33" s="40" t="s">
        <v>187</v>
      </c>
      <c r="C33" s="188" t="s">
        <v>233</v>
      </c>
      <c r="D33" s="189"/>
    </row>
    <row r="34" spans="2:4" ht="45" customHeight="1" x14ac:dyDescent="0.25">
      <c r="B34" s="35" t="s">
        <v>188</v>
      </c>
      <c r="C34" s="186" t="s">
        <v>598</v>
      </c>
      <c r="D34" s="187"/>
    </row>
    <row r="35" spans="2:4" ht="44.25" customHeight="1" x14ac:dyDescent="0.25">
      <c r="B35" s="35" t="s">
        <v>189</v>
      </c>
      <c r="C35" s="186" t="s">
        <v>599</v>
      </c>
      <c r="D35" s="187"/>
    </row>
    <row r="36" spans="2:4" x14ac:dyDescent="0.25">
      <c r="B36" s="35" t="s">
        <v>190</v>
      </c>
      <c r="C36" s="186" t="s">
        <v>600</v>
      </c>
      <c r="D36" s="187"/>
    </row>
    <row r="37" spans="2:4" ht="30" x14ac:dyDescent="0.25">
      <c r="B37" s="35" t="s">
        <v>191</v>
      </c>
      <c r="C37" s="186" t="s">
        <v>209</v>
      </c>
      <c r="D37" s="187"/>
    </row>
    <row r="38" spans="2:4" ht="30" x14ac:dyDescent="0.25">
      <c r="B38" s="35" t="s">
        <v>193</v>
      </c>
      <c r="C38" s="186" t="s">
        <v>332</v>
      </c>
      <c r="D38" s="187"/>
    </row>
    <row r="39" spans="2:4" ht="30" x14ac:dyDescent="0.25">
      <c r="B39" s="35" t="s">
        <v>194</v>
      </c>
      <c r="C39" s="251" t="s">
        <v>209</v>
      </c>
      <c r="D39" s="252"/>
    </row>
    <row r="40" spans="2:4" x14ac:dyDescent="0.25">
      <c r="B40" s="35" t="s">
        <v>195</v>
      </c>
      <c r="C40" s="251" t="s">
        <v>383</v>
      </c>
      <c r="D40" s="252"/>
    </row>
    <row r="41" spans="2:4" x14ac:dyDescent="0.25">
      <c r="B41" s="72" t="s">
        <v>197</v>
      </c>
      <c r="C41" s="253" t="s">
        <v>255</v>
      </c>
      <c r="D41" s="254"/>
    </row>
    <row r="42" spans="2:4" ht="30" x14ac:dyDescent="0.25">
      <c r="B42" s="35" t="s">
        <v>198</v>
      </c>
      <c r="C42" s="186" t="s">
        <v>209</v>
      </c>
      <c r="D42" s="187"/>
    </row>
    <row r="43" spans="2:4" ht="21.75" customHeight="1" x14ac:dyDescent="0.25">
      <c r="B43" s="35" t="s">
        <v>199</v>
      </c>
      <c r="C43" s="186">
        <v>43417</v>
      </c>
      <c r="D43" s="187"/>
    </row>
    <row r="44" spans="2:4" ht="30" x14ac:dyDescent="0.25">
      <c r="B44" s="35" t="s">
        <v>200</v>
      </c>
      <c r="C44" s="186" t="s">
        <v>209</v>
      </c>
      <c r="D44" s="187"/>
    </row>
    <row r="45" spans="2:4" ht="30" x14ac:dyDescent="0.25">
      <c r="B45" s="35" t="s">
        <v>201</v>
      </c>
      <c r="C45" s="186" t="s">
        <v>384</v>
      </c>
      <c r="D45" s="187"/>
    </row>
    <row r="46" spans="2:4" ht="21.75" customHeight="1" x14ac:dyDescent="0.25">
      <c r="B46" s="72" t="s">
        <v>202</v>
      </c>
      <c r="C46" s="253" t="s">
        <v>710</v>
      </c>
      <c r="D46" s="254"/>
    </row>
    <row r="47" spans="2:4" x14ac:dyDescent="0.25">
      <c r="B47" s="35" t="s">
        <v>203</v>
      </c>
      <c r="C47" s="186" t="s">
        <v>385</v>
      </c>
      <c r="D47" s="187"/>
    </row>
    <row r="48" spans="2:4" x14ac:dyDescent="0.25">
      <c r="B48" s="35" t="s">
        <v>204</v>
      </c>
      <c r="C48" s="186" t="s">
        <v>209</v>
      </c>
      <c r="D48" s="187"/>
    </row>
    <row r="49" spans="2:4" x14ac:dyDescent="0.25">
      <c r="B49" s="35" t="s">
        <v>205</v>
      </c>
      <c r="C49" s="186" t="s">
        <v>209</v>
      </c>
      <c r="D49" s="187"/>
    </row>
    <row r="50" spans="2:4" ht="30.75" thickBot="1" x14ac:dyDescent="0.3">
      <c r="B50" s="36" t="s">
        <v>206</v>
      </c>
      <c r="C50" s="186" t="s">
        <v>272</v>
      </c>
      <c r="D50" s="187"/>
    </row>
    <row r="51" spans="2:4" ht="15.75" thickBot="1" x14ac:dyDescent="0.3"/>
    <row r="52" spans="2:4" ht="16.5" thickBot="1" x14ac:dyDescent="0.3">
      <c r="B52" s="181" t="s">
        <v>207</v>
      </c>
      <c r="C52" s="182"/>
      <c r="D52" s="183"/>
    </row>
    <row r="53" spans="2:4" ht="15.75" thickBot="1" x14ac:dyDescent="0.3">
      <c r="B53" s="176"/>
      <c r="C53" s="177"/>
      <c r="D53" s="178"/>
    </row>
    <row r="54" spans="2:4" x14ac:dyDescent="0.25">
      <c r="B54" s="40" t="s">
        <v>208</v>
      </c>
      <c r="C54" s="186" t="s">
        <v>252</v>
      </c>
      <c r="D54" s="187"/>
    </row>
    <row r="55" spans="2:4" ht="15" customHeight="1" x14ac:dyDescent="0.25">
      <c r="B55" s="35" t="s">
        <v>210</v>
      </c>
      <c r="C55" s="186" t="s">
        <v>239</v>
      </c>
      <c r="D55" s="187" t="s">
        <v>211</v>
      </c>
    </row>
    <row r="56" spans="2:4" x14ac:dyDescent="0.25">
      <c r="B56" s="35" t="s">
        <v>212</v>
      </c>
      <c r="C56" s="229" t="s">
        <v>386</v>
      </c>
      <c r="D56" s="230" t="s">
        <v>240</v>
      </c>
    </row>
    <row r="57" spans="2:4" ht="15" customHeight="1" x14ac:dyDescent="0.25">
      <c r="B57" s="51" t="s">
        <v>213</v>
      </c>
      <c r="C57" s="186" t="s">
        <v>275</v>
      </c>
      <c r="D57" s="187" t="s">
        <v>215</v>
      </c>
    </row>
    <row r="58" spans="2:4" ht="30" x14ac:dyDescent="0.25">
      <c r="B58" s="35" t="s">
        <v>216</v>
      </c>
      <c r="C58" s="186" t="s">
        <v>320</v>
      </c>
      <c r="D58" s="187" t="s">
        <v>220</v>
      </c>
    </row>
    <row r="59" spans="2:4" ht="30" x14ac:dyDescent="0.25">
      <c r="B59" s="35" t="s">
        <v>217</v>
      </c>
      <c r="C59" s="229" t="s">
        <v>332</v>
      </c>
      <c r="D59" s="275" t="s">
        <v>220</v>
      </c>
    </row>
    <row r="60" spans="2:4" ht="19.5" customHeight="1" x14ac:dyDescent="0.25">
      <c r="B60" s="35" t="s">
        <v>218</v>
      </c>
      <c r="C60" s="229" t="s">
        <v>276</v>
      </c>
      <c r="D60" s="275" t="s">
        <v>220</v>
      </c>
    </row>
    <row r="61" spans="2:4" ht="25.5" customHeight="1" x14ac:dyDescent="0.25">
      <c r="B61" s="72" t="s">
        <v>197</v>
      </c>
      <c r="C61" s="224" t="s">
        <v>255</v>
      </c>
      <c r="D61" s="225" t="s">
        <v>219</v>
      </c>
    </row>
    <row r="62" spans="2:4" ht="30" x14ac:dyDescent="0.25">
      <c r="B62" s="51" t="s">
        <v>198</v>
      </c>
      <c r="C62" s="229" t="s">
        <v>209</v>
      </c>
      <c r="D62" s="230" t="s">
        <v>220</v>
      </c>
    </row>
    <row r="63" spans="2:4" ht="24.75" customHeight="1" x14ac:dyDescent="0.25">
      <c r="B63" s="35" t="s">
        <v>199</v>
      </c>
      <c r="C63" s="229" t="s">
        <v>209</v>
      </c>
      <c r="D63" s="230" t="s">
        <v>220</v>
      </c>
    </row>
    <row r="64" spans="2:4" ht="29.25" customHeight="1" x14ac:dyDescent="0.25">
      <c r="B64" s="35" t="s">
        <v>221</v>
      </c>
      <c r="C64" s="186" t="s">
        <v>209</v>
      </c>
      <c r="D64" s="187" t="s">
        <v>220</v>
      </c>
    </row>
    <row r="65" spans="2:4" ht="29.25" customHeight="1" x14ac:dyDescent="0.25">
      <c r="B65" s="35" t="s">
        <v>222</v>
      </c>
      <c r="C65" s="229" t="s">
        <v>209</v>
      </c>
      <c r="D65" s="275" t="s">
        <v>220</v>
      </c>
    </row>
    <row r="66" spans="2:4" x14ac:dyDescent="0.25">
      <c r="B66" s="72" t="s">
        <v>347</v>
      </c>
      <c r="C66" s="224" t="s">
        <v>620</v>
      </c>
      <c r="D66" s="293"/>
    </row>
    <row r="67" spans="2:4" ht="15" customHeight="1" x14ac:dyDescent="0.25">
      <c r="B67" s="35" t="s">
        <v>223</v>
      </c>
      <c r="C67" s="186"/>
      <c r="D67" s="280"/>
    </row>
    <row r="68" spans="2:4" ht="15" customHeight="1" x14ac:dyDescent="0.25">
      <c r="B68" s="35" t="s">
        <v>224</v>
      </c>
      <c r="C68" s="186"/>
      <c r="D68" s="280"/>
    </row>
    <row r="69" spans="2:4" x14ac:dyDescent="0.25">
      <c r="B69" s="35" t="s">
        <v>225</v>
      </c>
      <c r="C69" s="186"/>
      <c r="D69" s="280"/>
    </row>
    <row r="70" spans="2:4" x14ac:dyDescent="0.25">
      <c r="B70" s="35" t="s">
        <v>226</v>
      </c>
      <c r="C70" s="186"/>
      <c r="D70" s="280"/>
    </row>
    <row r="71" spans="2:4" x14ac:dyDescent="0.25">
      <c r="B71" s="35"/>
      <c r="C71" s="186"/>
      <c r="D71" s="280"/>
    </row>
    <row r="72" spans="2:4" ht="15.75" thickBot="1" x14ac:dyDescent="0.3"/>
    <row r="73" spans="2:4" ht="16.5" thickBot="1" x14ac:dyDescent="0.3">
      <c r="B73" s="181" t="s">
        <v>281</v>
      </c>
      <c r="C73" s="182"/>
      <c r="D73" s="183"/>
    </row>
    <row r="74" spans="2:4" ht="15.75" thickBot="1" x14ac:dyDescent="0.3">
      <c r="B74" s="176"/>
      <c r="C74" s="177"/>
      <c r="D74" s="178"/>
    </row>
    <row r="75" spans="2:4" x14ac:dyDescent="0.25">
      <c r="B75" s="40" t="s">
        <v>282</v>
      </c>
      <c r="C75" s="229"/>
      <c r="D75" s="230"/>
    </row>
    <row r="76" spans="2:4" x14ac:dyDescent="0.25">
      <c r="B76" s="35" t="s">
        <v>283</v>
      </c>
      <c r="C76" s="229"/>
      <c r="D76" s="230"/>
    </row>
    <row r="77" spans="2:4" x14ac:dyDescent="0.25">
      <c r="B77" s="35" t="s">
        <v>218</v>
      </c>
      <c r="C77" s="263"/>
      <c r="D77" s="264"/>
    </row>
    <row r="78" spans="2:4" x14ac:dyDescent="0.25">
      <c r="B78" s="73" t="s">
        <v>197</v>
      </c>
      <c r="C78" s="253" t="s">
        <v>711</v>
      </c>
      <c r="D78" s="254"/>
    </row>
    <row r="79" spans="2:4" ht="30" x14ac:dyDescent="0.25">
      <c r="B79" s="35" t="s">
        <v>198</v>
      </c>
      <c r="C79" s="229"/>
      <c r="D79" s="230"/>
    </row>
    <row r="80" spans="2:4" ht="30" x14ac:dyDescent="0.25">
      <c r="B80" s="35" t="s">
        <v>199</v>
      </c>
      <c r="C80" s="263"/>
      <c r="D80" s="264"/>
    </row>
    <row r="81" spans="2:4" x14ac:dyDescent="0.25">
      <c r="B81" s="35" t="s">
        <v>221</v>
      </c>
      <c r="C81" s="229"/>
      <c r="D81" s="230"/>
    </row>
    <row r="82" spans="2:4" x14ac:dyDescent="0.25">
      <c r="B82" s="35" t="s">
        <v>222</v>
      </c>
      <c r="C82" s="263"/>
      <c r="D82" s="264"/>
    </row>
    <row r="83" spans="2:4" x14ac:dyDescent="0.25">
      <c r="B83" s="72" t="s">
        <v>202</v>
      </c>
      <c r="C83" s="253" t="s">
        <v>705</v>
      </c>
      <c r="D83" s="254"/>
    </row>
    <row r="84" spans="2:4" x14ac:dyDescent="0.25">
      <c r="B84" s="35" t="s">
        <v>223</v>
      </c>
      <c r="C84" s="229"/>
      <c r="D84" s="230"/>
    </row>
    <row r="85" spans="2:4" x14ac:dyDescent="0.25">
      <c r="B85" s="35" t="s">
        <v>224</v>
      </c>
      <c r="C85" s="263"/>
      <c r="D85" s="264"/>
    </row>
    <row r="86" spans="2:4" x14ac:dyDescent="0.25">
      <c r="B86" s="35" t="s">
        <v>225</v>
      </c>
      <c r="C86" s="229"/>
      <c r="D86" s="230"/>
    </row>
    <row r="87" spans="2:4" x14ac:dyDescent="0.25">
      <c r="B87" s="35" t="s">
        <v>226</v>
      </c>
      <c r="C87" s="263"/>
      <c r="D87" s="264"/>
    </row>
  </sheetData>
  <mergeCells count="84">
    <mergeCell ref="C87:D87"/>
    <mergeCell ref="C83:D83"/>
    <mergeCell ref="C84:D84"/>
    <mergeCell ref="C85:D85"/>
    <mergeCell ref="C86:D86"/>
    <mergeCell ref="C78:D78"/>
    <mergeCell ref="C79:D79"/>
    <mergeCell ref="C80:D80"/>
    <mergeCell ref="C81:D81"/>
    <mergeCell ref="C82:D82"/>
    <mergeCell ref="B73:D73"/>
    <mergeCell ref="B74:D74"/>
    <mergeCell ref="C75:D75"/>
    <mergeCell ref="C76:D76"/>
    <mergeCell ref="C77:D77"/>
    <mergeCell ref="C68:D68"/>
    <mergeCell ref="C71:D71"/>
    <mergeCell ref="C67:D67"/>
    <mergeCell ref="C69:D69"/>
    <mergeCell ref="C70:D70"/>
    <mergeCell ref="C62:D62"/>
    <mergeCell ref="C63:D63"/>
    <mergeCell ref="C64:D64"/>
    <mergeCell ref="C65:D65"/>
    <mergeCell ref="C66:D66"/>
    <mergeCell ref="C57:D57"/>
    <mergeCell ref="C58:D58"/>
    <mergeCell ref="C59:D59"/>
    <mergeCell ref="C60:D60"/>
    <mergeCell ref="C61:D61"/>
    <mergeCell ref="B52:D52"/>
    <mergeCell ref="B53:D53"/>
    <mergeCell ref="C54:D54"/>
    <mergeCell ref="C55:D55"/>
    <mergeCell ref="C56:D56"/>
    <mergeCell ref="B31:D31"/>
    <mergeCell ref="C15:D15"/>
    <mergeCell ref="C16:D16"/>
    <mergeCell ref="C17:D17"/>
    <mergeCell ref="C27:D27"/>
    <mergeCell ref="C28:D28"/>
    <mergeCell ref="C29:D29"/>
    <mergeCell ref="B19:D19"/>
    <mergeCell ref="B20:D20"/>
    <mergeCell ref="C21:D21"/>
    <mergeCell ref="B14:D14"/>
    <mergeCell ref="B18:D18"/>
    <mergeCell ref="B25:D25"/>
    <mergeCell ref="B26:D26"/>
    <mergeCell ref="B30:D30"/>
    <mergeCell ref="C22:D22"/>
    <mergeCell ref="C23:D23"/>
    <mergeCell ref="B24:D24"/>
    <mergeCell ref="B13:D13"/>
    <mergeCell ref="B2:D2"/>
    <mergeCell ref="B3:D3"/>
    <mergeCell ref="B4:D4"/>
    <mergeCell ref="B6:D6"/>
    <mergeCell ref="B12:D12"/>
    <mergeCell ref="C5:D5"/>
    <mergeCell ref="C10:D10"/>
    <mergeCell ref="C11:D11"/>
    <mergeCell ref="C7:D7"/>
    <mergeCell ref="C8:D8"/>
    <mergeCell ref="C9:D9"/>
    <mergeCell ref="C42:D42"/>
    <mergeCell ref="C50:D50"/>
    <mergeCell ref="C43:D43"/>
    <mergeCell ref="C44:D44"/>
    <mergeCell ref="C45:D45"/>
    <mergeCell ref="C46:D46"/>
    <mergeCell ref="C47:D47"/>
    <mergeCell ref="C48:D48"/>
    <mergeCell ref="C49:D49"/>
    <mergeCell ref="C37:D37"/>
    <mergeCell ref="C38:D38"/>
    <mergeCell ref="C39:D39"/>
    <mergeCell ref="C40:D40"/>
    <mergeCell ref="C41:D41"/>
    <mergeCell ref="B32:D32"/>
    <mergeCell ref="C33:D33"/>
    <mergeCell ref="C34:D34"/>
    <mergeCell ref="C35:D35"/>
    <mergeCell ref="C36:D36"/>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R81"/>
  <sheetViews>
    <sheetView showGridLines="0" zoomScaleNormal="100" workbookViewId="0">
      <pane ySplit="1" topLeftCell="A11" activePane="bottomLeft" state="frozen"/>
      <selection activeCell="B1" sqref="B1"/>
      <selection pane="bottomLeft" activeCell="B18" sqref="B18:D18"/>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387</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268</v>
      </c>
      <c r="D7" s="48"/>
    </row>
    <row r="8" spans="1:122" ht="30.75" customHeight="1" x14ac:dyDescent="0.25">
      <c r="B8" s="95" t="s">
        <v>168</v>
      </c>
      <c r="C8" s="98" t="s">
        <v>388</v>
      </c>
      <c r="D8" s="99"/>
    </row>
    <row r="9" spans="1:122" ht="21" customHeight="1" x14ac:dyDescent="0.25">
      <c r="B9" s="43" t="s">
        <v>230</v>
      </c>
      <c r="C9" s="34" t="s">
        <v>389</v>
      </c>
      <c r="D9" s="49"/>
    </row>
    <row r="10" spans="1:122" ht="85.5" customHeight="1" x14ac:dyDescent="0.25">
      <c r="B10" s="44" t="s">
        <v>172</v>
      </c>
      <c r="C10" s="269" t="s">
        <v>390</v>
      </c>
      <c r="D10" s="270"/>
    </row>
    <row r="11" spans="1:122" ht="50.25" customHeight="1" thickBot="1" x14ac:dyDescent="0.3">
      <c r="B11" s="45" t="s">
        <v>173</v>
      </c>
      <c r="C11" s="294" t="s">
        <v>381</v>
      </c>
      <c r="D11" s="272"/>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98" t="s">
        <v>391</v>
      </c>
      <c r="D15" s="299"/>
    </row>
    <row r="16" spans="1:122" x14ac:dyDescent="0.25">
      <c r="B16" s="75" t="s">
        <v>177</v>
      </c>
      <c r="C16" s="245">
        <v>557147.15</v>
      </c>
      <c r="D16" s="246"/>
    </row>
    <row r="17" spans="2:4" ht="14.45" customHeight="1" thickBot="1" x14ac:dyDescent="0.3">
      <c r="B17" s="76" t="s">
        <v>179</v>
      </c>
      <c r="C17" s="297">
        <v>24013.3</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602</v>
      </c>
      <c r="D22" s="191"/>
    </row>
    <row r="23" spans="2:4" ht="15.75" thickBot="1" x14ac:dyDescent="0.3">
      <c r="B23" s="68" t="s">
        <v>184</v>
      </c>
      <c r="C23" s="179" t="s">
        <v>382</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ht="29.45" customHeight="1" x14ac:dyDescent="0.25">
      <c r="B27" s="40" t="s">
        <v>187</v>
      </c>
      <c r="C27" s="188" t="s">
        <v>601</v>
      </c>
      <c r="D27" s="189"/>
    </row>
    <row r="28" spans="2:4" x14ac:dyDescent="0.25">
      <c r="B28" s="35" t="s">
        <v>188</v>
      </c>
      <c r="C28" s="186" t="s">
        <v>602</v>
      </c>
      <c r="D28" s="187"/>
    </row>
    <row r="29" spans="2:4" x14ac:dyDescent="0.25">
      <c r="B29" s="35" t="s">
        <v>189</v>
      </c>
      <c r="C29" s="186"/>
      <c r="D29" s="187"/>
    </row>
    <row r="30" spans="2:4" x14ac:dyDescent="0.25">
      <c r="B30" s="35" t="s">
        <v>190</v>
      </c>
      <c r="C30" s="186"/>
      <c r="D30" s="187"/>
    </row>
    <row r="31" spans="2:4" ht="30" x14ac:dyDescent="0.25">
      <c r="B31" s="35" t="s">
        <v>191</v>
      </c>
      <c r="C31" s="186"/>
      <c r="D31" s="187"/>
    </row>
    <row r="32" spans="2:4" ht="30" x14ac:dyDescent="0.25">
      <c r="B32" s="35" t="s">
        <v>193</v>
      </c>
      <c r="C32" s="186"/>
      <c r="D32" s="187"/>
    </row>
    <row r="33" spans="2:4" ht="30" x14ac:dyDescent="0.25">
      <c r="B33" s="35" t="s">
        <v>194</v>
      </c>
      <c r="C33" s="251"/>
      <c r="D33" s="252"/>
    </row>
    <row r="34" spans="2:4" ht="32.450000000000003" customHeight="1" x14ac:dyDescent="0.25">
      <c r="B34" s="35" t="s">
        <v>195</v>
      </c>
      <c r="C34" s="251" t="s">
        <v>604</v>
      </c>
      <c r="D34" s="252"/>
    </row>
    <row r="35" spans="2:4" x14ac:dyDescent="0.25">
      <c r="B35" s="72" t="s">
        <v>197</v>
      </c>
      <c r="C35" s="253" t="s">
        <v>571</v>
      </c>
      <c r="D35" s="254"/>
    </row>
    <row r="36" spans="2:4" ht="30" x14ac:dyDescent="0.25">
      <c r="B36" s="35" t="s">
        <v>198</v>
      </c>
      <c r="C36" s="186"/>
      <c r="D36" s="187"/>
    </row>
    <row r="37" spans="2:4" ht="30.95" customHeight="1" x14ac:dyDescent="0.25">
      <c r="B37" s="35" t="s">
        <v>199</v>
      </c>
      <c r="C37" s="186" t="s">
        <v>605</v>
      </c>
      <c r="D37" s="187"/>
    </row>
    <row r="38" spans="2:4" ht="30" x14ac:dyDescent="0.25">
      <c r="B38" s="35" t="s">
        <v>200</v>
      </c>
      <c r="C38" s="186"/>
      <c r="D38" s="187"/>
    </row>
    <row r="39" spans="2:4" ht="30" x14ac:dyDescent="0.25">
      <c r="B39" s="35" t="s">
        <v>201</v>
      </c>
      <c r="C39" s="186"/>
      <c r="D39" s="187"/>
    </row>
    <row r="40" spans="2:4" x14ac:dyDescent="0.25">
      <c r="B40" s="72" t="s">
        <v>202</v>
      </c>
      <c r="C40" s="253"/>
      <c r="D40" s="254"/>
    </row>
    <row r="41" spans="2:4" x14ac:dyDescent="0.25">
      <c r="B41" s="35" t="s">
        <v>203</v>
      </c>
      <c r="C41" s="263"/>
      <c r="D41" s="264"/>
    </row>
    <row r="42" spans="2:4" x14ac:dyDescent="0.25">
      <c r="B42" s="35" t="s">
        <v>204</v>
      </c>
      <c r="C42" s="186"/>
      <c r="D42" s="187"/>
    </row>
    <row r="43" spans="2:4" x14ac:dyDescent="0.25">
      <c r="B43" s="35" t="s">
        <v>205</v>
      </c>
      <c r="C43" s="186"/>
      <c r="D43" s="187"/>
    </row>
    <row r="44" spans="2:4" ht="30.75" thickBot="1" x14ac:dyDescent="0.3">
      <c r="B44" s="36" t="s">
        <v>206</v>
      </c>
      <c r="C44" s="216"/>
      <c r="D44" s="21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ht="15" customHeight="1" x14ac:dyDescent="0.25">
      <c r="B49" s="35" t="s">
        <v>210</v>
      </c>
      <c r="C49" s="186" t="s">
        <v>253</v>
      </c>
      <c r="D49" s="187" t="s">
        <v>211</v>
      </c>
    </row>
    <row r="50" spans="2:4" x14ac:dyDescent="0.25">
      <c r="B50" s="35" t="s">
        <v>212</v>
      </c>
      <c r="C50" s="229" t="s">
        <v>373</v>
      </c>
      <c r="D50" s="230" t="s">
        <v>240</v>
      </c>
    </row>
    <row r="51" spans="2:4" ht="15" customHeight="1" x14ac:dyDescent="0.25">
      <c r="B51" s="51" t="s">
        <v>213</v>
      </c>
      <c r="C51" s="186" t="s">
        <v>275</v>
      </c>
      <c r="D51" s="187" t="s">
        <v>215</v>
      </c>
    </row>
    <row r="52" spans="2:4" ht="30" x14ac:dyDescent="0.25">
      <c r="B52" s="35" t="s">
        <v>216</v>
      </c>
      <c r="C52" s="186" t="s">
        <v>209</v>
      </c>
      <c r="D52" s="187" t="s">
        <v>220</v>
      </c>
    </row>
    <row r="53" spans="2:4" ht="30" x14ac:dyDescent="0.25">
      <c r="B53" s="35" t="s">
        <v>217</v>
      </c>
      <c r="C53" s="229" t="s">
        <v>252</v>
      </c>
      <c r="D53" s="275" t="s">
        <v>220</v>
      </c>
    </row>
    <row r="54" spans="2:4" ht="22.5" customHeight="1" x14ac:dyDescent="0.25">
      <c r="B54" s="35" t="s">
        <v>218</v>
      </c>
      <c r="C54" s="229" t="s">
        <v>209</v>
      </c>
      <c r="D54" s="230" t="s">
        <v>220</v>
      </c>
    </row>
    <row r="55" spans="2:4" ht="15" customHeight="1" x14ac:dyDescent="0.25">
      <c r="B55" s="72" t="s">
        <v>197</v>
      </c>
      <c r="C55" s="224" t="s">
        <v>628</v>
      </c>
      <c r="D55" s="225" t="s">
        <v>219</v>
      </c>
    </row>
    <row r="56" spans="2:4" ht="30" x14ac:dyDescent="0.25">
      <c r="B56" s="51" t="s">
        <v>198</v>
      </c>
      <c r="C56" s="229" t="s">
        <v>209</v>
      </c>
      <c r="D56" s="230" t="s">
        <v>220</v>
      </c>
    </row>
    <row r="57" spans="2:4" ht="23.25" customHeight="1" x14ac:dyDescent="0.25">
      <c r="B57" s="35" t="s">
        <v>199</v>
      </c>
      <c r="C57" s="229" t="s">
        <v>209</v>
      </c>
      <c r="D57" s="275" t="s">
        <v>220</v>
      </c>
    </row>
    <row r="58" spans="2:4" x14ac:dyDescent="0.25">
      <c r="B58" s="35" t="s">
        <v>221</v>
      </c>
      <c r="C58" s="229" t="s">
        <v>209</v>
      </c>
      <c r="D58" s="230" t="s">
        <v>220</v>
      </c>
    </row>
    <row r="59" spans="2:4" x14ac:dyDescent="0.25">
      <c r="B59" s="35" t="s">
        <v>222</v>
      </c>
      <c r="C59" s="229" t="s">
        <v>209</v>
      </c>
      <c r="D59" s="230" t="s">
        <v>220</v>
      </c>
    </row>
    <row r="60" spans="2:4" x14ac:dyDescent="0.25">
      <c r="B60" s="72" t="s">
        <v>347</v>
      </c>
      <c r="C60" s="224" t="s">
        <v>700</v>
      </c>
      <c r="D60" s="225"/>
    </row>
    <row r="61" spans="2:4" ht="15" customHeight="1" x14ac:dyDescent="0.25">
      <c r="B61" s="35" t="s">
        <v>223</v>
      </c>
      <c r="C61" s="279"/>
      <c r="D61" s="280"/>
    </row>
    <row r="62" spans="2:4" ht="15" customHeight="1" x14ac:dyDescent="0.25">
      <c r="B62" s="51" t="s">
        <v>224</v>
      </c>
      <c r="C62" s="279"/>
      <c r="D62" s="280"/>
    </row>
    <row r="63" spans="2:4" x14ac:dyDescent="0.25">
      <c r="B63" s="78" t="s">
        <v>225</v>
      </c>
      <c r="C63" s="231"/>
      <c r="D63" s="232"/>
    </row>
    <row r="64" spans="2:4" x14ac:dyDescent="0.25">
      <c r="B64" s="78" t="s">
        <v>226</v>
      </c>
      <c r="C64" s="231"/>
      <c r="D64" s="232"/>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c r="D69" s="230"/>
    </row>
    <row r="70" spans="2:4" x14ac:dyDescent="0.25">
      <c r="B70" s="35" t="s">
        <v>283</v>
      </c>
      <c r="C70" s="229"/>
      <c r="D70" s="230"/>
    </row>
    <row r="71" spans="2:4" x14ac:dyDescent="0.25">
      <c r="B71" s="35" t="s">
        <v>218</v>
      </c>
      <c r="C71" s="263"/>
      <c r="D71" s="264"/>
    </row>
    <row r="72" spans="2:4" x14ac:dyDescent="0.25">
      <c r="B72" s="73" t="s">
        <v>197</v>
      </c>
      <c r="C72" s="218" t="s">
        <v>712</v>
      </c>
      <c r="D72" s="219"/>
    </row>
    <row r="73" spans="2:4" ht="30" x14ac:dyDescent="0.25">
      <c r="B73" s="35" t="s">
        <v>198</v>
      </c>
      <c r="C73" s="229"/>
      <c r="D73" s="230"/>
    </row>
    <row r="74" spans="2:4" ht="30" x14ac:dyDescent="0.25">
      <c r="B74" s="35" t="s">
        <v>199</v>
      </c>
      <c r="C74" s="263"/>
      <c r="D74" s="264"/>
    </row>
    <row r="75" spans="2:4" x14ac:dyDescent="0.25">
      <c r="B75" s="35" t="s">
        <v>221</v>
      </c>
      <c r="C75" s="229"/>
      <c r="D75" s="230"/>
    </row>
    <row r="76" spans="2:4" x14ac:dyDescent="0.25">
      <c r="B76" s="35" t="s">
        <v>222</v>
      </c>
      <c r="C76" s="263"/>
      <c r="D76" s="264"/>
    </row>
    <row r="77" spans="2:4" x14ac:dyDescent="0.25">
      <c r="B77" s="72" t="s">
        <v>202</v>
      </c>
      <c r="C77" s="253" t="s">
        <v>700</v>
      </c>
      <c r="D77" s="254"/>
    </row>
    <row r="78" spans="2:4" x14ac:dyDescent="0.25">
      <c r="B78" s="35" t="s">
        <v>223</v>
      </c>
      <c r="C78" s="229"/>
      <c r="D78" s="230"/>
    </row>
    <row r="79" spans="2:4" x14ac:dyDescent="0.25">
      <c r="B79" s="35" t="s">
        <v>224</v>
      </c>
      <c r="C79" s="263"/>
      <c r="D79" s="264"/>
    </row>
    <row r="80" spans="2:4" x14ac:dyDescent="0.25">
      <c r="B80" s="78" t="s">
        <v>225</v>
      </c>
      <c r="C80" s="300"/>
      <c r="D80" s="301"/>
    </row>
    <row r="81" spans="2:4" ht="15.75" thickBot="1" x14ac:dyDescent="0.3">
      <c r="B81" s="89" t="s">
        <v>226</v>
      </c>
      <c r="C81" s="300"/>
      <c r="D81" s="301"/>
    </row>
  </sheetData>
  <mergeCells count="75">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5:D65"/>
    <mergeCell ref="C63:D63"/>
    <mergeCell ref="C64:D64"/>
    <mergeCell ref="C58:D58"/>
    <mergeCell ref="C59:D59"/>
    <mergeCell ref="C56:D56"/>
    <mergeCell ref="C57:D57"/>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R81"/>
  <sheetViews>
    <sheetView showGridLines="0" zoomScaleNormal="100" workbookViewId="0">
      <pane ySplit="1" topLeftCell="A10" activePane="bottomLeft" state="frozen"/>
      <selection activeCell="B1" sqref="B1"/>
      <selection pane="bottomLeft" activeCell="C17" sqref="C17:D1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392</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336</v>
      </c>
      <c r="D7" s="48"/>
    </row>
    <row r="8" spans="1:122" ht="34.5" customHeight="1" x14ac:dyDescent="0.25">
      <c r="B8" s="95" t="s">
        <v>168</v>
      </c>
      <c r="C8" s="98" t="s">
        <v>349</v>
      </c>
      <c r="D8" s="99"/>
    </row>
    <row r="9" spans="1:122" ht="21" customHeight="1" x14ac:dyDescent="0.25">
      <c r="B9" s="43" t="s">
        <v>230</v>
      </c>
      <c r="C9" s="34" t="s">
        <v>350</v>
      </c>
      <c r="D9" s="49"/>
    </row>
    <row r="10" spans="1:122" ht="85.5" customHeight="1" thickBot="1" x14ac:dyDescent="0.3">
      <c r="B10" s="44" t="s">
        <v>172</v>
      </c>
      <c r="C10" s="271" t="s">
        <v>621</v>
      </c>
      <c r="D10" s="272"/>
    </row>
    <row r="11" spans="1:122" ht="50.25" customHeight="1" thickBot="1" x14ac:dyDescent="0.3">
      <c r="B11" s="45" t="s">
        <v>173</v>
      </c>
      <c r="C11" s="271" t="s">
        <v>393</v>
      </c>
      <c r="D11" s="272"/>
    </row>
    <row r="12" spans="1:122" ht="15.75" thickBot="1" x14ac:dyDescent="0.3">
      <c r="B12" s="176"/>
      <c r="C12" s="177"/>
      <c r="D12" s="178"/>
    </row>
    <row r="13" spans="1:122" ht="21.95" customHeight="1" thickBot="1" x14ac:dyDescent="0.3">
      <c r="B13" s="181" t="s">
        <v>618</v>
      </c>
      <c r="C13" s="182"/>
      <c r="D13" s="183"/>
    </row>
    <row r="14" spans="1:122" ht="8.1" customHeight="1" thickBot="1" x14ac:dyDescent="0.3">
      <c r="B14" s="176"/>
      <c r="C14" s="177"/>
      <c r="D14" s="178"/>
    </row>
    <row r="15" spans="1:122" x14ac:dyDescent="0.25">
      <c r="B15" s="39" t="s">
        <v>175</v>
      </c>
      <c r="C15" s="205" t="s">
        <v>422</v>
      </c>
      <c r="D15" s="206"/>
    </row>
    <row r="16" spans="1:122" x14ac:dyDescent="0.25">
      <c r="B16" s="75" t="s">
        <v>177</v>
      </c>
      <c r="C16" s="245">
        <f>44866.28+207725+10837</f>
        <v>263428.28000000003</v>
      </c>
      <c r="D16" s="246"/>
    </row>
    <row r="17" spans="2:4" ht="14.45" customHeight="1" thickBot="1" x14ac:dyDescent="0.3">
      <c r="B17" s="76" t="s">
        <v>179</v>
      </c>
      <c r="C17" s="297">
        <f>1898.7+9318+146.1</f>
        <v>11362.800000000001</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179" t="s">
        <v>382</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664</v>
      </c>
      <c r="D27" s="189"/>
    </row>
    <row r="28" spans="2:4" x14ac:dyDescent="0.25">
      <c r="B28" s="35" t="s">
        <v>188</v>
      </c>
      <c r="C28" s="186" t="s">
        <v>664</v>
      </c>
      <c r="D28" s="187"/>
    </row>
    <row r="29" spans="2:4" x14ac:dyDescent="0.25">
      <c r="B29" s="35" t="s">
        <v>189</v>
      </c>
      <c r="C29" s="186" t="s">
        <v>664</v>
      </c>
      <c r="D29" s="187"/>
    </row>
    <row r="30" spans="2:4" x14ac:dyDescent="0.25">
      <c r="B30" s="35" t="s">
        <v>190</v>
      </c>
      <c r="C30" s="186" t="s">
        <v>664</v>
      </c>
      <c r="D30" s="187"/>
    </row>
    <row r="31" spans="2:4" ht="30" x14ac:dyDescent="0.25">
      <c r="B31" s="35" t="s">
        <v>191</v>
      </c>
      <c r="C31" s="186" t="s">
        <v>664</v>
      </c>
      <c r="D31" s="187"/>
    </row>
    <row r="32" spans="2:4" ht="30" x14ac:dyDescent="0.25">
      <c r="B32" s="35" t="s">
        <v>193</v>
      </c>
      <c r="C32" s="186" t="s">
        <v>664</v>
      </c>
      <c r="D32" s="187"/>
    </row>
    <row r="33" spans="2:4" ht="30" x14ac:dyDescent="0.25">
      <c r="B33" s="35" t="s">
        <v>194</v>
      </c>
      <c r="C33" s="186" t="s">
        <v>664</v>
      </c>
      <c r="D33" s="187"/>
    </row>
    <row r="34" spans="2:4" x14ac:dyDescent="0.25">
      <c r="B34" s="35" t="s">
        <v>195</v>
      </c>
      <c r="C34" s="186" t="s">
        <v>664</v>
      </c>
      <c r="D34" s="187"/>
    </row>
    <row r="35" spans="2:4" x14ac:dyDescent="0.25">
      <c r="B35" s="72" t="s">
        <v>197</v>
      </c>
      <c r="C35" s="253" t="s">
        <v>666</v>
      </c>
      <c r="D35" s="254"/>
    </row>
    <row r="36" spans="2:4" ht="30" x14ac:dyDescent="0.25">
      <c r="B36" s="35" t="s">
        <v>198</v>
      </c>
      <c r="C36" s="186" t="s">
        <v>664</v>
      </c>
      <c r="D36" s="187"/>
    </row>
    <row r="37" spans="2:4" ht="30" x14ac:dyDescent="0.25">
      <c r="B37" s="35" t="s">
        <v>199</v>
      </c>
      <c r="C37" s="186" t="s">
        <v>664</v>
      </c>
      <c r="D37" s="187"/>
    </row>
    <row r="38" spans="2:4" ht="30" x14ac:dyDescent="0.25">
      <c r="B38" s="35" t="s">
        <v>200</v>
      </c>
      <c r="C38" s="186" t="s">
        <v>664</v>
      </c>
      <c r="D38" s="187"/>
    </row>
    <row r="39" spans="2:4" ht="30" x14ac:dyDescent="0.25">
      <c r="B39" s="35" t="s">
        <v>201</v>
      </c>
      <c r="C39" s="186" t="s">
        <v>664</v>
      </c>
      <c r="D39" s="187"/>
    </row>
    <row r="40" spans="2:4" x14ac:dyDescent="0.25">
      <c r="B40" s="72" t="s">
        <v>202</v>
      </c>
      <c r="C40" s="253" t="s">
        <v>665</v>
      </c>
      <c r="D40" s="254"/>
    </row>
    <row r="41" spans="2:4" x14ac:dyDescent="0.25">
      <c r="B41" s="35" t="s">
        <v>203</v>
      </c>
      <c r="C41" s="263" t="s">
        <v>574</v>
      </c>
      <c r="D41" s="264"/>
    </row>
    <row r="42" spans="2:4" x14ac:dyDescent="0.25">
      <c r="B42" s="78" t="s">
        <v>204</v>
      </c>
      <c r="C42" s="220" t="s">
        <v>574</v>
      </c>
      <c r="D42" s="221"/>
    </row>
    <row r="43" spans="2:4" x14ac:dyDescent="0.25">
      <c r="B43" s="78" t="s">
        <v>205</v>
      </c>
      <c r="C43" s="220" t="s">
        <v>574</v>
      </c>
      <c r="D43" s="221"/>
    </row>
    <row r="44" spans="2:4" ht="30.75" thickBot="1" x14ac:dyDescent="0.3">
      <c r="B44" s="36" t="s">
        <v>206</v>
      </c>
      <c r="C44" s="216" t="s">
        <v>574</v>
      </c>
      <c r="D44" s="217"/>
    </row>
    <row r="45" spans="2:4" ht="15.75" thickBot="1" x14ac:dyDescent="0.3"/>
    <row r="46" spans="2:4" ht="16.5" thickBot="1" x14ac:dyDescent="0.3">
      <c r="B46" s="181" t="s">
        <v>394</v>
      </c>
      <c r="C46" s="182"/>
      <c r="D46" s="183"/>
    </row>
    <row r="47" spans="2:4" ht="15.75" thickBot="1" x14ac:dyDescent="0.3">
      <c r="B47" s="176"/>
      <c r="C47" s="177"/>
      <c r="D47" s="178"/>
    </row>
    <row r="48" spans="2:4" x14ac:dyDescent="0.25">
      <c r="B48" s="40" t="s">
        <v>208</v>
      </c>
      <c r="C48" s="263" t="s">
        <v>252</v>
      </c>
      <c r="D48" s="264"/>
    </row>
    <row r="49" spans="2:4" x14ac:dyDescent="0.25">
      <c r="B49" s="35" t="s">
        <v>210</v>
      </c>
      <c r="C49" s="263" t="s">
        <v>239</v>
      </c>
      <c r="D49" s="264"/>
    </row>
    <row r="50" spans="2:4" x14ac:dyDescent="0.25">
      <c r="B50" s="35" t="s">
        <v>212</v>
      </c>
      <c r="C50" s="229" t="s">
        <v>606</v>
      </c>
      <c r="D50" s="230"/>
    </row>
    <row r="51" spans="2:4" x14ac:dyDescent="0.25">
      <c r="B51" s="51" t="s">
        <v>213</v>
      </c>
      <c r="C51" s="263" t="s">
        <v>275</v>
      </c>
      <c r="D51" s="264"/>
    </row>
    <row r="52" spans="2:4" ht="30" x14ac:dyDescent="0.25">
      <c r="B52" s="35" t="s">
        <v>216</v>
      </c>
      <c r="C52" s="263" t="s">
        <v>209</v>
      </c>
      <c r="D52" s="264"/>
    </row>
    <row r="53" spans="2:4" ht="30" x14ac:dyDescent="0.25">
      <c r="B53" s="35" t="s">
        <v>217</v>
      </c>
      <c r="C53" s="229" t="s">
        <v>209</v>
      </c>
      <c r="D53" s="230"/>
    </row>
    <row r="54" spans="2:4" x14ac:dyDescent="0.25">
      <c r="B54" s="35" t="s">
        <v>218</v>
      </c>
      <c r="C54" s="229" t="s">
        <v>209</v>
      </c>
      <c r="D54" s="230"/>
    </row>
    <row r="55" spans="2:4" x14ac:dyDescent="0.25">
      <c r="B55" s="72" t="s">
        <v>197</v>
      </c>
      <c r="C55" s="253" t="s">
        <v>666</v>
      </c>
      <c r="D55" s="254"/>
    </row>
    <row r="56" spans="2:4" ht="30" x14ac:dyDescent="0.25">
      <c r="B56" s="51" t="s">
        <v>198</v>
      </c>
      <c r="C56" s="229" t="s">
        <v>664</v>
      </c>
      <c r="D56" s="230"/>
    </row>
    <row r="57" spans="2:4" ht="30" x14ac:dyDescent="0.25">
      <c r="B57" s="35" t="s">
        <v>199</v>
      </c>
      <c r="C57" s="229" t="s">
        <v>664</v>
      </c>
      <c r="D57" s="230"/>
    </row>
    <row r="58" spans="2:4" x14ac:dyDescent="0.25">
      <c r="B58" s="35" t="s">
        <v>221</v>
      </c>
      <c r="C58" s="229" t="s">
        <v>664</v>
      </c>
      <c r="D58" s="230"/>
    </row>
    <row r="59" spans="2:4" x14ac:dyDescent="0.25">
      <c r="B59" s="35" t="s">
        <v>222</v>
      </c>
      <c r="C59" s="229" t="s">
        <v>664</v>
      </c>
      <c r="D59" s="230"/>
    </row>
    <row r="60" spans="2:4" x14ac:dyDescent="0.25">
      <c r="B60" s="72" t="s">
        <v>202</v>
      </c>
      <c r="C60" s="253" t="s">
        <v>665</v>
      </c>
      <c r="D60" s="254"/>
    </row>
    <row r="61" spans="2:4" x14ac:dyDescent="0.25">
      <c r="B61" s="35" t="s">
        <v>223</v>
      </c>
      <c r="C61" s="229" t="s">
        <v>574</v>
      </c>
      <c r="D61" s="230"/>
    </row>
    <row r="62" spans="2:4" x14ac:dyDescent="0.25">
      <c r="B62" s="51" t="s">
        <v>224</v>
      </c>
      <c r="C62" s="263" t="s">
        <v>574</v>
      </c>
      <c r="D62" s="264"/>
    </row>
    <row r="63" spans="2:4" x14ac:dyDescent="0.25">
      <c r="B63" s="78" t="s">
        <v>225</v>
      </c>
      <c r="C63" s="231" t="s">
        <v>574</v>
      </c>
      <c r="D63" s="232"/>
    </row>
    <row r="64" spans="2:4" x14ac:dyDescent="0.25">
      <c r="B64" s="78" t="s">
        <v>226</v>
      </c>
      <c r="C64" s="231" t="s">
        <v>574</v>
      </c>
      <c r="D64" s="232"/>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t="s">
        <v>664</v>
      </c>
      <c r="D69" s="230"/>
    </row>
    <row r="70" spans="2:4" x14ac:dyDescent="0.25">
      <c r="B70" s="35" t="s">
        <v>283</v>
      </c>
      <c r="C70" s="229" t="s">
        <v>664</v>
      </c>
      <c r="D70" s="230"/>
    </row>
    <row r="71" spans="2:4" x14ac:dyDescent="0.25">
      <c r="B71" s="35" t="s">
        <v>218</v>
      </c>
      <c r="C71" s="229" t="s">
        <v>664</v>
      </c>
      <c r="D71" s="230"/>
    </row>
    <row r="72" spans="2:4" x14ac:dyDescent="0.25">
      <c r="B72" s="73" t="s">
        <v>197</v>
      </c>
      <c r="C72" s="218" t="s">
        <v>664</v>
      </c>
      <c r="D72" s="219"/>
    </row>
    <row r="73" spans="2:4" ht="30" x14ac:dyDescent="0.25">
      <c r="B73" s="35" t="s">
        <v>198</v>
      </c>
      <c r="C73" s="229" t="s">
        <v>664</v>
      </c>
      <c r="D73" s="230"/>
    </row>
    <row r="74" spans="2:4" ht="30" x14ac:dyDescent="0.25">
      <c r="B74" s="35" t="s">
        <v>199</v>
      </c>
      <c r="C74" s="229" t="s">
        <v>664</v>
      </c>
      <c r="D74" s="230"/>
    </row>
    <row r="75" spans="2:4" x14ac:dyDescent="0.25">
      <c r="B75" s="35" t="s">
        <v>221</v>
      </c>
      <c r="C75" s="229" t="s">
        <v>664</v>
      </c>
      <c r="D75" s="230"/>
    </row>
    <row r="76" spans="2:4" x14ac:dyDescent="0.25">
      <c r="B76" s="35" t="s">
        <v>222</v>
      </c>
      <c r="C76" s="229" t="s">
        <v>664</v>
      </c>
      <c r="D76" s="230"/>
    </row>
    <row r="77" spans="2:4" x14ac:dyDescent="0.25">
      <c r="B77" s="72" t="s">
        <v>202</v>
      </c>
      <c r="C77" s="253" t="s">
        <v>664</v>
      </c>
      <c r="D77" s="254"/>
    </row>
    <row r="78" spans="2:4" x14ac:dyDescent="0.25">
      <c r="B78" s="35" t="s">
        <v>223</v>
      </c>
      <c r="C78" s="229" t="s">
        <v>574</v>
      </c>
      <c r="D78" s="230"/>
    </row>
    <row r="79" spans="2:4" x14ac:dyDescent="0.25">
      <c r="B79" s="35" t="s">
        <v>224</v>
      </c>
      <c r="C79" s="263" t="s">
        <v>574</v>
      </c>
      <c r="D79" s="264"/>
    </row>
    <row r="80" spans="2:4" x14ac:dyDescent="0.25">
      <c r="B80" s="78" t="s">
        <v>225</v>
      </c>
      <c r="C80" s="300" t="s">
        <v>574</v>
      </c>
      <c r="D80" s="301"/>
    </row>
    <row r="81" spans="2:4" ht="15.75" thickBot="1" x14ac:dyDescent="0.3">
      <c r="B81" s="89" t="s">
        <v>226</v>
      </c>
      <c r="C81" s="302" t="s">
        <v>574</v>
      </c>
      <c r="D81" s="303"/>
    </row>
  </sheetData>
  <mergeCells count="75">
    <mergeCell ref="C74:D74"/>
    <mergeCell ref="C75:D75"/>
    <mergeCell ref="C76:D76"/>
    <mergeCell ref="C81:D81"/>
    <mergeCell ref="C77:D77"/>
    <mergeCell ref="C78:D78"/>
    <mergeCell ref="C79:D79"/>
    <mergeCell ref="C80:D80"/>
    <mergeCell ref="C69:D69"/>
    <mergeCell ref="C70:D70"/>
    <mergeCell ref="C71:D71"/>
    <mergeCell ref="C72:D72"/>
    <mergeCell ref="C73:D73"/>
    <mergeCell ref="C63:D63"/>
    <mergeCell ref="C64:D64"/>
    <mergeCell ref="C65:D65"/>
    <mergeCell ref="B67:D67"/>
    <mergeCell ref="B68:D68"/>
    <mergeCell ref="C58:D58"/>
    <mergeCell ref="C59:D59"/>
    <mergeCell ref="C60:D60"/>
    <mergeCell ref="C61:D61"/>
    <mergeCell ref="C62:D62"/>
    <mergeCell ref="C53:D53"/>
    <mergeCell ref="C54:D54"/>
    <mergeCell ref="C55:D55"/>
    <mergeCell ref="C56:D56"/>
    <mergeCell ref="C57:D57"/>
    <mergeCell ref="C48:D48"/>
    <mergeCell ref="C49:D49"/>
    <mergeCell ref="C50:D50"/>
    <mergeCell ref="C51:D51"/>
    <mergeCell ref="C52:D52"/>
    <mergeCell ref="B13:D13"/>
    <mergeCell ref="B14:D14"/>
    <mergeCell ref="C15:D15"/>
    <mergeCell ref="B46:D46"/>
    <mergeCell ref="B47:D47"/>
    <mergeCell ref="B26:D26"/>
    <mergeCell ref="B19:D19"/>
    <mergeCell ref="B20:D20"/>
    <mergeCell ref="B24:D24"/>
    <mergeCell ref="B25:D25"/>
    <mergeCell ref="C21:D21"/>
    <mergeCell ref="C22:D22"/>
    <mergeCell ref="C23:D23"/>
    <mergeCell ref="C27:D27"/>
    <mergeCell ref="C28:D28"/>
    <mergeCell ref="C29:D29"/>
    <mergeCell ref="B2:D2"/>
    <mergeCell ref="B3:D3"/>
    <mergeCell ref="B4:D4"/>
    <mergeCell ref="B6:D6"/>
    <mergeCell ref="B12:D12"/>
    <mergeCell ref="C5:D5"/>
    <mergeCell ref="C10:D10"/>
    <mergeCell ref="C11:D11"/>
    <mergeCell ref="C42:D42"/>
    <mergeCell ref="C43:D43"/>
    <mergeCell ref="C44:D44"/>
    <mergeCell ref="C37:D37"/>
    <mergeCell ref="C38:D38"/>
    <mergeCell ref="C39:D39"/>
    <mergeCell ref="C40:D40"/>
    <mergeCell ref="C41:D41"/>
    <mergeCell ref="C16:D16"/>
    <mergeCell ref="C17:D17"/>
    <mergeCell ref="B18:D18"/>
    <mergeCell ref="C35:D35"/>
    <mergeCell ref="C36:D36"/>
    <mergeCell ref="C30:D30"/>
    <mergeCell ref="C31:D31"/>
    <mergeCell ref="C32:D32"/>
    <mergeCell ref="C33:D33"/>
    <mergeCell ref="C34:D34"/>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R80"/>
  <sheetViews>
    <sheetView showGridLines="0" zoomScaleNormal="100" workbookViewId="0">
      <pane ySplit="1" topLeftCell="A9" activePane="bottomLeft" state="frozen"/>
      <selection activeCell="B1" sqref="B1"/>
      <selection pane="bottomLeft" activeCell="C76" sqref="C76:D76"/>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395</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336</v>
      </c>
      <c r="D7" s="48"/>
    </row>
    <row r="8" spans="1:122" ht="29.25" customHeight="1" x14ac:dyDescent="0.25">
      <c r="B8" s="95" t="s">
        <v>168</v>
      </c>
      <c r="C8" s="98" t="s">
        <v>396</v>
      </c>
      <c r="D8" s="99"/>
    </row>
    <row r="9" spans="1:122" ht="21" customHeight="1" x14ac:dyDescent="0.25">
      <c r="B9" s="43" t="s">
        <v>230</v>
      </c>
      <c r="C9" s="34" t="s">
        <v>397</v>
      </c>
      <c r="D9" s="49"/>
    </row>
    <row r="10" spans="1:122" ht="48.75" customHeight="1" x14ac:dyDescent="0.25">
      <c r="B10" s="44" t="s">
        <v>172</v>
      </c>
      <c r="C10" s="304" t="s">
        <v>398</v>
      </c>
      <c r="D10" s="305"/>
    </row>
    <row r="11" spans="1:122" ht="50.25" customHeight="1" thickBot="1" x14ac:dyDescent="0.3">
      <c r="B11" s="45" t="s">
        <v>173</v>
      </c>
      <c r="C11" s="306" t="s">
        <v>399</v>
      </c>
      <c r="D11" s="307"/>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55" t="s">
        <v>178</v>
      </c>
      <c r="D16" s="256"/>
    </row>
    <row r="17" spans="2:4" ht="14.45" customHeight="1" thickBot="1" x14ac:dyDescent="0.3">
      <c r="B17" s="38" t="s">
        <v>179</v>
      </c>
      <c r="C17" s="257" t="s">
        <v>178</v>
      </c>
      <c r="D17" s="25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289</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182</v>
      </c>
      <c r="D27" s="189"/>
    </row>
    <row r="28" spans="2:4" x14ac:dyDescent="0.25">
      <c r="B28" s="35" t="s">
        <v>188</v>
      </c>
      <c r="C28" s="186" t="s">
        <v>400</v>
      </c>
      <c r="D28" s="187"/>
    </row>
    <row r="29" spans="2:4" ht="49.5" customHeight="1" x14ac:dyDescent="0.25">
      <c r="B29" s="35" t="s">
        <v>189</v>
      </c>
      <c r="C29" s="186" t="s">
        <v>401</v>
      </c>
      <c r="D29" s="187"/>
    </row>
    <row r="30" spans="2:4" ht="45.75" customHeight="1" x14ac:dyDescent="0.25">
      <c r="B30" s="35" t="s">
        <v>190</v>
      </c>
      <c r="C30" s="186" t="s">
        <v>402</v>
      </c>
      <c r="D30" s="187"/>
    </row>
    <row r="31" spans="2:4" ht="30" x14ac:dyDescent="0.25">
      <c r="B31" s="35" t="s">
        <v>191</v>
      </c>
      <c r="C31" s="186" t="s">
        <v>252</v>
      </c>
      <c r="D31" s="187"/>
    </row>
    <row r="32" spans="2:4" ht="30" x14ac:dyDescent="0.25">
      <c r="B32" s="35" t="s">
        <v>193</v>
      </c>
      <c r="C32" s="186" t="s">
        <v>551</v>
      </c>
      <c r="D32" s="187"/>
    </row>
    <row r="33" spans="2:4" ht="30" x14ac:dyDescent="0.25">
      <c r="B33" s="35" t="s">
        <v>194</v>
      </c>
      <c r="C33" s="251" t="s">
        <v>252</v>
      </c>
      <c r="D33" s="252"/>
    </row>
    <row r="34" spans="2:4" x14ac:dyDescent="0.25">
      <c r="B34" s="35" t="s">
        <v>195</v>
      </c>
      <c r="C34" s="251" t="s">
        <v>607</v>
      </c>
      <c r="D34" s="252"/>
    </row>
    <row r="35" spans="2:4" x14ac:dyDescent="0.25">
      <c r="B35" s="72" t="s">
        <v>197</v>
      </c>
      <c r="C35" s="253" t="s">
        <v>255</v>
      </c>
      <c r="D35" s="254"/>
    </row>
    <row r="36" spans="2:4" ht="30" x14ac:dyDescent="0.25">
      <c r="B36" s="35" t="s">
        <v>198</v>
      </c>
      <c r="C36" s="186" t="s">
        <v>209</v>
      </c>
      <c r="D36" s="187"/>
    </row>
    <row r="37" spans="2:4" ht="20.25" customHeight="1" x14ac:dyDescent="0.25">
      <c r="B37" s="35" t="s">
        <v>199</v>
      </c>
      <c r="C37" s="186" t="s">
        <v>209</v>
      </c>
      <c r="D37" s="187"/>
    </row>
    <row r="38" spans="2:4" ht="30" x14ac:dyDescent="0.25">
      <c r="B38" s="35" t="s">
        <v>200</v>
      </c>
      <c r="C38" s="186"/>
      <c r="D38" s="187"/>
    </row>
    <row r="39" spans="2:4" ht="30" x14ac:dyDescent="0.25">
      <c r="B39" s="35" t="s">
        <v>201</v>
      </c>
      <c r="C39" s="186"/>
      <c r="D39" s="187"/>
    </row>
    <row r="40" spans="2:4" x14ac:dyDescent="0.25">
      <c r="B40" s="72" t="s">
        <v>202</v>
      </c>
      <c r="C40" s="253" t="s">
        <v>641</v>
      </c>
      <c r="D40" s="254"/>
    </row>
    <row r="41" spans="2:4" x14ac:dyDescent="0.25">
      <c r="B41" s="35" t="s">
        <v>203</v>
      </c>
      <c r="C41" s="186"/>
      <c r="D41" s="187"/>
    </row>
    <row r="42" spans="2:4" x14ac:dyDescent="0.25">
      <c r="B42" s="35" t="s">
        <v>204</v>
      </c>
      <c r="C42" s="186"/>
      <c r="D42" s="187"/>
    </row>
    <row r="43" spans="2:4" x14ac:dyDescent="0.25">
      <c r="B43" s="35" t="s">
        <v>205</v>
      </c>
      <c r="C43" s="186"/>
      <c r="D43" s="187"/>
    </row>
    <row r="44" spans="2:4" ht="30" x14ac:dyDescent="0.25">
      <c r="B44" s="35" t="s">
        <v>206</v>
      </c>
      <c r="C44" s="186"/>
      <c r="D44" s="18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ht="14.45" customHeight="1" x14ac:dyDescent="0.25">
      <c r="B49" s="35" t="s">
        <v>210</v>
      </c>
      <c r="C49" s="186" t="s">
        <v>404</v>
      </c>
      <c r="D49" s="187" t="s">
        <v>211</v>
      </c>
    </row>
    <row r="50" spans="2:4" x14ac:dyDescent="0.25">
      <c r="B50" s="35" t="s">
        <v>212</v>
      </c>
      <c r="C50" s="186" t="s">
        <v>405</v>
      </c>
      <c r="D50" s="187" t="s">
        <v>240</v>
      </c>
    </row>
    <row r="51" spans="2:4" ht="14.45" customHeight="1" x14ac:dyDescent="0.25">
      <c r="B51" s="51" t="s">
        <v>213</v>
      </c>
      <c r="C51" s="186" t="s">
        <v>275</v>
      </c>
      <c r="D51" s="187" t="s">
        <v>215</v>
      </c>
    </row>
    <row r="52" spans="2:4" ht="30" x14ac:dyDescent="0.25">
      <c r="B52" s="35" t="s">
        <v>216</v>
      </c>
      <c r="C52" s="186" t="s">
        <v>209</v>
      </c>
      <c r="D52" s="187" t="s">
        <v>220</v>
      </c>
    </row>
    <row r="53" spans="2:4" ht="30" x14ac:dyDescent="0.25">
      <c r="B53" s="35" t="s">
        <v>217</v>
      </c>
      <c r="C53" s="186" t="s">
        <v>403</v>
      </c>
      <c r="D53" s="187" t="s">
        <v>220</v>
      </c>
    </row>
    <row r="54" spans="2:4" ht="35.25" customHeight="1" x14ac:dyDescent="0.25">
      <c r="B54" s="35" t="s">
        <v>218</v>
      </c>
      <c r="C54" s="186" t="s">
        <v>406</v>
      </c>
      <c r="D54" s="187" t="s">
        <v>220</v>
      </c>
    </row>
    <row r="55" spans="2:4" x14ac:dyDescent="0.25">
      <c r="B55" s="72" t="s">
        <v>197</v>
      </c>
      <c r="C55" s="224" t="s">
        <v>714</v>
      </c>
      <c r="D55" s="225" t="s">
        <v>219</v>
      </c>
    </row>
    <row r="56" spans="2:4" ht="30" x14ac:dyDescent="0.25">
      <c r="B56" s="51" t="s">
        <v>198</v>
      </c>
      <c r="C56" s="186" t="s">
        <v>209</v>
      </c>
      <c r="D56" s="187" t="s">
        <v>220</v>
      </c>
    </row>
    <row r="57" spans="2:4" ht="30" x14ac:dyDescent="0.25">
      <c r="B57" s="35" t="s">
        <v>199</v>
      </c>
      <c r="C57" s="186">
        <v>43739</v>
      </c>
      <c r="D57" s="187" t="s">
        <v>220</v>
      </c>
    </row>
    <row r="58" spans="2:4" x14ac:dyDescent="0.25">
      <c r="B58" s="35" t="s">
        <v>221</v>
      </c>
      <c r="C58" s="186" t="s">
        <v>209</v>
      </c>
      <c r="D58" s="187" t="s">
        <v>220</v>
      </c>
    </row>
    <row r="59" spans="2:4" x14ac:dyDescent="0.25">
      <c r="B59" s="35" t="s">
        <v>222</v>
      </c>
      <c r="C59" s="186" t="s">
        <v>407</v>
      </c>
      <c r="D59" s="187" t="s">
        <v>220</v>
      </c>
    </row>
    <row r="60" spans="2:4" x14ac:dyDescent="0.25">
      <c r="B60" s="72" t="s">
        <v>202</v>
      </c>
      <c r="C60" s="253" t="s">
        <v>705</v>
      </c>
      <c r="D60" s="254"/>
    </row>
    <row r="61" spans="2:4" x14ac:dyDescent="0.25">
      <c r="B61" s="35" t="s">
        <v>223</v>
      </c>
      <c r="C61" s="186"/>
      <c r="D61" s="187"/>
    </row>
    <row r="62" spans="2:4" ht="15" customHeight="1" x14ac:dyDescent="0.25">
      <c r="B62" s="51" t="s">
        <v>224</v>
      </c>
      <c r="C62" s="186"/>
      <c r="D62" s="187"/>
    </row>
    <row r="63" spans="2:4" x14ac:dyDescent="0.25">
      <c r="B63" s="51" t="s">
        <v>225</v>
      </c>
      <c r="C63" s="186"/>
      <c r="D63" s="187"/>
    </row>
    <row r="64" spans="2:4" x14ac:dyDescent="0.25">
      <c r="B64" s="51" t="s">
        <v>226</v>
      </c>
      <c r="C64" s="186"/>
      <c r="D64" s="187"/>
    </row>
    <row r="65" spans="2:4" ht="15.75" thickBot="1" x14ac:dyDescent="0.3"/>
    <row r="66" spans="2:4" ht="16.5" thickBot="1" x14ac:dyDescent="0.3">
      <c r="B66" s="181" t="s">
        <v>281</v>
      </c>
      <c r="C66" s="182"/>
      <c r="D66" s="183"/>
    </row>
    <row r="67" spans="2:4" ht="15.75" thickBot="1" x14ac:dyDescent="0.3">
      <c r="B67" s="176"/>
      <c r="C67" s="177"/>
      <c r="D67" s="178"/>
    </row>
    <row r="68" spans="2:4" x14ac:dyDescent="0.25">
      <c r="B68" s="40" t="s">
        <v>282</v>
      </c>
      <c r="C68" s="231"/>
      <c r="D68" s="232"/>
    </row>
    <row r="69" spans="2:4" x14ac:dyDescent="0.25">
      <c r="B69" s="35" t="s">
        <v>283</v>
      </c>
      <c r="C69" s="231"/>
      <c r="D69" s="232"/>
    </row>
    <row r="70" spans="2:4" x14ac:dyDescent="0.25">
      <c r="B70" s="35" t="s">
        <v>218</v>
      </c>
      <c r="C70" s="300"/>
      <c r="D70" s="301"/>
    </row>
    <row r="71" spans="2:4" x14ac:dyDescent="0.25">
      <c r="B71" s="73" t="s">
        <v>197</v>
      </c>
      <c r="C71" s="218" t="s">
        <v>713</v>
      </c>
      <c r="D71" s="308"/>
    </row>
    <row r="72" spans="2:4" ht="30" x14ac:dyDescent="0.25">
      <c r="B72" s="35" t="s">
        <v>198</v>
      </c>
      <c r="C72" s="231" t="s">
        <v>209</v>
      </c>
      <c r="D72" s="232"/>
    </row>
    <row r="73" spans="2:4" ht="30" x14ac:dyDescent="0.25">
      <c r="B73" s="35" t="s">
        <v>199</v>
      </c>
      <c r="C73" s="300" t="s">
        <v>209</v>
      </c>
      <c r="D73" s="301"/>
    </row>
    <row r="74" spans="2:4" x14ac:dyDescent="0.25">
      <c r="B74" s="35" t="s">
        <v>221</v>
      </c>
      <c r="C74" s="231"/>
      <c r="D74" s="232"/>
    </row>
    <row r="75" spans="2:4" x14ac:dyDescent="0.25">
      <c r="B75" s="35" t="s">
        <v>222</v>
      </c>
      <c r="C75" s="300"/>
      <c r="D75" s="301"/>
    </row>
    <row r="76" spans="2:4" x14ac:dyDescent="0.25">
      <c r="B76" s="72" t="s">
        <v>202</v>
      </c>
      <c r="C76" s="253" t="s">
        <v>700</v>
      </c>
      <c r="D76" s="254"/>
    </row>
    <row r="77" spans="2:4" x14ac:dyDescent="0.25">
      <c r="B77" s="35" t="s">
        <v>223</v>
      </c>
      <c r="C77" s="231"/>
      <c r="D77" s="232"/>
    </row>
    <row r="78" spans="2:4" x14ac:dyDescent="0.25">
      <c r="B78" s="35" t="s">
        <v>224</v>
      </c>
      <c r="C78" s="300"/>
      <c r="D78" s="301"/>
    </row>
    <row r="79" spans="2:4" x14ac:dyDescent="0.25">
      <c r="B79" s="78" t="s">
        <v>225</v>
      </c>
      <c r="C79" s="300"/>
      <c r="D79" s="301"/>
    </row>
    <row r="80" spans="2:4" ht="15.75" thickBot="1" x14ac:dyDescent="0.3">
      <c r="B80" s="89" t="s">
        <v>226</v>
      </c>
      <c r="C80" s="300"/>
      <c r="D80" s="301"/>
    </row>
  </sheetData>
  <mergeCells count="74">
    <mergeCell ref="C72:D72"/>
    <mergeCell ref="C73:D73"/>
    <mergeCell ref="C74:D74"/>
    <mergeCell ref="C75:D75"/>
    <mergeCell ref="C80:D80"/>
    <mergeCell ref="C76:D76"/>
    <mergeCell ref="C77:D77"/>
    <mergeCell ref="C78:D78"/>
    <mergeCell ref="C79:D79"/>
    <mergeCell ref="B67:D67"/>
    <mergeCell ref="C68:D68"/>
    <mergeCell ref="C69:D69"/>
    <mergeCell ref="C70:D70"/>
    <mergeCell ref="C71:D71"/>
    <mergeCell ref="C61:D61"/>
    <mergeCell ref="C62:D62"/>
    <mergeCell ref="C63:D63"/>
    <mergeCell ref="C64:D64"/>
    <mergeCell ref="B66:D66"/>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R81"/>
  <sheetViews>
    <sheetView showGridLines="0" zoomScaleNormal="100" workbookViewId="0">
      <pane ySplit="1" topLeftCell="A10" activePane="bottomLeft" state="frozen"/>
      <selection activeCell="B1" sqref="B1"/>
      <selection pane="bottomLeft" activeCell="B19" sqref="B19:D19"/>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408</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336</v>
      </c>
      <c r="D7" s="48"/>
    </row>
    <row r="8" spans="1:122" ht="35.25" customHeight="1" x14ac:dyDescent="0.25">
      <c r="B8" s="95" t="s">
        <v>168</v>
      </c>
      <c r="C8" s="98" t="s">
        <v>409</v>
      </c>
      <c r="D8" s="99"/>
    </row>
    <row r="9" spans="1:122" ht="21" customHeight="1" x14ac:dyDescent="0.25">
      <c r="B9" s="43" t="s">
        <v>230</v>
      </c>
      <c r="C9" s="34" t="s">
        <v>350</v>
      </c>
      <c r="D9" s="49"/>
    </row>
    <row r="10" spans="1:122" ht="85.5" customHeight="1" x14ac:dyDescent="0.25">
      <c r="B10" s="44" t="s">
        <v>172</v>
      </c>
      <c r="C10" s="312" t="s">
        <v>410</v>
      </c>
      <c r="D10" s="313"/>
    </row>
    <row r="11" spans="1:122" ht="50.25" customHeight="1" thickBot="1" x14ac:dyDescent="0.3">
      <c r="B11" s="45" t="s">
        <v>173</v>
      </c>
      <c r="C11" s="306" t="s">
        <v>411</v>
      </c>
      <c r="D11" s="307"/>
    </row>
    <row r="12" spans="1:122" ht="15.75" thickBot="1" x14ac:dyDescent="0.3">
      <c r="B12" s="176"/>
      <c r="C12" s="177"/>
      <c r="D12" s="178"/>
    </row>
    <row r="13" spans="1:122" ht="21.95" customHeight="1" thickBot="1" x14ac:dyDescent="0.3">
      <c r="B13" s="181" t="s">
        <v>595</v>
      </c>
      <c r="C13" s="182"/>
      <c r="D13" s="183"/>
    </row>
    <row r="14" spans="1:122" ht="8.1" customHeight="1" thickBot="1" x14ac:dyDescent="0.3">
      <c r="B14" s="176"/>
      <c r="C14" s="177"/>
      <c r="D14" s="178"/>
    </row>
    <row r="15" spans="1:122" x14ac:dyDescent="0.25">
      <c r="B15" s="39" t="s">
        <v>175</v>
      </c>
      <c r="C15" s="314" t="s">
        <v>608</v>
      </c>
      <c r="D15" s="315"/>
    </row>
    <row r="16" spans="1:122" x14ac:dyDescent="0.25">
      <c r="B16" s="75" t="s">
        <v>177</v>
      </c>
      <c r="C16" s="245">
        <v>43533.599999999999</v>
      </c>
      <c r="D16" s="246"/>
    </row>
    <row r="17" spans="2:4" ht="14.45" customHeight="1" thickBot="1" x14ac:dyDescent="0.3">
      <c r="B17" s="76" t="s">
        <v>179</v>
      </c>
      <c r="C17" s="297">
        <v>586.9</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283" t="s">
        <v>182</v>
      </c>
      <c r="D21" s="284"/>
    </row>
    <row r="22" spans="2:4" x14ac:dyDescent="0.25">
      <c r="B22" s="35" t="s">
        <v>183</v>
      </c>
      <c r="C22" s="285" t="s">
        <v>289</v>
      </c>
      <c r="D22" s="286"/>
    </row>
    <row r="23" spans="2:4" ht="15.75" thickBot="1" x14ac:dyDescent="0.3">
      <c r="B23" s="68" t="s">
        <v>184</v>
      </c>
      <c r="C23" s="179" t="s">
        <v>303</v>
      </c>
      <c r="D23" s="180"/>
    </row>
    <row r="24" spans="2:4" ht="11.25" customHeight="1" thickBot="1" x14ac:dyDescent="0.3">
      <c r="B24" s="176"/>
      <c r="C24" s="177"/>
      <c r="D24" s="178"/>
    </row>
    <row r="25" spans="2:4" ht="24" customHeight="1" thickBot="1" x14ac:dyDescent="0.3">
      <c r="B25" s="181" t="s">
        <v>186</v>
      </c>
      <c r="C25" s="182"/>
      <c r="D25" s="183"/>
    </row>
    <row r="26" spans="2:4" ht="12" customHeight="1" thickBot="1" x14ac:dyDescent="0.3">
      <c r="B26" s="176"/>
      <c r="C26" s="177"/>
      <c r="D26" s="178"/>
    </row>
    <row r="27" spans="2:4" ht="21" customHeight="1" x14ac:dyDescent="0.25">
      <c r="B27" s="40" t="s">
        <v>187</v>
      </c>
      <c r="C27" s="283" t="s">
        <v>412</v>
      </c>
      <c r="D27" s="284"/>
    </row>
    <row r="28" spans="2:4" x14ac:dyDescent="0.25">
      <c r="B28" s="35" t="s">
        <v>188</v>
      </c>
      <c r="C28" s="220" t="s">
        <v>413</v>
      </c>
      <c r="D28" s="221"/>
    </row>
    <row r="29" spans="2:4" x14ac:dyDescent="0.25">
      <c r="B29" s="35" t="s">
        <v>189</v>
      </c>
      <c r="C29" s="220"/>
      <c r="D29" s="221"/>
    </row>
    <row r="30" spans="2:4" x14ac:dyDescent="0.25">
      <c r="B30" s="35" t="s">
        <v>190</v>
      </c>
      <c r="C30" s="220"/>
      <c r="D30" s="221"/>
    </row>
    <row r="31" spans="2:4" ht="30" x14ac:dyDescent="0.25">
      <c r="B31" s="35" t="s">
        <v>191</v>
      </c>
      <c r="C31" s="220"/>
      <c r="D31" s="221"/>
    </row>
    <row r="32" spans="2:4" ht="30" x14ac:dyDescent="0.25">
      <c r="B32" s="35" t="s">
        <v>193</v>
      </c>
      <c r="C32" s="220" t="s">
        <v>414</v>
      </c>
      <c r="D32" s="221"/>
    </row>
    <row r="33" spans="2:4" ht="30" x14ac:dyDescent="0.25">
      <c r="B33" s="35" t="s">
        <v>194</v>
      </c>
      <c r="C33" s="285"/>
      <c r="D33" s="309"/>
    </row>
    <row r="34" spans="2:4" ht="21.75" customHeight="1" x14ac:dyDescent="0.25">
      <c r="B34" s="35" t="s">
        <v>195</v>
      </c>
      <c r="C34" s="285" t="s">
        <v>192</v>
      </c>
      <c r="D34" s="310"/>
    </row>
    <row r="35" spans="2:4" ht="26.25" customHeight="1" x14ac:dyDescent="0.25">
      <c r="B35" s="72" t="s">
        <v>197</v>
      </c>
      <c r="C35" s="224" t="s">
        <v>715</v>
      </c>
      <c r="D35" s="311"/>
    </row>
    <row r="36" spans="2:4" ht="30" x14ac:dyDescent="0.25">
      <c r="B36" s="35" t="s">
        <v>198</v>
      </c>
      <c r="C36" s="220" t="s">
        <v>209</v>
      </c>
      <c r="D36" s="221"/>
    </row>
    <row r="37" spans="2:4" ht="19.5" customHeight="1" x14ac:dyDescent="0.25">
      <c r="B37" s="35" t="s">
        <v>199</v>
      </c>
      <c r="C37" s="220" t="s">
        <v>415</v>
      </c>
      <c r="D37" s="221"/>
    </row>
    <row r="38" spans="2:4" ht="30" x14ac:dyDescent="0.25">
      <c r="B38" s="35" t="s">
        <v>200</v>
      </c>
      <c r="C38" s="220" t="s">
        <v>209</v>
      </c>
      <c r="D38" s="221"/>
    </row>
    <row r="39" spans="2:4" ht="30" x14ac:dyDescent="0.25">
      <c r="B39" s="35" t="s">
        <v>201</v>
      </c>
      <c r="C39" s="220" t="s">
        <v>416</v>
      </c>
      <c r="D39" s="221"/>
    </row>
    <row r="40" spans="2:4" x14ac:dyDescent="0.25">
      <c r="B40" s="72" t="s">
        <v>202</v>
      </c>
      <c r="C40" s="224" t="s">
        <v>715</v>
      </c>
      <c r="D40" s="311"/>
    </row>
    <row r="41" spans="2:4" x14ac:dyDescent="0.25">
      <c r="B41" s="35" t="s">
        <v>203</v>
      </c>
      <c r="C41" s="220"/>
      <c r="D41" s="221"/>
    </row>
    <row r="42" spans="2:4" x14ac:dyDescent="0.25">
      <c r="B42" s="35" t="s">
        <v>204</v>
      </c>
      <c r="C42" s="220"/>
      <c r="D42" s="221"/>
    </row>
    <row r="43" spans="2:4" x14ac:dyDescent="0.25">
      <c r="B43" s="35" t="s">
        <v>205</v>
      </c>
      <c r="C43" s="220"/>
      <c r="D43" s="221"/>
    </row>
    <row r="44" spans="2:4" ht="30.75" thickBot="1" x14ac:dyDescent="0.3">
      <c r="B44" s="36" t="s">
        <v>206</v>
      </c>
      <c r="C44" s="220"/>
      <c r="D44" s="221"/>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300" t="s">
        <v>252</v>
      </c>
      <c r="D48" s="301"/>
    </row>
    <row r="49" spans="2:4" x14ac:dyDescent="0.25">
      <c r="B49" s="35" t="s">
        <v>210</v>
      </c>
      <c r="C49" s="300" t="s">
        <v>609</v>
      </c>
      <c r="D49" s="301"/>
    </row>
    <row r="50" spans="2:4" x14ac:dyDescent="0.25">
      <c r="B50" s="35" t="s">
        <v>212</v>
      </c>
      <c r="C50" s="231" t="s">
        <v>606</v>
      </c>
      <c r="D50" s="232"/>
    </row>
    <row r="51" spans="2:4" x14ac:dyDescent="0.25">
      <c r="B51" s="51" t="s">
        <v>213</v>
      </c>
      <c r="C51" s="300" t="s">
        <v>275</v>
      </c>
      <c r="D51" s="301"/>
    </row>
    <row r="52" spans="2:4" ht="30" x14ac:dyDescent="0.25">
      <c r="B52" s="35" t="s">
        <v>216</v>
      </c>
      <c r="C52" s="300"/>
      <c r="D52" s="301"/>
    </row>
    <row r="53" spans="2:4" ht="30" x14ac:dyDescent="0.25">
      <c r="B53" s="35" t="s">
        <v>217</v>
      </c>
      <c r="C53" s="231"/>
      <c r="D53" s="232"/>
    </row>
    <row r="54" spans="2:4" x14ac:dyDescent="0.25">
      <c r="B54" s="35" t="s">
        <v>218</v>
      </c>
      <c r="C54" s="231"/>
      <c r="D54" s="232"/>
    </row>
    <row r="55" spans="2:4" x14ac:dyDescent="0.25">
      <c r="B55" s="72" t="s">
        <v>197</v>
      </c>
      <c r="C55" s="224" t="s">
        <v>255</v>
      </c>
      <c r="D55" s="254"/>
    </row>
    <row r="56" spans="2:4" ht="30" x14ac:dyDescent="0.25">
      <c r="B56" s="51" t="s">
        <v>198</v>
      </c>
      <c r="C56" s="231"/>
      <c r="D56" s="232"/>
    </row>
    <row r="57" spans="2:4" ht="30" x14ac:dyDescent="0.25">
      <c r="B57" s="35" t="s">
        <v>199</v>
      </c>
      <c r="C57" s="231"/>
      <c r="D57" s="232"/>
    </row>
    <row r="58" spans="2:4" x14ac:dyDescent="0.25">
      <c r="B58" s="35" t="s">
        <v>221</v>
      </c>
      <c r="C58" s="300"/>
      <c r="D58" s="301"/>
    </row>
    <row r="59" spans="2:4" x14ac:dyDescent="0.25">
      <c r="B59" s="35" t="s">
        <v>222</v>
      </c>
      <c r="C59" s="231"/>
      <c r="D59" s="232"/>
    </row>
    <row r="60" spans="2:4" x14ac:dyDescent="0.25">
      <c r="B60" s="72" t="s">
        <v>202</v>
      </c>
      <c r="C60" s="253" t="s">
        <v>297</v>
      </c>
      <c r="D60" s="254"/>
    </row>
    <row r="61" spans="2:4" x14ac:dyDescent="0.25">
      <c r="B61" s="35" t="s">
        <v>610</v>
      </c>
      <c r="C61" s="231" t="s">
        <v>178</v>
      </c>
      <c r="D61" s="232"/>
    </row>
    <row r="62" spans="2:4" x14ac:dyDescent="0.25">
      <c r="B62" s="51" t="s">
        <v>224</v>
      </c>
      <c r="C62" s="300"/>
      <c r="D62" s="301"/>
    </row>
    <row r="63" spans="2:4" x14ac:dyDescent="0.25">
      <c r="B63" s="51" t="s">
        <v>225</v>
      </c>
      <c r="C63" s="231"/>
      <c r="D63" s="232"/>
    </row>
    <row r="64" spans="2:4" x14ac:dyDescent="0.25">
      <c r="B64" s="51" t="s">
        <v>226</v>
      </c>
      <c r="C64" s="231">
        <v>44599</v>
      </c>
      <c r="D64" s="232"/>
    </row>
    <row r="65" spans="2:4" ht="15.75" thickBot="1" x14ac:dyDescent="0.3">
      <c r="B65" s="36"/>
      <c r="C65" s="316"/>
      <c r="D65" s="3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31" t="s">
        <v>178</v>
      </c>
      <c r="D69" s="232"/>
    </row>
    <row r="70" spans="2:4" x14ac:dyDescent="0.25">
      <c r="B70" s="35" t="s">
        <v>283</v>
      </c>
      <c r="C70" s="231" t="s">
        <v>178</v>
      </c>
      <c r="D70" s="232"/>
    </row>
    <row r="71" spans="2:4" x14ac:dyDescent="0.25">
      <c r="B71" s="35" t="s">
        <v>218</v>
      </c>
      <c r="C71" s="231" t="s">
        <v>178</v>
      </c>
      <c r="D71" s="232"/>
    </row>
    <row r="72" spans="2:4" x14ac:dyDescent="0.25">
      <c r="B72" s="73" t="s">
        <v>197</v>
      </c>
      <c r="C72" s="224" t="s">
        <v>715</v>
      </c>
      <c r="D72" s="311"/>
    </row>
    <row r="73" spans="2:4" ht="30" x14ac:dyDescent="0.25">
      <c r="B73" s="35" t="s">
        <v>198</v>
      </c>
      <c r="C73" s="231" t="s">
        <v>178</v>
      </c>
      <c r="D73" s="232"/>
    </row>
    <row r="74" spans="2:4" ht="30" x14ac:dyDescent="0.25">
      <c r="B74" s="35" t="s">
        <v>199</v>
      </c>
      <c r="C74" s="231" t="s">
        <v>178</v>
      </c>
      <c r="D74" s="232"/>
    </row>
    <row r="75" spans="2:4" x14ac:dyDescent="0.25">
      <c r="B75" s="35" t="s">
        <v>221</v>
      </c>
      <c r="C75" s="231" t="s">
        <v>178</v>
      </c>
      <c r="D75" s="232"/>
    </row>
    <row r="76" spans="2:4" x14ac:dyDescent="0.25">
      <c r="B76" s="35" t="s">
        <v>222</v>
      </c>
      <c r="C76" s="231" t="s">
        <v>178</v>
      </c>
      <c r="D76" s="232"/>
    </row>
    <row r="77" spans="2:4" x14ac:dyDescent="0.25">
      <c r="B77" s="72" t="s">
        <v>202</v>
      </c>
      <c r="C77" s="224" t="s">
        <v>715</v>
      </c>
      <c r="D77" s="311"/>
    </row>
    <row r="78" spans="2:4" x14ac:dyDescent="0.25">
      <c r="B78" s="35" t="s">
        <v>223</v>
      </c>
      <c r="C78" s="231" t="s">
        <v>178</v>
      </c>
      <c r="D78" s="232"/>
    </row>
    <row r="79" spans="2:4" x14ac:dyDescent="0.25">
      <c r="B79" s="35" t="s">
        <v>224</v>
      </c>
      <c r="C79" s="231" t="s">
        <v>178</v>
      </c>
      <c r="D79" s="232"/>
    </row>
    <row r="80" spans="2:4" x14ac:dyDescent="0.25">
      <c r="B80" s="78" t="s">
        <v>225</v>
      </c>
      <c r="C80" s="231" t="s">
        <v>178</v>
      </c>
      <c r="D80" s="232"/>
    </row>
    <row r="81" spans="2:4" ht="15.75" thickBot="1" x14ac:dyDescent="0.3">
      <c r="B81" s="89" t="s">
        <v>226</v>
      </c>
      <c r="C81" s="231" t="s">
        <v>178</v>
      </c>
      <c r="D81" s="232"/>
    </row>
  </sheetData>
  <mergeCells count="75">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32:D32"/>
    <mergeCell ref="C33:D33"/>
    <mergeCell ref="C34:D34"/>
    <mergeCell ref="C36:D36"/>
    <mergeCell ref="C27:D27"/>
    <mergeCell ref="C28:D28"/>
    <mergeCell ref="C29:D29"/>
    <mergeCell ref="C30:D30"/>
    <mergeCell ref="C31:D31"/>
    <mergeCell ref="C35:D35"/>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R81"/>
  <sheetViews>
    <sheetView showGridLines="0" zoomScaleNormal="100" workbookViewId="0">
      <pane ySplit="1" topLeftCell="A10" activePane="bottomLeft" state="frozen"/>
      <selection activeCell="B1" sqref="B1"/>
      <selection pane="bottomLeft" activeCell="C17" sqref="C17:D1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417</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418</v>
      </c>
      <c r="D7" s="48"/>
    </row>
    <row r="8" spans="1:122" ht="37.5" customHeight="1" x14ac:dyDescent="0.25">
      <c r="B8" s="95" t="s">
        <v>168</v>
      </c>
      <c r="C8" s="98" t="s">
        <v>611</v>
      </c>
      <c r="D8" s="99"/>
    </row>
    <row r="9" spans="1:122" ht="21" customHeight="1" x14ac:dyDescent="0.25">
      <c r="B9" s="43" t="s">
        <v>230</v>
      </c>
      <c r="C9" s="34" t="s">
        <v>419</v>
      </c>
      <c r="D9" s="49"/>
    </row>
    <row r="10" spans="1:122" ht="85.5" customHeight="1" x14ac:dyDescent="0.25">
      <c r="B10" s="44" t="s">
        <v>172</v>
      </c>
      <c r="C10" s="269" t="s">
        <v>420</v>
      </c>
      <c r="D10" s="270"/>
    </row>
    <row r="11" spans="1:122" ht="50.25" customHeight="1" thickBot="1" x14ac:dyDescent="0.3">
      <c r="B11" s="45" t="s">
        <v>173</v>
      </c>
      <c r="C11" s="306" t="s">
        <v>421</v>
      </c>
      <c r="D11" s="307"/>
    </row>
    <row r="12" spans="1:122" ht="15.75" thickBot="1" x14ac:dyDescent="0.3">
      <c r="B12" s="176"/>
      <c r="C12" s="177"/>
      <c r="D12" s="178"/>
    </row>
    <row r="13" spans="1:122" ht="21.95" customHeight="1" thickBot="1" x14ac:dyDescent="0.3">
      <c r="B13" s="181" t="s">
        <v>595</v>
      </c>
      <c r="C13" s="182"/>
      <c r="D13" s="183"/>
    </row>
    <row r="14" spans="1:122" ht="8.1" customHeight="1" thickBot="1" x14ac:dyDescent="0.3">
      <c r="B14" s="176"/>
      <c r="C14" s="177"/>
      <c r="D14" s="178"/>
    </row>
    <row r="15" spans="1:122" x14ac:dyDescent="0.25">
      <c r="B15" s="39" t="s">
        <v>175</v>
      </c>
      <c r="C15" s="205" t="s">
        <v>608</v>
      </c>
      <c r="D15" s="206"/>
    </row>
    <row r="16" spans="1:122" x14ac:dyDescent="0.25">
      <c r="B16" s="75" t="s">
        <v>177</v>
      </c>
      <c r="C16" s="245">
        <v>74311.48</v>
      </c>
      <c r="D16" s="246"/>
    </row>
    <row r="17" spans="2:4" ht="14.45" customHeight="1" thickBot="1" x14ac:dyDescent="0.3">
      <c r="B17" s="76" t="s">
        <v>179</v>
      </c>
      <c r="C17" s="247">
        <v>1058.0999999999999</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423</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182</v>
      </c>
      <c r="D27" s="189"/>
    </row>
    <row r="28" spans="2:4" ht="55.5" customHeight="1" x14ac:dyDescent="0.25">
      <c r="B28" s="35" t="s">
        <v>188</v>
      </c>
      <c r="C28" s="186" t="s">
        <v>424</v>
      </c>
      <c r="D28" s="187"/>
    </row>
    <row r="29" spans="2:4" ht="88.5" customHeight="1" x14ac:dyDescent="0.25">
      <c r="B29" s="35" t="s">
        <v>189</v>
      </c>
      <c r="C29" s="104" t="s">
        <v>612</v>
      </c>
      <c r="D29" s="101"/>
    </row>
    <row r="30" spans="2:4" x14ac:dyDescent="0.25">
      <c r="B30" s="35" t="s">
        <v>190</v>
      </c>
      <c r="C30" s="186" t="s">
        <v>425</v>
      </c>
      <c r="D30" s="187"/>
    </row>
    <row r="31" spans="2:4" ht="47.25" customHeight="1" x14ac:dyDescent="0.25">
      <c r="B31" s="35" t="s">
        <v>191</v>
      </c>
      <c r="C31" s="186" t="s">
        <v>251</v>
      </c>
      <c r="D31" s="187"/>
    </row>
    <row r="32" spans="2:4" ht="30" x14ac:dyDescent="0.25">
      <c r="B32" s="35" t="s">
        <v>193</v>
      </c>
      <c r="C32" s="186" t="s">
        <v>251</v>
      </c>
      <c r="D32" s="187"/>
    </row>
    <row r="33" spans="2:4" ht="30" x14ac:dyDescent="0.25">
      <c r="B33" s="35" t="s">
        <v>194</v>
      </c>
      <c r="C33" s="251" t="s">
        <v>426</v>
      </c>
      <c r="D33" s="252"/>
    </row>
    <row r="34" spans="2:4" x14ac:dyDescent="0.25">
      <c r="B34" s="35" t="s">
        <v>195</v>
      </c>
      <c r="C34" s="251" t="s">
        <v>251</v>
      </c>
      <c r="D34" s="252"/>
    </row>
    <row r="35" spans="2:4" x14ac:dyDescent="0.25">
      <c r="B35" s="72" t="s">
        <v>197</v>
      </c>
      <c r="C35" s="253" t="s">
        <v>427</v>
      </c>
      <c r="D35" s="254"/>
    </row>
    <row r="36" spans="2:4" ht="30" x14ac:dyDescent="0.25">
      <c r="B36" s="35" t="s">
        <v>198</v>
      </c>
      <c r="C36" s="186" t="s">
        <v>251</v>
      </c>
      <c r="D36" s="187"/>
    </row>
    <row r="37" spans="2:4" ht="30" x14ac:dyDescent="0.25">
      <c r="B37" s="35" t="s">
        <v>199</v>
      </c>
      <c r="C37" s="186" t="s">
        <v>251</v>
      </c>
      <c r="D37" s="187"/>
    </row>
    <row r="38" spans="2:4" ht="30" x14ac:dyDescent="0.25">
      <c r="B38" s="35" t="s">
        <v>200</v>
      </c>
      <c r="C38" s="186" t="s">
        <v>251</v>
      </c>
      <c r="D38" s="187"/>
    </row>
    <row r="39" spans="2:4" ht="30" x14ac:dyDescent="0.25">
      <c r="B39" s="35" t="s">
        <v>201</v>
      </c>
      <c r="C39" s="186" t="s">
        <v>251</v>
      </c>
      <c r="D39" s="187"/>
    </row>
    <row r="40" spans="2:4" ht="45" customHeight="1" x14ac:dyDescent="0.25">
      <c r="B40" s="72" t="s">
        <v>202</v>
      </c>
      <c r="C40" s="224" t="s">
        <v>642</v>
      </c>
      <c r="D40" s="225"/>
    </row>
    <row r="41" spans="2:4" ht="21" customHeight="1" x14ac:dyDescent="0.25">
      <c r="B41" s="35" t="s">
        <v>203</v>
      </c>
      <c r="C41" s="186" t="s">
        <v>428</v>
      </c>
      <c r="D41" s="187"/>
    </row>
    <row r="42" spans="2:4" ht="42" customHeight="1" x14ac:dyDescent="0.25">
      <c r="B42" s="72" t="s">
        <v>204</v>
      </c>
      <c r="C42" s="224" t="s">
        <v>429</v>
      </c>
      <c r="D42" s="225"/>
    </row>
    <row r="43" spans="2:4" ht="44.25" customHeight="1" x14ac:dyDescent="0.25">
      <c r="B43" s="72" t="s">
        <v>205</v>
      </c>
      <c r="C43" s="224" t="s">
        <v>430</v>
      </c>
      <c r="D43" s="225"/>
    </row>
    <row r="44" spans="2:4" ht="30.75" thickBot="1" x14ac:dyDescent="0.3">
      <c r="B44" s="36" t="s">
        <v>206</v>
      </c>
      <c r="C44" s="222" t="s">
        <v>428</v>
      </c>
      <c r="D44" s="223"/>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1:50" x14ac:dyDescent="0.25">
      <c r="B49" s="35" t="s">
        <v>210</v>
      </c>
      <c r="C49" s="186" t="s">
        <v>345</v>
      </c>
      <c r="D49" s="187" t="s">
        <v>211</v>
      </c>
    </row>
    <row r="50" spans="1:50" ht="57" customHeight="1" x14ac:dyDescent="0.25">
      <c r="B50" s="35" t="s">
        <v>212</v>
      </c>
      <c r="C50" s="231" t="s">
        <v>431</v>
      </c>
      <c r="D50" s="232" t="s">
        <v>240</v>
      </c>
    </row>
    <row r="51" spans="1:50" s="4" customFormat="1" x14ac:dyDescent="0.25">
      <c r="A51"/>
      <c r="B51" s="77" t="s">
        <v>213</v>
      </c>
      <c r="C51" s="300" t="s">
        <v>275</v>
      </c>
      <c r="D51" s="301" t="s">
        <v>215</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row>
    <row r="52" spans="1:50" ht="30" x14ac:dyDescent="0.25">
      <c r="B52" s="35" t="s">
        <v>216</v>
      </c>
      <c r="C52" s="300" t="s">
        <v>432</v>
      </c>
      <c r="D52" s="301" t="s">
        <v>220</v>
      </c>
    </row>
    <row r="53" spans="1:50" ht="30" x14ac:dyDescent="0.25">
      <c r="B53" s="35" t="s">
        <v>217</v>
      </c>
      <c r="C53" s="300" t="s">
        <v>433</v>
      </c>
      <c r="D53" s="301" t="s">
        <v>220</v>
      </c>
    </row>
    <row r="54" spans="1:50" x14ac:dyDescent="0.25">
      <c r="B54" s="35" t="s">
        <v>218</v>
      </c>
      <c r="C54" s="300" t="s">
        <v>433</v>
      </c>
      <c r="D54" s="301" t="s">
        <v>220</v>
      </c>
    </row>
    <row r="55" spans="1:50" ht="15" customHeight="1" x14ac:dyDescent="0.25">
      <c r="B55" s="72" t="s">
        <v>197</v>
      </c>
      <c r="C55" s="253" t="s">
        <v>434</v>
      </c>
      <c r="D55" s="254" t="s">
        <v>220</v>
      </c>
    </row>
    <row r="56" spans="1:50" ht="30" x14ac:dyDescent="0.25">
      <c r="B56" s="51" t="s">
        <v>198</v>
      </c>
      <c r="C56" s="231" t="s">
        <v>432</v>
      </c>
      <c r="D56" s="232" t="s">
        <v>220</v>
      </c>
    </row>
    <row r="57" spans="1:50" ht="30" x14ac:dyDescent="0.25">
      <c r="B57" s="35" t="s">
        <v>199</v>
      </c>
      <c r="C57" s="231" t="s">
        <v>432</v>
      </c>
      <c r="D57" s="232" t="s">
        <v>220</v>
      </c>
    </row>
    <row r="58" spans="1:50" x14ac:dyDescent="0.25">
      <c r="B58" s="35" t="s">
        <v>221</v>
      </c>
      <c r="C58" s="231" t="s">
        <v>432</v>
      </c>
      <c r="D58" s="232" t="s">
        <v>220</v>
      </c>
    </row>
    <row r="59" spans="1:50" x14ac:dyDescent="0.25">
      <c r="B59" s="35" t="s">
        <v>222</v>
      </c>
      <c r="C59" s="231" t="s">
        <v>432</v>
      </c>
      <c r="D59" s="232" t="s">
        <v>220</v>
      </c>
    </row>
    <row r="60" spans="1:50" x14ac:dyDescent="0.25">
      <c r="B60" s="72" t="s">
        <v>347</v>
      </c>
      <c r="C60" s="224" t="s">
        <v>435</v>
      </c>
      <c r="D60" s="225"/>
    </row>
    <row r="61" spans="1:50" x14ac:dyDescent="0.25">
      <c r="B61" s="35" t="s">
        <v>223</v>
      </c>
      <c r="C61" s="231" t="s">
        <v>432</v>
      </c>
      <c r="D61" s="232"/>
    </row>
    <row r="62" spans="1:50" ht="15" customHeight="1" x14ac:dyDescent="0.25">
      <c r="B62" s="51" t="s">
        <v>224</v>
      </c>
      <c r="C62" s="231" t="s">
        <v>432</v>
      </c>
      <c r="D62" s="232"/>
    </row>
    <row r="63" spans="1:50" x14ac:dyDescent="0.25">
      <c r="B63" s="72" t="s">
        <v>225</v>
      </c>
      <c r="C63" s="218" t="s">
        <v>436</v>
      </c>
      <c r="D63" s="219" t="s">
        <v>220</v>
      </c>
    </row>
    <row r="64" spans="1:50" x14ac:dyDescent="0.25">
      <c r="B64" s="72" t="s">
        <v>226</v>
      </c>
      <c r="C64" s="218" t="s">
        <v>436</v>
      </c>
      <c r="D64" s="219" t="s">
        <v>220</v>
      </c>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c r="D69" s="230"/>
    </row>
    <row r="70" spans="2:4" x14ac:dyDescent="0.25">
      <c r="B70" s="35" t="s">
        <v>283</v>
      </c>
      <c r="C70" s="229"/>
      <c r="D70" s="230"/>
    </row>
    <row r="71" spans="2:4" x14ac:dyDescent="0.25">
      <c r="B71" s="35" t="s">
        <v>218</v>
      </c>
      <c r="C71" s="263"/>
      <c r="D71" s="264"/>
    </row>
    <row r="72" spans="2:4" x14ac:dyDescent="0.25">
      <c r="B72" s="73" t="s">
        <v>197</v>
      </c>
      <c r="C72" s="253" t="s">
        <v>716</v>
      </c>
      <c r="D72" s="254"/>
    </row>
    <row r="73" spans="2:4" ht="30" x14ac:dyDescent="0.25">
      <c r="B73" s="35" t="s">
        <v>198</v>
      </c>
      <c r="C73" s="229"/>
      <c r="D73" s="230"/>
    </row>
    <row r="74" spans="2:4" ht="30" x14ac:dyDescent="0.25">
      <c r="B74" s="35" t="s">
        <v>199</v>
      </c>
      <c r="C74" s="263"/>
      <c r="D74" s="264"/>
    </row>
    <row r="75" spans="2:4" x14ac:dyDescent="0.25">
      <c r="B75" s="35" t="s">
        <v>221</v>
      </c>
      <c r="C75" s="229"/>
      <c r="D75" s="230"/>
    </row>
    <row r="76" spans="2:4" x14ac:dyDescent="0.25">
      <c r="B76" s="35" t="s">
        <v>222</v>
      </c>
      <c r="C76" s="263"/>
      <c r="D76" s="264"/>
    </row>
    <row r="77" spans="2:4" x14ac:dyDescent="0.25">
      <c r="B77" s="72" t="s">
        <v>202</v>
      </c>
      <c r="C77" s="253" t="s">
        <v>717</v>
      </c>
      <c r="D77" s="254"/>
    </row>
    <row r="78" spans="2:4" x14ac:dyDescent="0.25">
      <c r="B78" s="35" t="s">
        <v>223</v>
      </c>
      <c r="C78" s="229"/>
      <c r="D78" s="230"/>
    </row>
    <row r="79" spans="2:4" x14ac:dyDescent="0.25">
      <c r="B79" s="35" t="s">
        <v>224</v>
      </c>
      <c r="C79" s="263"/>
      <c r="D79" s="264"/>
    </row>
    <row r="80" spans="2:4" x14ac:dyDescent="0.25">
      <c r="B80" s="78" t="s">
        <v>225</v>
      </c>
      <c r="C80" s="300"/>
      <c r="D80" s="301"/>
    </row>
    <row r="81" spans="2:4" ht="15.75" thickBot="1" x14ac:dyDescent="0.3">
      <c r="B81" s="89" t="s">
        <v>226</v>
      </c>
      <c r="C81" s="302"/>
      <c r="D81" s="303"/>
    </row>
  </sheetData>
  <mergeCells count="74">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R81"/>
  <sheetViews>
    <sheetView showGridLines="0" zoomScale="101" zoomScaleNormal="100" workbookViewId="0">
      <pane ySplit="1" topLeftCell="A10" activePane="bottomLeft" state="frozen"/>
      <selection activeCell="B1" sqref="B1"/>
      <selection pane="bottomLeft" activeCell="C17" sqref="C17:D1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437</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438</v>
      </c>
      <c r="D7" s="48"/>
    </row>
    <row r="8" spans="1:122" ht="28.5" customHeight="1" x14ac:dyDescent="0.25">
      <c r="B8" s="95" t="s">
        <v>168</v>
      </c>
      <c r="C8" s="98" t="s">
        <v>439</v>
      </c>
      <c r="D8" s="99"/>
    </row>
    <row r="9" spans="1:122" ht="21" customHeight="1" x14ac:dyDescent="0.25">
      <c r="B9" s="43" t="s">
        <v>230</v>
      </c>
      <c r="C9" s="34" t="s">
        <v>171</v>
      </c>
      <c r="D9" s="49"/>
    </row>
    <row r="10" spans="1:122" ht="85.5" customHeight="1" x14ac:dyDescent="0.25">
      <c r="B10" s="44" t="s">
        <v>172</v>
      </c>
      <c r="C10" s="269" t="s">
        <v>440</v>
      </c>
      <c r="D10" s="270"/>
    </row>
    <row r="11" spans="1:122" ht="50.25" customHeight="1" thickBot="1" x14ac:dyDescent="0.3">
      <c r="B11" s="45" t="s">
        <v>173</v>
      </c>
      <c r="C11" s="203" t="s">
        <v>441</v>
      </c>
      <c r="D11" s="204"/>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321" t="s">
        <v>422</v>
      </c>
      <c r="D15" s="322"/>
    </row>
    <row r="16" spans="1:122" x14ac:dyDescent="0.25">
      <c r="B16" s="75" t="s">
        <v>177</v>
      </c>
      <c r="C16" s="245">
        <f>5963.05+36818</f>
        <v>42781.05</v>
      </c>
      <c r="D16" s="246"/>
    </row>
    <row r="17" spans="2:4" ht="14.45" customHeight="1" thickBot="1" x14ac:dyDescent="0.3">
      <c r="B17" s="76" t="s">
        <v>179</v>
      </c>
      <c r="C17" s="247">
        <f>90.5+520</f>
        <v>610.5</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283" t="s">
        <v>233</v>
      </c>
      <c r="D21" s="284"/>
    </row>
    <row r="22" spans="2:4" x14ac:dyDescent="0.25">
      <c r="B22" s="35" t="s">
        <v>183</v>
      </c>
      <c r="C22" s="285" t="s">
        <v>442</v>
      </c>
      <c r="D22" s="286"/>
    </row>
    <row r="23" spans="2:4" ht="15.75" thickBot="1" x14ac:dyDescent="0.3">
      <c r="B23" s="68" t="s">
        <v>184</v>
      </c>
      <c r="C23" s="323" t="s">
        <v>443</v>
      </c>
      <c r="D23" s="324"/>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283" t="s">
        <v>444</v>
      </c>
      <c r="D27" s="284"/>
    </row>
    <row r="28" spans="2:4" x14ac:dyDescent="0.25">
      <c r="B28" s="35" t="s">
        <v>188</v>
      </c>
      <c r="C28" s="220" t="s">
        <v>445</v>
      </c>
      <c r="D28" s="221"/>
    </row>
    <row r="29" spans="2:4" x14ac:dyDescent="0.25">
      <c r="B29" s="35" t="s">
        <v>189</v>
      </c>
      <c r="C29" s="220"/>
      <c r="D29" s="221"/>
    </row>
    <row r="30" spans="2:4" x14ac:dyDescent="0.25">
      <c r="B30" s="35" t="s">
        <v>190</v>
      </c>
      <c r="C30" s="220"/>
      <c r="D30" s="221"/>
    </row>
    <row r="31" spans="2:4" ht="30" x14ac:dyDescent="0.25">
      <c r="B31" s="35" t="s">
        <v>191</v>
      </c>
      <c r="C31" s="220" t="s">
        <v>446</v>
      </c>
      <c r="D31" s="221"/>
    </row>
    <row r="32" spans="2:4" ht="30" x14ac:dyDescent="0.25">
      <c r="B32" s="35" t="s">
        <v>193</v>
      </c>
      <c r="C32" s="220" t="s">
        <v>447</v>
      </c>
      <c r="D32" s="221"/>
    </row>
    <row r="33" spans="2:4" ht="30" x14ac:dyDescent="0.25">
      <c r="B33" s="35" t="s">
        <v>194</v>
      </c>
      <c r="C33" s="318" t="s">
        <v>209</v>
      </c>
      <c r="D33" s="309"/>
    </row>
    <row r="34" spans="2:4" ht="18.75" customHeight="1" x14ac:dyDescent="0.25">
      <c r="B34" s="35" t="s">
        <v>195</v>
      </c>
      <c r="C34" s="318"/>
      <c r="D34" s="309"/>
    </row>
    <row r="35" spans="2:4" ht="22.5" customHeight="1" x14ac:dyDescent="0.25">
      <c r="B35" s="72" t="s">
        <v>197</v>
      </c>
      <c r="C35" s="319" t="s">
        <v>718</v>
      </c>
      <c r="D35" s="320"/>
    </row>
    <row r="36" spans="2:4" ht="32.25" customHeight="1" x14ac:dyDescent="0.25">
      <c r="B36" s="35" t="s">
        <v>198</v>
      </c>
      <c r="C36" s="318" t="s">
        <v>209</v>
      </c>
      <c r="D36" s="309"/>
    </row>
    <row r="37" spans="2:4" ht="30.75" customHeight="1" x14ac:dyDescent="0.25">
      <c r="B37" s="35" t="s">
        <v>199</v>
      </c>
      <c r="C37" s="318" t="s">
        <v>209</v>
      </c>
      <c r="D37" s="309"/>
    </row>
    <row r="38" spans="2:4" ht="30" x14ac:dyDescent="0.25">
      <c r="B38" s="35" t="s">
        <v>200</v>
      </c>
      <c r="C38" s="318" t="s">
        <v>209</v>
      </c>
      <c r="D38" s="309"/>
    </row>
    <row r="39" spans="2:4" ht="30" x14ac:dyDescent="0.25">
      <c r="B39" s="35" t="s">
        <v>201</v>
      </c>
      <c r="C39" s="318" t="s">
        <v>209</v>
      </c>
      <c r="D39" s="309"/>
    </row>
    <row r="40" spans="2:4" x14ac:dyDescent="0.25">
      <c r="B40" s="72" t="s">
        <v>202</v>
      </c>
      <c r="C40" s="253" t="s">
        <v>709</v>
      </c>
      <c r="D40" s="254"/>
    </row>
    <row r="41" spans="2:4" x14ac:dyDescent="0.25">
      <c r="B41" s="35" t="s">
        <v>203</v>
      </c>
      <c r="C41" s="300" t="s">
        <v>677</v>
      </c>
      <c r="D41" s="301"/>
    </row>
    <row r="42" spans="2:4" x14ac:dyDescent="0.25">
      <c r="B42" s="78" t="s">
        <v>204</v>
      </c>
      <c r="C42" s="220" t="s">
        <v>574</v>
      </c>
      <c r="D42" s="221"/>
    </row>
    <row r="43" spans="2:4" x14ac:dyDescent="0.25">
      <c r="B43" s="78" t="s">
        <v>205</v>
      </c>
      <c r="C43" s="220" t="s">
        <v>574</v>
      </c>
      <c r="D43" s="221"/>
    </row>
    <row r="44" spans="2:4" ht="30.75" thickBot="1" x14ac:dyDescent="0.3">
      <c r="B44" s="36" t="s">
        <v>206</v>
      </c>
      <c r="C44" s="316" t="s">
        <v>574</v>
      </c>
      <c r="D44" s="317"/>
    </row>
    <row r="45" spans="2:4" ht="15.75" thickBot="1" x14ac:dyDescent="0.3"/>
    <row r="46" spans="2:4" ht="16.5" thickBot="1" x14ac:dyDescent="0.3">
      <c r="B46" s="181" t="s">
        <v>394</v>
      </c>
      <c r="C46" s="182"/>
      <c r="D46" s="183"/>
    </row>
    <row r="47" spans="2:4" ht="15.75" thickBot="1" x14ac:dyDescent="0.3">
      <c r="B47" s="176"/>
      <c r="C47" s="177"/>
      <c r="D47" s="178"/>
    </row>
    <row r="48" spans="2:4" x14ac:dyDescent="0.25">
      <c r="B48" s="40" t="s">
        <v>208</v>
      </c>
      <c r="C48" s="300" t="s">
        <v>252</v>
      </c>
      <c r="D48" s="301"/>
    </row>
    <row r="49" spans="2:4" x14ac:dyDescent="0.25">
      <c r="B49" s="35" t="s">
        <v>210</v>
      </c>
      <c r="C49" s="300" t="s">
        <v>253</v>
      </c>
      <c r="D49" s="301" t="s">
        <v>211</v>
      </c>
    </row>
    <row r="50" spans="2:4" x14ac:dyDescent="0.25">
      <c r="B50" s="35" t="s">
        <v>212</v>
      </c>
      <c r="C50" s="231" t="s">
        <v>448</v>
      </c>
      <c r="D50" s="232" t="s">
        <v>240</v>
      </c>
    </row>
    <row r="51" spans="2:4" x14ac:dyDescent="0.25">
      <c r="B51" s="51" t="s">
        <v>213</v>
      </c>
      <c r="C51" s="300" t="s">
        <v>275</v>
      </c>
      <c r="D51" s="301" t="s">
        <v>215</v>
      </c>
    </row>
    <row r="52" spans="2:4" ht="30" x14ac:dyDescent="0.25">
      <c r="B52" s="35" t="s">
        <v>216</v>
      </c>
      <c r="C52" s="220" t="s">
        <v>552</v>
      </c>
      <c r="D52" s="221"/>
    </row>
    <row r="53" spans="2:4" ht="30" x14ac:dyDescent="0.25">
      <c r="B53" s="35" t="s">
        <v>217</v>
      </c>
      <c r="C53" s="220" t="s">
        <v>553</v>
      </c>
      <c r="D53" s="221"/>
    </row>
    <row r="54" spans="2:4" x14ac:dyDescent="0.25">
      <c r="B54" s="35" t="s">
        <v>218</v>
      </c>
      <c r="C54" s="231" t="s">
        <v>209</v>
      </c>
      <c r="D54" s="232" t="s">
        <v>220</v>
      </c>
    </row>
    <row r="55" spans="2:4" x14ac:dyDescent="0.25">
      <c r="B55" s="72" t="s">
        <v>197</v>
      </c>
      <c r="C55" s="224" t="s">
        <v>255</v>
      </c>
      <c r="D55" s="225" t="s">
        <v>219</v>
      </c>
    </row>
    <row r="56" spans="2:4" ht="30" x14ac:dyDescent="0.25">
      <c r="B56" s="51" t="s">
        <v>198</v>
      </c>
      <c r="C56" s="231" t="s">
        <v>209</v>
      </c>
      <c r="D56" s="232"/>
    </row>
    <row r="57" spans="2:4" ht="30" x14ac:dyDescent="0.25">
      <c r="B57" s="35" t="s">
        <v>199</v>
      </c>
      <c r="C57" s="231" t="s">
        <v>209</v>
      </c>
      <c r="D57" s="232"/>
    </row>
    <row r="58" spans="2:4" x14ac:dyDescent="0.25">
      <c r="B58" s="35" t="s">
        <v>221</v>
      </c>
      <c r="C58" s="300" t="s">
        <v>209</v>
      </c>
      <c r="D58" s="301"/>
    </row>
    <row r="59" spans="2:4" x14ac:dyDescent="0.25">
      <c r="B59" s="35" t="s">
        <v>222</v>
      </c>
      <c r="C59" s="231" t="s">
        <v>209</v>
      </c>
      <c r="D59" s="232"/>
    </row>
    <row r="60" spans="2:4" x14ac:dyDescent="0.25">
      <c r="B60" s="69" t="s">
        <v>347</v>
      </c>
      <c r="C60" s="253" t="s">
        <v>678</v>
      </c>
      <c r="D60" s="254"/>
    </row>
    <row r="61" spans="2:4" x14ac:dyDescent="0.25">
      <c r="B61" s="35" t="s">
        <v>223</v>
      </c>
      <c r="C61" s="231" t="s">
        <v>679</v>
      </c>
      <c r="D61" s="232"/>
    </row>
    <row r="62" spans="2:4" x14ac:dyDescent="0.25">
      <c r="B62" s="51" t="s">
        <v>224</v>
      </c>
      <c r="C62" s="300" t="s">
        <v>668</v>
      </c>
      <c r="D62" s="301"/>
    </row>
    <row r="63" spans="2:4" x14ac:dyDescent="0.25">
      <c r="B63" s="78" t="s">
        <v>225</v>
      </c>
      <c r="C63" s="231" t="s">
        <v>209</v>
      </c>
      <c r="D63" s="232"/>
    </row>
    <row r="64" spans="2:4" x14ac:dyDescent="0.25">
      <c r="B64" s="78" t="s">
        <v>226</v>
      </c>
      <c r="C64" s="231" t="s">
        <v>209</v>
      </c>
      <c r="D64" s="232"/>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29" t="s">
        <v>178</v>
      </c>
      <c r="D69" s="230"/>
    </row>
    <row r="70" spans="2:4" x14ac:dyDescent="0.25">
      <c r="B70" s="35" t="s">
        <v>283</v>
      </c>
      <c r="C70" s="229" t="s">
        <v>178</v>
      </c>
      <c r="D70" s="230"/>
    </row>
    <row r="71" spans="2:4" x14ac:dyDescent="0.25">
      <c r="B71" s="35" t="s">
        <v>218</v>
      </c>
      <c r="C71" s="229" t="s">
        <v>178</v>
      </c>
      <c r="D71" s="230"/>
    </row>
    <row r="72" spans="2:4" x14ac:dyDescent="0.25">
      <c r="B72" s="73" t="s">
        <v>197</v>
      </c>
      <c r="C72" s="218" t="s">
        <v>667</v>
      </c>
      <c r="D72" s="219"/>
    </row>
    <row r="73" spans="2:4" ht="25.5" customHeight="1" x14ac:dyDescent="0.25">
      <c r="B73" s="35" t="s">
        <v>198</v>
      </c>
      <c r="C73" s="229" t="s">
        <v>178</v>
      </c>
      <c r="D73" s="230"/>
    </row>
    <row r="74" spans="2:4" ht="30" x14ac:dyDescent="0.25">
      <c r="B74" s="35" t="s">
        <v>199</v>
      </c>
      <c r="C74" s="229" t="s">
        <v>178</v>
      </c>
      <c r="D74" s="230"/>
    </row>
    <row r="75" spans="2:4" x14ac:dyDescent="0.25">
      <c r="B75" s="35" t="s">
        <v>221</v>
      </c>
      <c r="C75" s="229" t="s">
        <v>178</v>
      </c>
      <c r="D75" s="230"/>
    </row>
    <row r="76" spans="2:4" x14ac:dyDescent="0.25">
      <c r="B76" s="35" t="s">
        <v>222</v>
      </c>
      <c r="C76" s="229" t="s">
        <v>178</v>
      </c>
      <c r="D76" s="230"/>
    </row>
    <row r="77" spans="2:4" x14ac:dyDescent="0.25">
      <c r="B77" s="69" t="s">
        <v>202</v>
      </c>
      <c r="C77" s="253" t="s">
        <v>667</v>
      </c>
      <c r="D77" s="254"/>
    </row>
    <row r="78" spans="2:4" x14ac:dyDescent="0.25">
      <c r="B78" s="35" t="s">
        <v>223</v>
      </c>
      <c r="C78" s="229" t="s">
        <v>178</v>
      </c>
      <c r="D78" s="230"/>
    </row>
    <row r="79" spans="2:4" x14ac:dyDescent="0.25">
      <c r="B79" s="35" t="s">
        <v>224</v>
      </c>
      <c r="C79" s="229" t="s">
        <v>178</v>
      </c>
      <c r="D79" s="230"/>
    </row>
    <row r="80" spans="2:4" x14ac:dyDescent="0.25">
      <c r="B80" s="78" t="s">
        <v>225</v>
      </c>
      <c r="C80" s="229" t="s">
        <v>178</v>
      </c>
      <c r="D80" s="230"/>
    </row>
    <row r="81" spans="2:4" ht="15.75" thickBot="1" x14ac:dyDescent="0.3">
      <c r="B81" s="89" t="s">
        <v>226</v>
      </c>
      <c r="C81" s="229" t="s">
        <v>178</v>
      </c>
      <c r="D81" s="230"/>
    </row>
  </sheetData>
  <mergeCells count="75">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honeticPr fontId="21" type="noConversion"/>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R81"/>
  <sheetViews>
    <sheetView showGridLines="0" zoomScaleNormal="100" workbookViewId="0">
      <pane ySplit="1" topLeftCell="A10" activePane="bottomLeft" state="frozen"/>
      <selection activeCell="B1" sqref="B1"/>
      <selection pane="bottomLeft" activeCell="C77" sqref="C77:D77"/>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449</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450</v>
      </c>
      <c r="D7" s="48"/>
    </row>
    <row r="8" spans="1:122" ht="34.5" customHeight="1" x14ac:dyDescent="0.25">
      <c r="B8" s="95" t="s">
        <v>168</v>
      </c>
      <c r="C8" s="98" t="s">
        <v>451</v>
      </c>
      <c r="D8" s="99"/>
    </row>
    <row r="9" spans="1:122" ht="21" customHeight="1" x14ac:dyDescent="0.25">
      <c r="B9" s="43" t="s">
        <v>230</v>
      </c>
      <c r="C9" s="34" t="s">
        <v>452</v>
      </c>
      <c r="D9" s="49"/>
    </row>
    <row r="10" spans="1:122" ht="85.5" customHeight="1" x14ac:dyDescent="0.25">
      <c r="B10" s="44" t="s">
        <v>172</v>
      </c>
      <c r="C10" s="269" t="s">
        <v>453</v>
      </c>
      <c r="D10" s="270"/>
    </row>
    <row r="11" spans="1:122" ht="50.25" customHeight="1" thickBot="1" x14ac:dyDescent="0.3">
      <c r="B11" s="45" t="s">
        <v>173</v>
      </c>
      <c r="C11" s="306" t="s">
        <v>454</v>
      </c>
      <c r="D11" s="307"/>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209</v>
      </c>
      <c r="D15" s="206"/>
    </row>
    <row r="16" spans="1:122" x14ac:dyDescent="0.25">
      <c r="B16" s="37" t="s">
        <v>177</v>
      </c>
      <c r="C16" s="207" t="s">
        <v>178</v>
      </c>
      <c r="D16" s="208"/>
    </row>
    <row r="17" spans="2:4" ht="14.45" customHeight="1" thickBot="1" x14ac:dyDescent="0.3">
      <c r="B17" s="38" t="s">
        <v>179</v>
      </c>
      <c r="C17" s="209" t="s">
        <v>178</v>
      </c>
      <c r="D17" s="210"/>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455</v>
      </c>
      <c r="D22" s="191"/>
    </row>
    <row r="23" spans="2:4" ht="15.75" thickBot="1" x14ac:dyDescent="0.3">
      <c r="B23" s="68" t="s">
        <v>184</v>
      </c>
      <c r="C23" s="179" t="s">
        <v>185</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182</v>
      </c>
      <c r="D27" s="189"/>
    </row>
    <row r="28" spans="2:4" x14ac:dyDescent="0.25">
      <c r="B28" s="35" t="s">
        <v>188</v>
      </c>
      <c r="C28" s="186" t="s">
        <v>456</v>
      </c>
      <c r="D28" s="187"/>
    </row>
    <row r="29" spans="2:4" x14ac:dyDescent="0.25">
      <c r="B29" s="35" t="s">
        <v>189</v>
      </c>
      <c r="C29" s="220" t="s">
        <v>457</v>
      </c>
      <c r="D29" s="221"/>
    </row>
    <row r="30" spans="2:4" x14ac:dyDescent="0.25">
      <c r="B30" s="35" t="s">
        <v>190</v>
      </c>
      <c r="C30" s="220" t="s">
        <v>458</v>
      </c>
      <c r="D30" s="221"/>
    </row>
    <row r="31" spans="2:4" ht="30" x14ac:dyDescent="0.25">
      <c r="B31" s="35" t="s">
        <v>191</v>
      </c>
      <c r="C31" s="186" t="s">
        <v>459</v>
      </c>
      <c r="D31" s="187"/>
    </row>
    <row r="32" spans="2:4" ht="30" x14ac:dyDescent="0.25">
      <c r="B32" s="35" t="s">
        <v>193</v>
      </c>
      <c r="C32" s="186" t="s">
        <v>459</v>
      </c>
      <c r="D32" s="187"/>
    </row>
    <row r="33" spans="2:4" ht="30" x14ac:dyDescent="0.25">
      <c r="B33" s="35" t="s">
        <v>194</v>
      </c>
      <c r="C33" s="186" t="s">
        <v>459</v>
      </c>
      <c r="D33" s="187"/>
    </row>
    <row r="34" spans="2:4" x14ac:dyDescent="0.25">
      <c r="B34" s="35" t="s">
        <v>460</v>
      </c>
      <c r="C34" s="186" t="s">
        <v>613</v>
      </c>
      <c r="D34" s="187"/>
    </row>
    <row r="35" spans="2:4" x14ac:dyDescent="0.25">
      <c r="B35" s="72" t="s">
        <v>197</v>
      </c>
      <c r="C35" s="224" t="s">
        <v>720</v>
      </c>
      <c r="D35" s="225"/>
    </row>
    <row r="36" spans="2:4" ht="30" x14ac:dyDescent="0.25">
      <c r="B36" s="35" t="s">
        <v>198</v>
      </c>
      <c r="C36" s="186" t="s">
        <v>459</v>
      </c>
      <c r="D36" s="187"/>
    </row>
    <row r="37" spans="2:4" ht="26.25" customHeight="1" x14ac:dyDescent="0.25">
      <c r="B37" s="35" t="s">
        <v>199</v>
      </c>
      <c r="C37" s="186" t="s">
        <v>459</v>
      </c>
      <c r="D37" s="187"/>
    </row>
    <row r="38" spans="2:4" ht="30" x14ac:dyDescent="0.25">
      <c r="B38" s="35" t="s">
        <v>200</v>
      </c>
      <c r="C38" s="186" t="s">
        <v>459</v>
      </c>
      <c r="D38" s="187"/>
    </row>
    <row r="39" spans="2:4" ht="30" x14ac:dyDescent="0.25">
      <c r="B39" s="35" t="s">
        <v>201</v>
      </c>
      <c r="C39" s="186" t="s">
        <v>459</v>
      </c>
      <c r="D39" s="187"/>
    </row>
    <row r="40" spans="2:4" x14ac:dyDescent="0.25">
      <c r="B40" s="72" t="s">
        <v>202</v>
      </c>
      <c r="C40" s="253" t="s">
        <v>709</v>
      </c>
      <c r="D40" s="254"/>
    </row>
    <row r="41" spans="2:4" x14ac:dyDescent="0.25">
      <c r="B41" s="35" t="s">
        <v>203</v>
      </c>
      <c r="C41" s="186" t="s">
        <v>461</v>
      </c>
      <c r="D41" s="264"/>
    </row>
    <row r="42" spans="2:4" x14ac:dyDescent="0.25">
      <c r="B42" s="72" t="s">
        <v>204</v>
      </c>
      <c r="C42" s="224" t="s">
        <v>462</v>
      </c>
      <c r="D42" s="225"/>
    </row>
    <row r="43" spans="2:4" x14ac:dyDescent="0.25">
      <c r="B43" s="72" t="s">
        <v>205</v>
      </c>
      <c r="C43" s="224" t="s">
        <v>209</v>
      </c>
      <c r="D43" s="225"/>
    </row>
    <row r="44" spans="2:4" ht="30.75" thickBot="1" x14ac:dyDescent="0.3">
      <c r="B44" s="36" t="s">
        <v>206</v>
      </c>
      <c r="C44" s="222" t="s">
        <v>463</v>
      </c>
      <c r="D44" s="217"/>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345</v>
      </c>
      <c r="D49" s="187" t="s">
        <v>211</v>
      </c>
    </row>
    <row r="50" spans="2:4" x14ac:dyDescent="0.25">
      <c r="B50" s="35" t="s">
        <v>212</v>
      </c>
      <c r="C50" s="229" t="s">
        <v>464</v>
      </c>
      <c r="D50" s="230" t="s">
        <v>240</v>
      </c>
    </row>
    <row r="51" spans="2:4" x14ac:dyDescent="0.25">
      <c r="B51" s="51" t="s">
        <v>213</v>
      </c>
      <c r="C51" s="186" t="s">
        <v>275</v>
      </c>
      <c r="D51" s="187" t="s">
        <v>215</v>
      </c>
    </row>
    <row r="52" spans="2:4" ht="30" x14ac:dyDescent="0.25">
      <c r="B52" s="35" t="s">
        <v>216</v>
      </c>
      <c r="C52" s="220" t="s">
        <v>465</v>
      </c>
      <c r="D52" s="221" t="s">
        <v>220</v>
      </c>
    </row>
    <row r="53" spans="2:4" ht="30" x14ac:dyDescent="0.25">
      <c r="B53" s="35" t="s">
        <v>217</v>
      </c>
      <c r="C53" s="220" t="s">
        <v>465</v>
      </c>
      <c r="D53" s="221" t="s">
        <v>220</v>
      </c>
    </row>
    <row r="54" spans="2:4" x14ac:dyDescent="0.25">
      <c r="B54" s="35" t="s">
        <v>218</v>
      </c>
      <c r="C54" s="300" t="s">
        <v>209</v>
      </c>
      <c r="D54" s="301" t="s">
        <v>220</v>
      </c>
    </row>
    <row r="55" spans="2:4" x14ac:dyDescent="0.25">
      <c r="B55" s="72" t="s">
        <v>197</v>
      </c>
      <c r="C55" s="253" t="s">
        <v>696</v>
      </c>
      <c r="D55" s="254" t="s">
        <v>219</v>
      </c>
    </row>
    <row r="56" spans="2:4" ht="30" x14ac:dyDescent="0.25">
      <c r="B56" s="51" t="s">
        <v>198</v>
      </c>
      <c r="C56" s="231" t="s">
        <v>209</v>
      </c>
      <c r="D56" s="232" t="s">
        <v>220</v>
      </c>
    </row>
    <row r="57" spans="2:4" ht="30" x14ac:dyDescent="0.25">
      <c r="B57" s="35" t="s">
        <v>199</v>
      </c>
      <c r="C57" s="231">
        <v>43816</v>
      </c>
      <c r="D57" s="232" t="s">
        <v>220</v>
      </c>
    </row>
    <row r="58" spans="2:4" x14ac:dyDescent="0.25">
      <c r="B58" s="35" t="s">
        <v>221</v>
      </c>
      <c r="C58" s="300" t="s">
        <v>209</v>
      </c>
      <c r="D58" s="301" t="s">
        <v>220</v>
      </c>
    </row>
    <row r="59" spans="2:4" x14ac:dyDescent="0.25">
      <c r="B59" s="35" t="s">
        <v>222</v>
      </c>
      <c r="C59" s="231">
        <v>43816</v>
      </c>
      <c r="D59" s="232" t="s">
        <v>220</v>
      </c>
    </row>
    <row r="60" spans="2:4" x14ac:dyDescent="0.25">
      <c r="B60" s="72" t="s">
        <v>347</v>
      </c>
      <c r="C60" s="253" t="s">
        <v>719</v>
      </c>
      <c r="D60" s="254"/>
    </row>
    <row r="61" spans="2:4" x14ac:dyDescent="0.25">
      <c r="B61" s="35" t="s">
        <v>223</v>
      </c>
      <c r="C61" s="231"/>
      <c r="D61" s="232" t="s">
        <v>256</v>
      </c>
    </row>
    <row r="62" spans="2:4" x14ac:dyDescent="0.25">
      <c r="B62" s="51" t="s">
        <v>224</v>
      </c>
      <c r="C62" s="300"/>
      <c r="D62" s="301"/>
    </row>
    <row r="63" spans="2:4" x14ac:dyDescent="0.25">
      <c r="B63" s="78" t="s">
        <v>225</v>
      </c>
      <c r="C63" s="231"/>
      <c r="D63" s="232"/>
    </row>
    <row r="64" spans="2:4" x14ac:dyDescent="0.25">
      <c r="B64" s="78" t="s">
        <v>226</v>
      </c>
      <c r="C64" s="231"/>
      <c r="D64" s="232"/>
    </row>
    <row r="65" spans="2:4" ht="15.75" thickBot="1" x14ac:dyDescent="0.3">
      <c r="B65" s="36"/>
      <c r="C65" s="216"/>
      <c r="D65" s="217"/>
    </row>
    <row r="66" spans="2:4" ht="15.75" thickBot="1" x14ac:dyDescent="0.3"/>
    <row r="67" spans="2:4" ht="16.5" thickBot="1" x14ac:dyDescent="0.3">
      <c r="B67" s="181" t="s">
        <v>281</v>
      </c>
      <c r="C67" s="182"/>
      <c r="D67" s="183"/>
    </row>
    <row r="68" spans="2:4" ht="15.75" thickBot="1" x14ac:dyDescent="0.3">
      <c r="B68" s="176"/>
      <c r="C68" s="177"/>
      <c r="D68" s="178"/>
    </row>
    <row r="69" spans="2:4" x14ac:dyDescent="0.25">
      <c r="B69" s="40" t="s">
        <v>282</v>
      </c>
      <c r="C69" s="231"/>
      <c r="D69" s="232"/>
    </row>
    <row r="70" spans="2:4" x14ac:dyDescent="0.25">
      <c r="B70" s="35" t="s">
        <v>283</v>
      </c>
      <c r="C70" s="231"/>
      <c r="D70" s="232"/>
    </row>
    <row r="71" spans="2:4" x14ac:dyDescent="0.25">
      <c r="B71" s="35" t="s">
        <v>218</v>
      </c>
      <c r="C71" s="300"/>
      <c r="D71" s="301"/>
    </row>
    <row r="72" spans="2:4" x14ac:dyDescent="0.25">
      <c r="B72" s="73" t="s">
        <v>197</v>
      </c>
      <c r="C72" s="218" t="s">
        <v>721</v>
      </c>
      <c r="D72" s="219"/>
    </row>
    <row r="73" spans="2:4" ht="30" x14ac:dyDescent="0.25">
      <c r="B73" s="35" t="s">
        <v>198</v>
      </c>
      <c r="C73" s="231"/>
      <c r="D73" s="232"/>
    </row>
    <row r="74" spans="2:4" ht="34.5" customHeight="1" x14ac:dyDescent="0.25">
      <c r="B74" s="35" t="s">
        <v>199</v>
      </c>
      <c r="C74" s="300"/>
      <c r="D74" s="301"/>
    </row>
    <row r="75" spans="2:4" x14ac:dyDescent="0.25">
      <c r="B75" s="35" t="s">
        <v>221</v>
      </c>
      <c r="C75" s="231"/>
      <c r="D75" s="232"/>
    </row>
    <row r="76" spans="2:4" x14ac:dyDescent="0.25">
      <c r="B76" s="35" t="s">
        <v>222</v>
      </c>
      <c r="C76" s="300"/>
      <c r="D76" s="301"/>
    </row>
    <row r="77" spans="2:4" x14ac:dyDescent="0.25">
      <c r="B77" s="72" t="s">
        <v>202</v>
      </c>
      <c r="C77" s="253" t="s">
        <v>719</v>
      </c>
      <c r="D77" s="254"/>
    </row>
    <row r="78" spans="2:4" x14ac:dyDescent="0.25">
      <c r="B78" s="35" t="s">
        <v>223</v>
      </c>
      <c r="C78" s="231"/>
      <c r="D78" s="232"/>
    </row>
    <row r="79" spans="2:4" x14ac:dyDescent="0.25">
      <c r="B79" s="35" t="s">
        <v>224</v>
      </c>
      <c r="C79" s="300"/>
      <c r="D79" s="301"/>
    </row>
    <row r="80" spans="2:4" x14ac:dyDescent="0.25">
      <c r="B80" s="78" t="s">
        <v>225</v>
      </c>
      <c r="C80" s="300"/>
      <c r="D80" s="301"/>
    </row>
    <row r="81" spans="2:4" ht="15.75" thickBot="1" x14ac:dyDescent="0.3">
      <c r="B81" s="89" t="s">
        <v>226</v>
      </c>
      <c r="C81" s="300"/>
      <c r="D81" s="301"/>
    </row>
  </sheetData>
  <mergeCells count="75">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R81"/>
  <sheetViews>
    <sheetView showGridLines="0" zoomScaleNormal="100" workbookViewId="0">
      <pane ySplit="1" topLeftCell="A10" activePane="bottomLeft" state="frozen"/>
      <selection activeCell="B1" sqref="B1"/>
      <selection pane="bottomLeft" activeCell="B18" sqref="B18:D18"/>
    </sheetView>
  </sheetViews>
  <sheetFormatPr defaultColWidth="9.140625" defaultRowHeight="15" x14ac:dyDescent="0.25"/>
  <cols>
    <col min="1" max="1" width="3.5703125" customWidth="1"/>
    <col min="2" max="2" width="53.42578125" customWidth="1"/>
    <col min="3" max="3" width="89.140625" customWidth="1"/>
    <col min="4" max="4" width="14.85546875" style="20" customWidth="1"/>
  </cols>
  <sheetData>
    <row r="1" spans="1:122" ht="30" customHeight="1" thickBot="1" x14ac:dyDescent="0.3">
      <c r="B1" s="46" t="s">
        <v>466</v>
      </c>
      <c r="C1" s="47"/>
      <c r="D1" s="67">
        <f>CAMARGOS!D1</f>
        <v>45565</v>
      </c>
    </row>
    <row r="2" spans="1:122" ht="5.45" customHeight="1" thickBot="1" x14ac:dyDescent="0.3">
      <c r="B2" s="196"/>
      <c r="C2" s="196"/>
      <c r="D2" s="196"/>
    </row>
    <row r="3" spans="1:122" s="21" customFormat="1" ht="45.6" customHeight="1" thickBot="1" x14ac:dyDescent="0.3">
      <c r="A3"/>
      <c r="B3" s="197" t="str">
        <f>INÍCIO!C2</f>
        <v xml:space="preserve">                                             RELATÓRIO MENSAL DAS AÇÕES RELATIVAS À CLÁUSULA 171 DO TTAC - SETEMBRO/2024</v>
      </c>
      <c r="C3" s="198"/>
      <c r="D3" s="199"/>
      <c r="E3" s="30"/>
      <c r="F3" s="30"/>
      <c r="G3" s="31"/>
      <c r="H3" s="30"/>
      <c r="I3" s="30"/>
      <c r="J3" s="30"/>
      <c r="K3" s="30"/>
      <c r="L3" s="30"/>
      <c r="M3" s="30"/>
      <c r="N3" s="30"/>
      <c r="O3" s="30"/>
      <c r="P3" s="30"/>
      <c r="Q3" s="30"/>
      <c r="R3" s="30"/>
      <c r="S3" s="30"/>
      <c r="T3" s="30"/>
      <c r="U3" s="30"/>
      <c r="V3" s="30"/>
      <c r="W3" s="30"/>
      <c r="X3" s="30"/>
      <c r="Y3" s="30"/>
      <c r="Z3" s="30"/>
      <c r="AA3" s="30"/>
      <c r="AB3" s="32"/>
      <c r="AC3" s="32"/>
      <c r="AD3" s="32"/>
      <c r="AE3" s="32"/>
      <c r="AF3" s="32"/>
      <c r="AG3" s="32"/>
      <c r="AH3" s="32"/>
      <c r="AI3" s="32"/>
      <c r="AJ3" s="32"/>
      <c r="AK3" s="32"/>
      <c r="AL3" s="32"/>
      <c r="AM3" s="32"/>
      <c r="AN3" s="32"/>
      <c r="AO3" s="32"/>
      <c r="AP3" s="32"/>
      <c r="AQ3" s="32"/>
      <c r="AR3" s="32"/>
      <c r="AS3" s="32"/>
      <c r="AT3" s="32"/>
      <c r="AU3" s="22"/>
      <c r="AV3" s="19"/>
      <c r="AW3" s="19"/>
      <c r="AX3" s="19"/>
      <c r="AY3" s="19"/>
      <c r="AZ3" s="19" t="s">
        <v>164</v>
      </c>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row>
    <row r="4" spans="1:122" ht="8.4499999999999993" customHeight="1" thickBot="1" x14ac:dyDescent="0.3">
      <c r="B4" s="200"/>
      <c r="C4" s="200"/>
      <c r="D4" s="200"/>
    </row>
    <row r="5" spans="1:122" ht="30" customHeight="1" thickBot="1" x14ac:dyDescent="0.3">
      <c r="B5" s="33" t="s">
        <v>165</v>
      </c>
      <c r="C5" s="184" t="s">
        <v>166</v>
      </c>
      <c r="D5" s="185"/>
    </row>
    <row r="6" spans="1:122" ht="8.1" customHeight="1" thickBot="1" x14ac:dyDescent="0.3">
      <c r="B6" s="176"/>
      <c r="C6" s="177"/>
      <c r="D6" s="178"/>
    </row>
    <row r="7" spans="1:122" ht="14.1" customHeight="1" x14ac:dyDescent="0.25">
      <c r="B7" s="41" t="s">
        <v>167</v>
      </c>
      <c r="C7" s="42" t="s">
        <v>450</v>
      </c>
      <c r="D7" s="48"/>
    </row>
    <row r="8" spans="1:122" ht="33.75" customHeight="1" x14ac:dyDescent="0.25">
      <c r="B8" s="95" t="s">
        <v>168</v>
      </c>
      <c r="C8" s="241" t="s">
        <v>614</v>
      </c>
      <c r="D8" s="193"/>
    </row>
    <row r="9" spans="1:122" ht="21" customHeight="1" x14ac:dyDescent="0.25">
      <c r="B9" s="43" t="s">
        <v>230</v>
      </c>
      <c r="C9" s="34" t="s">
        <v>467</v>
      </c>
      <c r="D9" s="49"/>
    </row>
    <row r="10" spans="1:122" ht="85.5" customHeight="1" x14ac:dyDescent="0.25">
      <c r="B10" s="44" t="s">
        <v>172</v>
      </c>
      <c r="C10" s="269" t="s">
        <v>468</v>
      </c>
      <c r="D10" s="270"/>
    </row>
    <row r="11" spans="1:122" ht="50.25" customHeight="1" thickBot="1" x14ac:dyDescent="0.3">
      <c r="B11" s="45" t="s">
        <v>173</v>
      </c>
      <c r="C11" s="328" t="s">
        <v>454</v>
      </c>
      <c r="D11" s="329"/>
    </row>
    <row r="12" spans="1:122" ht="15.75" thickBot="1" x14ac:dyDescent="0.3">
      <c r="B12" s="176"/>
      <c r="C12" s="177"/>
      <c r="D12" s="178"/>
    </row>
    <row r="13" spans="1:122" ht="21.95" customHeight="1" thickBot="1" x14ac:dyDescent="0.3">
      <c r="B13" s="181" t="s">
        <v>174</v>
      </c>
      <c r="C13" s="182"/>
      <c r="D13" s="183"/>
    </row>
    <row r="14" spans="1:122" ht="8.1" customHeight="1" thickBot="1" x14ac:dyDescent="0.3">
      <c r="B14" s="176"/>
      <c r="C14" s="177"/>
      <c r="D14" s="178"/>
    </row>
    <row r="15" spans="1:122" x14ac:dyDescent="0.25">
      <c r="B15" s="39" t="s">
        <v>175</v>
      </c>
      <c r="C15" s="205" t="s">
        <v>469</v>
      </c>
      <c r="D15" s="206"/>
    </row>
    <row r="16" spans="1:122" x14ac:dyDescent="0.25">
      <c r="B16" s="75" t="s">
        <v>177</v>
      </c>
      <c r="C16" s="245">
        <f>2499.1+66976</f>
        <v>69475.100000000006</v>
      </c>
      <c r="D16" s="246"/>
    </row>
    <row r="17" spans="2:4" ht="14.45" customHeight="1" thickBot="1" x14ac:dyDescent="0.3">
      <c r="B17" s="76" t="s">
        <v>179</v>
      </c>
      <c r="C17" s="297">
        <f>34.3+886</f>
        <v>920.3</v>
      </c>
      <c r="D17" s="248"/>
    </row>
    <row r="18" spans="2:4" ht="8.1" customHeight="1" thickBot="1" x14ac:dyDescent="0.3">
      <c r="B18" s="176"/>
      <c r="C18" s="177"/>
      <c r="D18" s="178"/>
    </row>
    <row r="19" spans="2:4" ht="24.6" customHeight="1" thickBot="1" x14ac:dyDescent="0.3">
      <c r="B19" s="181" t="s">
        <v>180</v>
      </c>
      <c r="C19" s="182"/>
      <c r="D19" s="183"/>
    </row>
    <row r="20" spans="2:4" ht="8.1" customHeight="1" thickBot="1" x14ac:dyDescent="0.3">
      <c r="B20" s="176"/>
      <c r="C20" s="177"/>
      <c r="D20" s="178"/>
    </row>
    <row r="21" spans="2:4" x14ac:dyDescent="0.25">
      <c r="B21" s="40" t="s">
        <v>181</v>
      </c>
      <c r="C21" s="188" t="s">
        <v>182</v>
      </c>
      <c r="D21" s="189"/>
    </row>
    <row r="22" spans="2:4" x14ac:dyDescent="0.25">
      <c r="B22" s="35" t="s">
        <v>183</v>
      </c>
      <c r="C22" s="190" t="s">
        <v>423</v>
      </c>
      <c r="D22" s="191"/>
    </row>
    <row r="23" spans="2:4" ht="15.75" thickBot="1" x14ac:dyDescent="0.3">
      <c r="B23" s="68" t="s">
        <v>184</v>
      </c>
      <c r="C23" s="179" t="s">
        <v>470</v>
      </c>
      <c r="D23" s="180"/>
    </row>
    <row r="24" spans="2:4" ht="8.1" customHeight="1" thickBot="1" x14ac:dyDescent="0.3">
      <c r="B24" s="176"/>
      <c r="C24" s="177"/>
      <c r="D24" s="178"/>
    </row>
    <row r="25" spans="2:4" ht="24.6" customHeight="1" thickBot="1" x14ac:dyDescent="0.3">
      <c r="B25" s="181" t="s">
        <v>186</v>
      </c>
      <c r="C25" s="182"/>
      <c r="D25" s="183"/>
    </row>
    <row r="26" spans="2:4" ht="8.1" customHeight="1" thickBot="1" x14ac:dyDescent="0.3">
      <c r="B26" s="176"/>
      <c r="C26" s="177"/>
      <c r="D26" s="178"/>
    </row>
    <row r="27" spans="2:4" x14ac:dyDescent="0.25">
      <c r="B27" s="40" t="s">
        <v>187</v>
      </c>
      <c r="C27" s="188" t="s">
        <v>233</v>
      </c>
      <c r="D27" s="189"/>
    </row>
    <row r="28" spans="2:4" x14ac:dyDescent="0.25">
      <c r="B28" s="35" t="s">
        <v>188</v>
      </c>
      <c r="C28" s="190" t="s">
        <v>471</v>
      </c>
      <c r="D28" s="191"/>
    </row>
    <row r="29" spans="2:4" x14ac:dyDescent="0.25">
      <c r="B29" s="78" t="s">
        <v>189</v>
      </c>
      <c r="C29" s="220"/>
      <c r="D29" s="221"/>
    </row>
    <row r="30" spans="2:4" x14ac:dyDescent="0.25">
      <c r="B30" s="78" t="s">
        <v>190</v>
      </c>
      <c r="C30" s="220" t="s">
        <v>472</v>
      </c>
      <c r="D30" s="221"/>
    </row>
    <row r="31" spans="2:4" ht="30" x14ac:dyDescent="0.25">
      <c r="B31" s="35" t="s">
        <v>191</v>
      </c>
      <c r="C31" s="220" t="s">
        <v>473</v>
      </c>
      <c r="D31" s="221"/>
    </row>
    <row r="32" spans="2:4" ht="30" x14ac:dyDescent="0.25">
      <c r="B32" s="35" t="s">
        <v>193</v>
      </c>
      <c r="C32" s="220" t="s">
        <v>474</v>
      </c>
      <c r="D32" s="221"/>
    </row>
    <row r="33" spans="2:4" ht="30" x14ac:dyDescent="0.25">
      <c r="B33" s="35" t="s">
        <v>194</v>
      </c>
      <c r="C33" s="220"/>
      <c r="D33" s="221"/>
    </row>
    <row r="34" spans="2:4" x14ac:dyDescent="0.25">
      <c r="B34" s="35" t="s">
        <v>195</v>
      </c>
      <c r="C34" s="285" t="s">
        <v>475</v>
      </c>
      <c r="D34" s="309"/>
    </row>
    <row r="35" spans="2:4" x14ac:dyDescent="0.25">
      <c r="B35" s="72" t="s">
        <v>197</v>
      </c>
      <c r="C35" s="287" t="s">
        <v>628</v>
      </c>
      <c r="D35" s="320"/>
    </row>
    <row r="36" spans="2:4" ht="30" x14ac:dyDescent="0.25">
      <c r="B36" s="35" t="s">
        <v>198</v>
      </c>
      <c r="C36" s="220"/>
      <c r="D36" s="221"/>
    </row>
    <row r="37" spans="2:4" ht="29.25" customHeight="1" x14ac:dyDescent="0.25">
      <c r="B37" s="35" t="s">
        <v>199</v>
      </c>
      <c r="C37" s="220"/>
      <c r="D37" s="221"/>
    </row>
    <row r="38" spans="2:4" ht="30" x14ac:dyDescent="0.25">
      <c r="B38" s="35" t="s">
        <v>200</v>
      </c>
      <c r="C38" s="220"/>
      <c r="D38" s="221"/>
    </row>
    <row r="39" spans="2:4" ht="30" x14ac:dyDescent="0.25">
      <c r="B39" s="35" t="s">
        <v>201</v>
      </c>
      <c r="C39" s="220"/>
      <c r="D39" s="221"/>
    </row>
    <row r="40" spans="2:4" x14ac:dyDescent="0.25">
      <c r="B40" s="69" t="s">
        <v>202</v>
      </c>
      <c r="C40" s="287" t="s">
        <v>628</v>
      </c>
      <c r="D40" s="320"/>
    </row>
    <row r="41" spans="2:4" x14ac:dyDescent="0.25">
      <c r="B41" s="35" t="s">
        <v>203</v>
      </c>
      <c r="C41" s="327"/>
      <c r="D41" s="301"/>
    </row>
    <row r="42" spans="2:4" s="87" customFormat="1" x14ac:dyDescent="0.25">
      <c r="B42" s="86" t="s">
        <v>204</v>
      </c>
      <c r="C42" s="261"/>
      <c r="D42" s="262"/>
    </row>
    <row r="43" spans="2:4" s="87" customFormat="1" x14ac:dyDescent="0.25">
      <c r="B43" s="86" t="s">
        <v>205</v>
      </c>
      <c r="C43" s="261"/>
      <c r="D43" s="262"/>
    </row>
    <row r="44" spans="2:4" ht="30.75" thickBot="1" x14ac:dyDescent="0.3">
      <c r="B44" s="36" t="s">
        <v>206</v>
      </c>
      <c r="C44" s="325"/>
      <c r="D44" s="326"/>
    </row>
    <row r="45" spans="2:4" ht="15.75" thickBot="1" x14ac:dyDescent="0.3"/>
    <row r="46" spans="2:4" ht="16.5" thickBot="1" x14ac:dyDescent="0.3">
      <c r="B46" s="181" t="s">
        <v>207</v>
      </c>
      <c r="C46" s="182"/>
      <c r="D46" s="183"/>
    </row>
    <row r="47" spans="2:4" ht="15.75" thickBot="1" x14ac:dyDescent="0.3">
      <c r="B47" s="176"/>
      <c r="C47" s="177"/>
      <c r="D47" s="178"/>
    </row>
    <row r="48" spans="2:4" x14ac:dyDescent="0.25">
      <c r="B48" s="40" t="s">
        <v>208</v>
      </c>
      <c r="C48" s="186" t="s">
        <v>252</v>
      </c>
      <c r="D48" s="187"/>
    </row>
    <row r="49" spans="2:4" x14ac:dyDescent="0.25">
      <c r="B49" s="35" t="s">
        <v>210</v>
      </c>
      <c r="C49" s="186" t="s">
        <v>239</v>
      </c>
      <c r="D49" s="187" t="s">
        <v>211</v>
      </c>
    </row>
    <row r="50" spans="2:4" x14ac:dyDescent="0.25">
      <c r="B50" s="35" t="s">
        <v>212</v>
      </c>
      <c r="C50" s="229" t="s">
        <v>319</v>
      </c>
      <c r="D50" s="230" t="s">
        <v>240</v>
      </c>
    </row>
    <row r="51" spans="2:4" x14ac:dyDescent="0.25">
      <c r="B51" s="51" t="s">
        <v>213</v>
      </c>
      <c r="C51" s="186" t="s">
        <v>275</v>
      </c>
      <c r="D51" s="187" t="s">
        <v>215</v>
      </c>
    </row>
    <row r="52" spans="2:4" ht="30" x14ac:dyDescent="0.25">
      <c r="B52" s="35" t="s">
        <v>216</v>
      </c>
      <c r="C52" s="220" t="s">
        <v>476</v>
      </c>
      <c r="D52" s="221" t="s">
        <v>220</v>
      </c>
    </row>
    <row r="53" spans="2:4" ht="30" x14ac:dyDescent="0.25">
      <c r="B53" s="35" t="s">
        <v>217</v>
      </c>
      <c r="C53" s="220" t="s">
        <v>477</v>
      </c>
      <c r="D53" s="221" t="s">
        <v>220</v>
      </c>
    </row>
    <row r="54" spans="2:4" x14ac:dyDescent="0.25">
      <c r="B54" s="35" t="s">
        <v>218</v>
      </c>
      <c r="C54" s="300" t="s">
        <v>478</v>
      </c>
      <c r="D54" s="301" t="s">
        <v>220</v>
      </c>
    </row>
    <row r="55" spans="2:4" x14ac:dyDescent="0.25">
      <c r="B55" s="72" t="s">
        <v>197</v>
      </c>
      <c r="C55" s="224" t="s">
        <v>722</v>
      </c>
      <c r="D55" s="225" t="s">
        <v>219</v>
      </c>
    </row>
    <row r="56" spans="2:4" ht="30" x14ac:dyDescent="0.25">
      <c r="B56" s="51" t="s">
        <v>198</v>
      </c>
      <c r="C56" s="231" t="s">
        <v>209</v>
      </c>
      <c r="D56" s="330" t="s">
        <v>220</v>
      </c>
    </row>
    <row r="57" spans="2:4" ht="27.75" customHeight="1" x14ac:dyDescent="0.25">
      <c r="B57" s="35" t="s">
        <v>199</v>
      </c>
      <c r="C57" s="231">
        <v>42908</v>
      </c>
      <c r="D57" s="232" t="s">
        <v>220</v>
      </c>
    </row>
    <row r="58" spans="2:4" x14ac:dyDescent="0.25">
      <c r="B58" s="35" t="s">
        <v>221</v>
      </c>
      <c r="C58" s="220"/>
      <c r="D58" s="221"/>
    </row>
    <row r="59" spans="2:4" x14ac:dyDescent="0.25">
      <c r="B59" s="35" t="s">
        <v>222</v>
      </c>
      <c r="C59" s="231"/>
      <c r="D59" s="232"/>
    </row>
    <row r="60" spans="2:4" x14ac:dyDescent="0.25">
      <c r="B60" s="69" t="s">
        <v>347</v>
      </c>
      <c r="C60" s="224" t="s">
        <v>700</v>
      </c>
      <c r="D60" s="225" t="s">
        <v>220</v>
      </c>
    </row>
    <row r="61" spans="2:4" x14ac:dyDescent="0.25">
      <c r="B61" s="35" t="s">
        <v>223</v>
      </c>
      <c r="C61" s="229" t="s">
        <v>297</v>
      </c>
      <c r="D61" s="331" t="s">
        <v>256</v>
      </c>
    </row>
    <row r="62" spans="2:4" ht="15" customHeight="1" x14ac:dyDescent="0.25">
      <c r="B62" s="51" t="s">
        <v>224</v>
      </c>
      <c r="C62" s="229"/>
      <c r="D62" s="230"/>
    </row>
    <row r="63" spans="2:4" x14ac:dyDescent="0.25">
      <c r="B63" s="35" t="s">
        <v>225</v>
      </c>
      <c r="C63" s="231" t="s">
        <v>209</v>
      </c>
      <c r="D63" s="232" t="s">
        <v>220</v>
      </c>
    </row>
    <row r="64" spans="2:4" x14ac:dyDescent="0.25">
      <c r="B64" s="35" t="s">
        <v>226</v>
      </c>
      <c r="C64" s="261" t="s">
        <v>479</v>
      </c>
      <c r="D64" s="262" t="s">
        <v>220</v>
      </c>
    </row>
    <row r="65" spans="2:4" ht="15.75" thickBot="1" x14ac:dyDescent="0.3">
      <c r="B65" s="36"/>
      <c r="C65" s="216"/>
      <c r="D65" s="217"/>
    </row>
    <row r="66" spans="2:4" ht="15.75" thickBot="1" x14ac:dyDescent="0.3"/>
    <row r="67" spans="2:4" ht="16.5" thickBot="1" x14ac:dyDescent="0.3">
      <c r="B67" s="181" t="s">
        <v>227</v>
      </c>
      <c r="C67" s="182"/>
      <c r="D67" s="183"/>
    </row>
    <row r="68" spans="2:4" ht="15.75" thickBot="1" x14ac:dyDescent="0.3">
      <c r="B68" s="176"/>
      <c r="C68" s="177"/>
      <c r="D68" s="178"/>
    </row>
    <row r="69" spans="2:4" x14ac:dyDescent="0.25">
      <c r="B69" s="40" t="s">
        <v>282</v>
      </c>
      <c r="C69" s="231" t="s">
        <v>480</v>
      </c>
      <c r="D69" s="232" t="s">
        <v>220</v>
      </c>
    </row>
    <row r="70" spans="2:4" x14ac:dyDescent="0.25">
      <c r="B70" s="35" t="s">
        <v>283</v>
      </c>
      <c r="C70" s="231" t="s">
        <v>480</v>
      </c>
      <c r="D70" s="232" t="s">
        <v>220</v>
      </c>
    </row>
    <row r="71" spans="2:4" x14ac:dyDescent="0.25">
      <c r="B71" s="35" t="s">
        <v>218</v>
      </c>
      <c r="C71" s="231" t="s">
        <v>480</v>
      </c>
      <c r="D71" s="232" t="s">
        <v>220</v>
      </c>
    </row>
    <row r="72" spans="2:4" x14ac:dyDescent="0.25">
      <c r="B72" s="73" t="s">
        <v>197</v>
      </c>
      <c r="C72" s="218" t="s">
        <v>255</v>
      </c>
      <c r="D72" s="219" t="s">
        <v>219</v>
      </c>
    </row>
    <row r="73" spans="2:4" ht="30" x14ac:dyDescent="0.25">
      <c r="B73" s="35" t="s">
        <v>198</v>
      </c>
      <c r="C73" s="231"/>
      <c r="D73" s="232"/>
    </row>
    <row r="74" spans="2:4" ht="30" x14ac:dyDescent="0.25">
      <c r="B74" s="35" t="s">
        <v>199</v>
      </c>
      <c r="C74" s="231">
        <v>42908</v>
      </c>
      <c r="D74" s="232" t="s">
        <v>220</v>
      </c>
    </row>
    <row r="75" spans="2:4" x14ac:dyDescent="0.25">
      <c r="B75" s="35" t="s">
        <v>221</v>
      </c>
      <c r="C75" s="231"/>
      <c r="D75" s="232"/>
    </row>
    <row r="76" spans="2:4" x14ac:dyDescent="0.25">
      <c r="B76" s="35" t="s">
        <v>222</v>
      </c>
      <c r="C76" s="259"/>
      <c r="D76" s="260"/>
    </row>
    <row r="77" spans="2:4" x14ac:dyDescent="0.25">
      <c r="B77" s="69" t="s">
        <v>202</v>
      </c>
      <c r="C77" s="224" t="s">
        <v>255</v>
      </c>
      <c r="D77" s="225" t="s">
        <v>220</v>
      </c>
    </row>
    <row r="78" spans="2:4" ht="15" customHeight="1" x14ac:dyDescent="0.25">
      <c r="B78" s="35" t="s">
        <v>223</v>
      </c>
      <c r="C78" s="220" t="s">
        <v>255</v>
      </c>
      <c r="D78" s="221" t="s">
        <v>220</v>
      </c>
    </row>
    <row r="79" spans="2:4" x14ac:dyDescent="0.25">
      <c r="B79" s="35" t="s">
        <v>224</v>
      </c>
      <c r="C79" s="220" t="s">
        <v>209</v>
      </c>
      <c r="D79" s="221" t="s">
        <v>256</v>
      </c>
    </row>
    <row r="80" spans="2:4" s="87" customFormat="1" x14ac:dyDescent="0.25">
      <c r="B80" s="86" t="s">
        <v>225</v>
      </c>
      <c r="C80" s="259" t="s">
        <v>209</v>
      </c>
      <c r="D80" s="260" t="s">
        <v>220</v>
      </c>
    </row>
    <row r="81" spans="2:4" s="87" customFormat="1" ht="15.75" thickBot="1" x14ac:dyDescent="0.3">
      <c r="B81" s="88" t="s">
        <v>226</v>
      </c>
      <c r="C81" s="261" t="s">
        <v>479</v>
      </c>
      <c r="D81" s="262" t="s">
        <v>220</v>
      </c>
    </row>
  </sheetData>
  <mergeCells count="76">
    <mergeCell ref="C81:D81"/>
    <mergeCell ref="C77:D77"/>
    <mergeCell ref="C78:D78"/>
    <mergeCell ref="C79:D79"/>
    <mergeCell ref="C80:D80"/>
    <mergeCell ref="C72:D72"/>
    <mergeCell ref="C73:D73"/>
    <mergeCell ref="C74:D74"/>
    <mergeCell ref="C75:D75"/>
    <mergeCell ref="C76:D76"/>
    <mergeCell ref="B67:D67"/>
    <mergeCell ref="B68:D68"/>
    <mergeCell ref="C69:D69"/>
    <mergeCell ref="C70:D70"/>
    <mergeCell ref="C71:D71"/>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B46:D46"/>
    <mergeCell ref="B47:D47"/>
    <mergeCell ref="C48:D48"/>
    <mergeCell ref="C49:D49"/>
    <mergeCell ref="C50:D50"/>
    <mergeCell ref="B26:D26"/>
    <mergeCell ref="B14:D14"/>
    <mergeCell ref="B18:D18"/>
    <mergeCell ref="B19:D19"/>
    <mergeCell ref="B20:D20"/>
    <mergeCell ref="B24:D24"/>
    <mergeCell ref="B25:D25"/>
    <mergeCell ref="C15:D15"/>
    <mergeCell ref="C16:D16"/>
    <mergeCell ref="C17:D17"/>
    <mergeCell ref="C21:D21"/>
    <mergeCell ref="C22:D22"/>
    <mergeCell ref="C23:D23"/>
    <mergeCell ref="B13:D13"/>
    <mergeCell ref="B2:D2"/>
    <mergeCell ref="B3:D3"/>
    <mergeCell ref="B4:D4"/>
    <mergeCell ref="B6:D6"/>
    <mergeCell ref="B12:D12"/>
    <mergeCell ref="C5:D5"/>
    <mergeCell ref="C10:D10"/>
    <mergeCell ref="C11:D11"/>
    <mergeCell ref="C8:D8"/>
    <mergeCell ref="C27:D27"/>
    <mergeCell ref="C28:D28"/>
    <mergeCell ref="C29:D29"/>
    <mergeCell ref="C30:D30"/>
    <mergeCell ref="C31:D31"/>
    <mergeCell ref="C32:D32"/>
    <mergeCell ref="C33:D33"/>
    <mergeCell ref="C34:D34"/>
    <mergeCell ref="C35:D35"/>
    <mergeCell ref="C36:D36"/>
    <mergeCell ref="C42:D42"/>
    <mergeCell ref="C43:D43"/>
    <mergeCell ref="C44:D44"/>
    <mergeCell ref="C37:D37"/>
    <mergeCell ref="C38:D38"/>
    <mergeCell ref="C39:D39"/>
    <mergeCell ref="C40:D40"/>
    <mergeCell ref="C41:D41"/>
  </mergeCells>
  <phoneticPr fontId="21" type="noConversion"/>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Y61"/>
  <sheetViews>
    <sheetView workbookViewId="0">
      <selection activeCell="A4" sqref="A4"/>
    </sheetView>
  </sheetViews>
  <sheetFormatPr defaultRowHeight="15" x14ac:dyDescent="0.25"/>
  <cols>
    <col min="3" max="3" width="11.85546875" customWidth="1"/>
    <col min="4" max="9" width="15.5703125" customWidth="1"/>
    <col min="10" max="10" width="28.5703125" customWidth="1"/>
    <col min="11" max="11" width="15.5703125" customWidth="1"/>
    <col min="12" max="12" width="10.42578125" customWidth="1"/>
  </cols>
  <sheetData>
    <row r="1" spans="1:25" ht="71.25" customHeight="1" x14ac:dyDescent="0.25">
      <c r="A1" s="333" t="s">
        <v>481</v>
      </c>
      <c r="B1" s="333"/>
      <c r="C1" s="333"/>
      <c r="D1" s="333"/>
      <c r="E1" s="333"/>
      <c r="F1" s="333"/>
    </row>
    <row r="3" spans="1:25" ht="30" x14ac:dyDescent="0.25">
      <c r="C3" s="334" t="s">
        <v>482</v>
      </c>
      <c r="D3" s="338"/>
      <c r="E3" s="334" t="s">
        <v>483</v>
      </c>
      <c r="F3" s="339"/>
      <c r="G3" s="5" t="s">
        <v>484</v>
      </c>
      <c r="H3" s="5" t="s">
        <v>485</v>
      </c>
      <c r="I3" s="5" t="s">
        <v>486</v>
      </c>
      <c r="J3" s="5" t="s">
        <v>487</v>
      </c>
      <c r="K3" s="5" t="s">
        <v>488</v>
      </c>
      <c r="L3" s="334" t="s">
        <v>489</v>
      </c>
      <c r="M3" s="339"/>
      <c r="N3" s="334" t="s">
        <v>490</v>
      </c>
      <c r="O3" s="335"/>
      <c r="P3" s="5" t="s">
        <v>491</v>
      </c>
      <c r="Q3" s="5" t="s">
        <v>492</v>
      </c>
      <c r="R3" s="5" t="s">
        <v>493</v>
      </c>
      <c r="S3" s="5" t="s">
        <v>494</v>
      </c>
      <c r="T3" s="334" t="s">
        <v>495</v>
      </c>
      <c r="U3" s="335"/>
      <c r="V3" s="5" t="s">
        <v>496</v>
      </c>
      <c r="W3" s="5" t="s">
        <v>497</v>
      </c>
      <c r="X3" s="336" t="s">
        <v>498</v>
      </c>
      <c r="Y3" s="337"/>
    </row>
    <row r="4" spans="1:25" ht="60" x14ac:dyDescent="0.25">
      <c r="C4" s="2" t="s">
        <v>499</v>
      </c>
      <c r="D4" s="2" t="s">
        <v>500</v>
      </c>
      <c r="E4" s="2" t="s">
        <v>501</v>
      </c>
      <c r="F4" s="2" t="s">
        <v>502</v>
      </c>
      <c r="G4" s="2" t="s">
        <v>503</v>
      </c>
      <c r="H4" s="2" t="s">
        <v>504</v>
      </c>
      <c r="I4" s="2" t="s">
        <v>505</v>
      </c>
      <c r="J4" s="2" t="s">
        <v>506</v>
      </c>
      <c r="K4" s="2" t="s">
        <v>507</v>
      </c>
      <c r="L4" s="2" t="s">
        <v>507</v>
      </c>
      <c r="M4" s="2" t="s">
        <v>508</v>
      </c>
      <c r="N4" s="2" t="s">
        <v>509</v>
      </c>
      <c r="O4" s="2" t="s">
        <v>510</v>
      </c>
      <c r="P4" s="2" t="s">
        <v>507</v>
      </c>
      <c r="Q4" s="2" t="s">
        <v>507</v>
      </c>
      <c r="R4" s="2" t="s">
        <v>507</v>
      </c>
      <c r="S4" s="2" t="s">
        <v>511</v>
      </c>
      <c r="T4" s="2" t="s">
        <v>507</v>
      </c>
      <c r="U4" s="2" t="s">
        <v>512</v>
      </c>
      <c r="V4" s="2" t="s">
        <v>509</v>
      </c>
      <c r="W4" s="2" t="s">
        <v>513</v>
      </c>
      <c r="X4" s="2" t="s">
        <v>514</v>
      </c>
      <c r="Y4" s="2" t="s">
        <v>515</v>
      </c>
    </row>
    <row r="5" spans="1:25" x14ac:dyDescent="0.25">
      <c r="A5" t="s">
        <v>516</v>
      </c>
      <c r="B5" t="s">
        <v>517</v>
      </c>
      <c r="C5" s="14">
        <v>44188</v>
      </c>
      <c r="D5" s="14">
        <v>44463</v>
      </c>
      <c r="E5" s="14">
        <v>43252</v>
      </c>
      <c r="F5" s="14">
        <v>44182</v>
      </c>
      <c r="G5" s="15" t="s">
        <v>518</v>
      </c>
      <c r="H5" s="14">
        <v>44158</v>
      </c>
      <c r="I5" s="14">
        <v>43654</v>
      </c>
      <c r="J5" s="14">
        <v>44224</v>
      </c>
      <c r="K5" s="14">
        <v>44365</v>
      </c>
      <c r="L5" s="14">
        <v>44286</v>
      </c>
      <c r="M5" s="14">
        <v>44102</v>
      </c>
      <c r="N5" s="15" t="s">
        <v>519</v>
      </c>
      <c r="O5" s="14">
        <v>43608</v>
      </c>
      <c r="P5" s="14">
        <v>43651</v>
      </c>
      <c r="Q5" s="14" t="s">
        <v>520</v>
      </c>
      <c r="R5" s="14">
        <v>44270</v>
      </c>
      <c r="S5" s="14">
        <v>44321</v>
      </c>
      <c r="T5" s="14">
        <v>43868</v>
      </c>
      <c r="U5" s="14">
        <v>44011</v>
      </c>
      <c r="V5" s="8" t="s">
        <v>518</v>
      </c>
      <c r="W5" s="14">
        <v>44022</v>
      </c>
      <c r="X5" s="14">
        <v>43956</v>
      </c>
      <c r="Y5" s="14">
        <v>44036</v>
      </c>
    </row>
    <row r="6" spans="1:25" x14ac:dyDescent="0.25">
      <c r="B6" t="s">
        <v>521</v>
      </c>
      <c r="C6" s="14">
        <v>44312</v>
      </c>
      <c r="D6" s="14">
        <v>44581</v>
      </c>
      <c r="E6" s="14">
        <v>43283</v>
      </c>
      <c r="F6" s="14">
        <v>44328</v>
      </c>
      <c r="G6" s="15" t="s">
        <v>518</v>
      </c>
      <c r="H6" s="14">
        <v>44378</v>
      </c>
      <c r="I6" s="14">
        <v>43770</v>
      </c>
      <c r="J6" s="14">
        <v>44413</v>
      </c>
      <c r="K6" s="14">
        <v>44802</v>
      </c>
      <c r="L6" s="14">
        <v>44459</v>
      </c>
      <c r="M6" s="14">
        <v>44396</v>
      </c>
      <c r="N6" s="15" t="s">
        <v>522</v>
      </c>
      <c r="O6" s="14">
        <v>43788</v>
      </c>
      <c r="P6" s="14">
        <v>43738</v>
      </c>
      <c r="Q6" s="14" t="s">
        <v>523</v>
      </c>
      <c r="R6" s="14">
        <v>44364</v>
      </c>
      <c r="S6" s="14">
        <v>44756</v>
      </c>
      <c r="T6" s="14">
        <v>44082</v>
      </c>
      <c r="U6" s="14">
        <v>44228</v>
      </c>
      <c r="V6" s="8" t="s">
        <v>518</v>
      </c>
      <c r="W6" s="14">
        <v>44236</v>
      </c>
      <c r="X6" s="14">
        <v>44071</v>
      </c>
      <c r="Y6" s="14">
        <v>44151</v>
      </c>
    </row>
    <row r="8" spans="1:25" x14ac:dyDescent="0.25">
      <c r="A8" t="s">
        <v>524</v>
      </c>
      <c r="B8" t="s">
        <v>517</v>
      </c>
      <c r="C8" s="14">
        <v>44312</v>
      </c>
      <c r="D8" s="14">
        <v>44153</v>
      </c>
      <c r="E8" s="15" t="s">
        <v>525</v>
      </c>
      <c r="F8" s="14">
        <v>44182</v>
      </c>
      <c r="G8" s="14">
        <v>43818</v>
      </c>
      <c r="H8" s="14">
        <v>44174</v>
      </c>
      <c r="I8" s="16">
        <v>43724</v>
      </c>
      <c r="J8" s="14">
        <v>44159</v>
      </c>
      <c r="K8" s="14">
        <v>44365</v>
      </c>
      <c r="L8" s="14">
        <v>44203</v>
      </c>
      <c r="M8" s="14">
        <v>43115</v>
      </c>
      <c r="N8" s="14">
        <v>43269</v>
      </c>
      <c r="O8" s="14">
        <v>43796</v>
      </c>
      <c r="P8" s="14">
        <v>43718</v>
      </c>
      <c r="Q8" s="14">
        <v>43189</v>
      </c>
      <c r="R8" s="14">
        <v>44270</v>
      </c>
      <c r="S8" t="s">
        <v>518</v>
      </c>
      <c r="T8" s="14">
        <v>43977</v>
      </c>
      <c r="U8" t="s">
        <v>518</v>
      </c>
      <c r="V8" s="1"/>
      <c r="W8" s="7">
        <v>44064</v>
      </c>
      <c r="X8" s="9">
        <v>43770</v>
      </c>
      <c r="Y8" s="7">
        <v>44092</v>
      </c>
    </row>
    <row r="9" spans="1:25" x14ac:dyDescent="0.25">
      <c r="B9" t="s">
        <v>521</v>
      </c>
      <c r="C9" s="14">
        <v>44425</v>
      </c>
      <c r="D9" s="14">
        <v>44273</v>
      </c>
      <c r="E9" s="17">
        <v>43097</v>
      </c>
      <c r="F9" s="14">
        <v>44328</v>
      </c>
      <c r="G9" s="14">
        <v>43956</v>
      </c>
      <c r="H9" s="14">
        <v>44438</v>
      </c>
      <c r="I9" s="16">
        <v>43833</v>
      </c>
      <c r="J9" s="14">
        <v>44351</v>
      </c>
      <c r="K9" s="14">
        <v>44802</v>
      </c>
      <c r="L9" s="14">
        <v>44378</v>
      </c>
      <c r="M9" s="14">
        <v>43192</v>
      </c>
      <c r="N9" s="14">
        <v>44194</v>
      </c>
      <c r="O9" s="14">
        <v>43902</v>
      </c>
      <c r="P9" s="14">
        <v>43738</v>
      </c>
      <c r="Q9" s="14">
        <v>43819</v>
      </c>
      <c r="R9" s="14">
        <v>44692</v>
      </c>
      <c r="S9" t="s">
        <v>518</v>
      </c>
      <c r="T9" s="14">
        <v>44148</v>
      </c>
      <c r="U9" t="s">
        <v>518</v>
      </c>
      <c r="V9" s="17" t="s">
        <v>526</v>
      </c>
      <c r="W9" s="14">
        <v>44281</v>
      </c>
      <c r="X9" s="12">
        <v>43914</v>
      </c>
      <c r="Y9" s="14">
        <v>44209</v>
      </c>
    </row>
    <row r="11" spans="1:25" x14ac:dyDescent="0.25">
      <c r="A11" t="s">
        <v>527</v>
      </c>
      <c r="B11" t="s">
        <v>517</v>
      </c>
      <c r="C11" s="14">
        <v>44188</v>
      </c>
      <c r="D11" s="14">
        <v>44153</v>
      </c>
      <c r="E11" s="18">
        <v>43053</v>
      </c>
      <c r="F11" s="14">
        <v>44182</v>
      </c>
      <c r="G11" s="14">
        <v>43818</v>
      </c>
      <c r="H11" s="16" t="s">
        <v>528</v>
      </c>
      <c r="I11" s="14">
        <v>43654</v>
      </c>
      <c r="J11" s="14">
        <v>44224</v>
      </c>
      <c r="K11" s="14">
        <v>44365</v>
      </c>
      <c r="L11" s="14">
        <v>44286</v>
      </c>
      <c r="M11" s="14">
        <v>44102</v>
      </c>
      <c r="N11" s="15" t="s">
        <v>529</v>
      </c>
      <c r="O11" s="16">
        <v>43608</v>
      </c>
      <c r="P11" s="10">
        <v>43178</v>
      </c>
      <c r="Q11" s="14">
        <v>43794</v>
      </c>
      <c r="R11" s="14">
        <v>44270</v>
      </c>
      <c r="S11" t="s">
        <v>518</v>
      </c>
      <c r="T11" s="14">
        <v>43868</v>
      </c>
      <c r="U11" t="s">
        <v>518</v>
      </c>
      <c r="V11" s="17">
        <v>42675</v>
      </c>
      <c r="W11" s="14">
        <v>44022</v>
      </c>
      <c r="X11" s="14">
        <v>43956</v>
      </c>
      <c r="Y11" s="8" t="s">
        <v>530</v>
      </c>
    </row>
    <row r="12" spans="1:25" x14ac:dyDescent="0.25">
      <c r="B12" t="s">
        <v>521</v>
      </c>
      <c r="C12" s="14">
        <v>44312</v>
      </c>
      <c r="D12" s="14">
        <v>44273</v>
      </c>
      <c r="E12" s="18">
        <v>43063</v>
      </c>
      <c r="F12" s="14">
        <v>44328</v>
      </c>
      <c r="G12" s="14">
        <v>43956</v>
      </c>
      <c r="H12" s="16" t="s">
        <v>531</v>
      </c>
      <c r="I12" s="14">
        <v>43770</v>
      </c>
      <c r="J12" s="14">
        <v>44413</v>
      </c>
      <c r="K12" s="14">
        <v>44802</v>
      </c>
      <c r="L12" s="14">
        <v>44459</v>
      </c>
      <c r="M12" s="14">
        <v>44396</v>
      </c>
      <c r="N12" s="15" t="s">
        <v>532</v>
      </c>
      <c r="O12" s="16">
        <v>43906</v>
      </c>
      <c r="P12" s="14">
        <v>43738</v>
      </c>
      <c r="Q12" s="14">
        <v>43987</v>
      </c>
      <c r="R12" s="14">
        <v>44466</v>
      </c>
      <c r="S12" t="s">
        <v>518</v>
      </c>
      <c r="T12" s="14">
        <v>44265</v>
      </c>
      <c r="U12" t="s">
        <v>518</v>
      </c>
      <c r="V12" s="17">
        <v>42705</v>
      </c>
      <c r="W12" s="14">
        <v>44236</v>
      </c>
      <c r="X12" s="14">
        <v>44306</v>
      </c>
      <c r="Y12" s="8" t="s">
        <v>530</v>
      </c>
    </row>
    <row r="14" spans="1:25" x14ac:dyDescent="0.25">
      <c r="A14" t="s">
        <v>533</v>
      </c>
      <c r="B14" t="s">
        <v>517</v>
      </c>
      <c r="C14" t="s">
        <v>518</v>
      </c>
      <c r="D14" t="s">
        <v>518</v>
      </c>
      <c r="E14" t="s">
        <v>518</v>
      </c>
      <c r="F14" s="15" t="s">
        <v>518</v>
      </c>
      <c r="G14" s="15" t="s">
        <v>518</v>
      </c>
      <c r="H14" s="14">
        <v>44279</v>
      </c>
      <c r="I14" s="14">
        <v>44315</v>
      </c>
      <c r="J14" s="14">
        <v>44224</v>
      </c>
      <c r="K14" s="14">
        <v>44365</v>
      </c>
      <c r="L14" s="14">
        <v>44286</v>
      </c>
      <c r="M14" s="14">
        <v>44102</v>
      </c>
      <c r="N14" s="15" t="s">
        <v>534</v>
      </c>
      <c r="O14" s="14">
        <v>44120</v>
      </c>
      <c r="P14" s="14">
        <v>43651</v>
      </c>
      <c r="Q14" s="14">
        <v>44229</v>
      </c>
      <c r="R14" s="14">
        <v>44270</v>
      </c>
      <c r="S14" t="s">
        <v>518</v>
      </c>
      <c r="T14" s="14">
        <v>44029</v>
      </c>
      <c r="U14" t="s">
        <v>518</v>
      </c>
      <c r="V14" t="s">
        <v>535</v>
      </c>
      <c r="W14" s="14">
        <v>44022</v>
      </c>
      <c r="X14" s="14">
        <v>44103</v>
      </c>
      <c r="Y14" s="8" t="s">
        <v>530</v>
      </c>
    </row>
    <row r="15" spans="1:25" x14ac:dyDescent="0.25">
      <c r="B15" t="s">
        <v>521</v>
      </c>
      <c r="C15" t="s">
        <v>518</v>
      </c>
      <c r="D15" t="s">
        <v>518</v>
      </c>
      <c r="E15" t="s">
        <v>518</v>
      </c>
      <c r="F15" s="15" t="s">
        <v>518</v>
      </c>
      <c r="G15" s="15" t="s">
        <v>518</v>
      </c>
      <c r="H15" s="14">
        <v>44568</v>
      </c>
      <c r="I15" s="14">
        <v>44602</v>
      </c>
      <c r="J15" s="14">
        <v>44413</v>
      </c>
      <c r="K15" s="14">
        <v>44802</v>
      </c>
      <c r="L15" s="14">
        <v>44575</v>
      </c>
      <c r="M15" s="14">
        <v>44396</v>
      </c>
      <c r="N15" s="15" t="s">
        <v>536</v>
      </c>
      <c r="O15" s="14">
        <v>44413</v>
      </c>
      <c r="P15" s="14">
        <v>43738</v>
      </c>
      <c r="Q15" s="14">
        <v>44522</v>
      </c>
      <c r="R15" s="14">
        <v>44559</v>
      </c>
      <c r="S15" t="s">
        <v>518</v>
      </c>
      <c r="T15" s="14">
        <v>44265</v>
      </c>
      <c r="U15" t="s">
        <v>518</v>
      </c>
      <c r="V15" t="s">
        <v>537</v>
      </c>
      <c r="W15" s="14">
        <v>44236</v>
      </c>
      <c r="X15" s="14">
        <v>44468</v>
      </c>
      <c r="Y15" s="8" t="s">
        <v>530</v>
      </c>
    </row>
    <row r="18" spans="2:15" x14ac:dyDescent="0.25">
      <c r="D18" s="332" t="s">
        <v>516</v>
      </c>
      <c r="E18" s="332"/>
      <c r="F18" s="332" t="s">
        <v>524</v>
      </c>
      <c r="G18" s="332"/>
      <c r="H18" s="332" t="s">
        <v>527</v>
      </c>
      <c r="I18" s="332"/>
      <c r="J18" s="332" t="s">
        <v>9</v>
      </c>
      <c r="K18" s="332"/>
    </row>
    <row r="19" spans="2:15" x14ac:dyDescent="0.25">
      <c r="D19" s="6"/>
      <c r="E19" s="6"/>
      <c r="F19" s="6"/>
      <c r="G19" s="6"/>
      <c r="H19" s="6"/>
      <c r="I19" s="6"/>
    </row>
    <row r="20" spans="2:15" x14ac:dyDescent="0.25">
      <c r="B20" s="334" t="s">
        <v>482</v>
      </c>
      <c r="C20" s="2" t="s">
        <v>499</v>
      </c>
      <c r="D20" s="7">
        <v>44188</v>
      </c>
      <c r="E20" s="7">
        <v>44312</v>
      </c>
      <c r="F20" s="7">
        <v>44312</v>
      </c>
      <c r="G20" s="7">
        <v>44425</v>
      </c>
      <c r="H20" s="7">
        <v>44188</v>
      </c>
      <c r="I20" s="7">
        <v>44312</v>
      </c>
      <c r="J20" t="s">
        <v>518</v>
      </c>
      <c r="K20" t="s">
        <v>518</v>
      </c>
    </row>
    <row r="21" spans="2:15" x14ac:dyDescent="0.25">
      <c r="B21" s="338"/>
      <c r="C21" s="2" t="s">
        <v>500</v>
      </c>
      <c r="D21" s="7">
        <v>44463</v>
      </c>
      <c r="E21" s="7">
        <v>44581</v>
      </c>
      <c r="F21" s="7">
        <v>44153</v>
      </c>
      <c r="G21" s="7">
        <v>44273</v>
      </c>
      <c r="H21" s="7">
        <v>44153</v>
      </c>
      <c r="I21" s="7">
        <v>44273</v>
      </c>
      <c r="J21" t="s">
        <v>518</v>
      </c>
      <c r="K21" t="s">
        <v>518</v>
      </c>
      <c r="M21" s="6"/>
      <c r="N21" s="6"/>
    </row>
    <row r="22" spans="2:15" ht="57" x14ac:dyDescent="0.25">
      <c r="B22" s="334" t="s">
        <v>483</v>
      </c>
      <c r="C22" s="2" t="s">
        <v>501</v>
      </c>
      <c r="D22" s="7">
        <v>43252</v>
      </c>
      <c r="E22" s="7">
        <v>43283</v>
      </c>
      <c r="F22" s="6" t="s">
        <v>525</v>
      </c>
      <c r="G22" s="1">
        <v>43097</v>
      </c>
      <c r="H22" s="3">
        <v>43053</v>
      </c>
      <c r="I22" s="3">
        <v>43063</v>
      </c>
      <c r="J22" t="s">
        <v>518</v>
      </c>
      <c r="K22" t="s">
        <v>518</v>
      </c>
      <c r="M22" s="7"/>
      <c r="N22" s="7"/>
    </row>
    <row r="23" spans="2:15" x14ac:dyDescent="0.25">
      <c r="B23" s="339"/>
      <c r="C23" s="2" t="s">
        <v>502</v>
      </c>
      <c r="D23" s="7">
        <v>44182</v>
      </c>
      <c r="E23" s="7">
        <v>44328</v>
      </c>
      <c r="F23" s="7">
        <v>44182</v>
      </c>
      <c r="G23" s="7">
        <v>44328</v>
      </c>
      <c r="H23" s="7">
        <v>44182</v>
      </c>
      <c r="I23" s="7">
        <v>44328</v>
      </c>
      <c r="J23" s="6" t="s">
        <v>518</v>
      </c>
      <c r="K23" s="6" t="s">
        <v>518</v>
      </c>
    </row>
    <row r="24" spans="2:15" ht="45" x14ac:dyDescent="0.25">
      <c r="B24" s="5" t="s">
        <v>484</v>
      </c>
      <c r="C24" s="2" t="s">
        <v>503</v>
      </c>
      <c r="D24" s="6" t="s">
        <v>518</v>
      </c>
      <c r="E24" s="6" t="s">
        <v>518</v>
      </c>
      <c r="F24" s="7">
        <v>43818</v>
      </c>
      <c r="G24" s="7">
        <v>43956</v>
      </c>
      <c r="H24" s="7">
        <v>43818</v>
      </c>
      <c r="I24" s="7">
        <v>43956</v>
      </c>
      <c r="J24" s="6" t="s">
        <v>518</v>
      </c>
      <c r="K24" s="6" t="s">
        <v>518</v>
      </c>
    </row>
    <row r="25" spans="2:15" ht="60" x14ac:dyDescent="0.25">
      <c r="B25" s="5" t="s">
        <v>485</v>
      </c>
      <c r="C25" s="2" t="s">
        <v>504</v>
      </c>
      <c r="D25" s="7">
        <v>44158</v>
      </c>
      <c r="E25" s="7">
        <v>44378</v>
      </c>
      <c r="F25" s="7">
        <v>44174</v>
      </c>
      <c r="G25" s="7">
        <v>44438</v>
      </c>
      <c r="H25" s="9" t="s">
        <v>528</v>
      </c>
      <c r="I25" s="9" t="s">
        <v>531</v>
      </c>
      <c r="J25" s="7">
        <v>44279</v>
      </c>
      <c r="K25" s="7">
        <v>44568</v>
      </c>
    </row>
    <row r="26" spans="2:15" ht="30" x14ac:dyDescent="0.25">
      <c r="B26" s="5" t="s">
        <v>486</v>
      </c>
      <c r="C26" s="2" t="s">
        <v>505</v>
      </c>
      <c r="D26" s="7">
        <v>43654</v>
      </c>
      <c r="E26" s="7">
        <v>43770</v>
      </c>
      <c r="F26" s="9">
        <v>43724</v>
      </c>
      <c r="G26" s="9">
        <v>43833</v>
      </c>
      <c r="H26" s="7">
        <v>43654</v>
      </c>
      <c r="I26" s="7">
        <v>43770</v>
      </c>
      <c r="J26" s="7">
        <v>44315</v>
      </c>
      <c r="K26" s="7">
        <v>44602</v>
      </c>
    </row>
    <row r="27" spans="2:15" ht="45" x14ac:dyDescent="0.25">
      <c r="B27" s="5" t="s">
        <v>487</v>
      </c>
      <c r="C27" s="2" t="s">
        <v>506</v>
      </c>
      <c r="D27" s="7">
        <v>44224</v>
      </c>
      <c r="E27" s="7">
        <v>44413</v>
      </c>
      <c r="F27" s="7">
        <v>44159</v>
      </c>
      <c r="G27" s="7">
        <v>44351</v>
      </c>
      <c r="H27" s="7">
        <v>44224</v>
      </c>
      <c r="I27" s="7">
        <v>44413</v>
      </c>
      <c r="J27" s="7">
        <v>44224</v>
      </c>
      <c r="K27" s="7">
        <v>44413</v>
      </c>
    </row>
    <row r="28" spans="2:15" ht="30" x14ac:dyDescent="0.25">
      <c r="B28" s="5" t="s">
        <v>488</v>
      </c>
      <c r="C28" s="2" t="s">
        <v>507</v>
      </c>
      <c r="D28" s="7">
        <v>44365</v>
      </c>
      <c r="E28" s="7">
        <v>44802</v>
      </c>
      <c r="F28" s="7">
        <v>44365</v>
      </c>
      <c r="G28" s="7">
        <v>44802</v>
      </c>
      <c r="H28" s="7">
        <v>44365</v>
      </c>
      <c r="I28" s="7">
        <v>44802</v>
      </c>
      <c r="J28" s="7">
        <v>44365</v>
      </c>
      <c r="K28" s="7">
        <v>44802</v>
      </c>
    </row>
    <row r="29" spans="2:15" x14ac:dyDescent="0.25">
      <c r="B29" s="334" t="s">
        <v>489</v>
      </c>
      <c r="C29" s="2" t="s">
        <v>507</v>
      </c>
      <c r="D29" s="7">
        <v>44286</v>
      </c>
      <c r="E29" s="7">
        <v>44459</v>
      </c>
      <c r="F29" s="7">
        <v>44203</v>
      </c>
      <c r="G29" s="7">
        <v>44378</v>
      </c>
      <c r="H29" s="7">
        <v>44286</v>
      </c>
      <c r="I29" s="7">
        <v>44459</v>
      </c>
      <c r="J29" s="7">
        <v>44286</v>
      </c>
      <c r="K29" s="7">
        <v>44575</v>
      </c>
    </row>
    <row r="30" spans="2:15" ht="45" customHeight="1" x14ac:dyDescent="0.25">
      <c r="B30" s="339"/>
      <c r="C30" s="2" t="s">
        <v>508</v>
      </c>
      <c r="D30" s="7">
        <v>44102</v>
      </c>
      <c r="E30" s="7">
        <v>44396</v>
      </c>
      <c r="F30" s="7">
        <v>43115</v>
      </c>
      <c r="G30" s="7">
        <v>43192</v>
      </c>
      <c r="H30" s="7">
        <v>44102</v>
      </c>
      <c r="I30" s="7">
        <v>44396</v>
      </c>
      <c r="J30" s="7">
        <v>44102</v>
      </c>
      <c r="K30" s="7">
        <v>44396</v>
      </c>
      <c r="N30" s="6" t="s">
        <v>517</v>
      </c>
      <c r="O30" s="6" t="s">
        <v>521</v>
      </c>
    </row>
    <row r="31" spans="2:15" ht="114" x14ac:dyDescent="0.25">
      <c r="B31" s="334" t="s">
        <v>490</v>
      </c>
      <c r="C31" s="2" t="s">
        <v>509</v>
      </c>
      <c r="D31" s="6" t="s">
        <v>519</v>
      </c>
      <c r="E31" s="6" t="s">
        <v>522</v>
      </c>
      <c r="F31" s="7">
        <v>43269</v>
      </c>
      <c r="G31" s="7">
        <v>44194</v>
      </c>
      <c r="H31" s="6" t="s">
        <v>529</v>
      </c>
      <c r="I31" s="6" t="s">
        <v>532</v>
      </c>
      <c r="J31" s="6" t="s">
        <v>534</v>
      </c>
      <c r="K31" s="6" t="s">
        <v>536</v>
      </c>
      <c r="N31" s="7">
        <v>43269</v>
      </c>
      <c r="O31" s="7">
        <v>44194</v>
      </c>
    </row>
    <row r="32" spans="2:15" x14ac:dyDescent="0.25">
      <c r="B32" s="335"/>
      <c r="C32" s="2" t="s">
        <v>510</v>
      </c>
      <c r="D32" s="7">
        <v>43608</v>
      </c>
      <c r="E32" s="7">
        <v>43788</v>
      </c>
      <c r="F32" s="7">
        <v>43796</v>
      </c>
      <c r="G32" s="7">
        <v>43902</v>
      </c>
      <c r="H32" s="9">
        <v>43608</v>
      </c>
      <c r="I32" s="9">
        <v>43906</v>
      </c>
      <c r="J32" s="7">
        <v>44120</v>
      </c>
      <c r="K32" s="7">
        <v>44413</v>
      </c>
    </row>
    <row r="33" spans="2:13" x14ac:dyDescent="0.25">
      <c r="B33" s="5" t="s">
        <v>491</v>
      </c>
      <c r="C33" s="2" t="s">
        <v>507</v>
      </c>
      <c r="D33" s="7">
        <v>43651</v>
      </c>
      <c r="E33" s="7">
        <v>43738</v>
      </c>
      <c r="F33" s="7">
        <v>43718</v>
      </c>
      <c r="G33" s="7">
        <v>43738</v>
      </c>
      <c r="H33" s="10">
        <v>43178</v>
      </c>
      <c r="I33" s="7">
        <v>43738</v>
      </c>
      <c r="J33" s="7">
        <v>43651</v>
      </c>
      <c r="K33" s="7">
        <v>43738</v>
      </c>
    </row>
    <row r="34" spans="2:13" ht="45" x14ac:dyDescent="0.25">
      <c r="B34" s="5" t="s">
        <v>492</v>
      </c>
      <c r="C34" s="2" t="s">
        <v>507</v>
      </c>
      <c r="D34" s="7" t="s">
        <v>520</v>
      </c>
      <c r="E34" s="7" t="s">
        <v>523</v>
      </c>
      <c r="F34" s="7">
        <v>43189</v>
      </c>
      <c r="G34" s="7">
        <v>43819</v>
      </c>
      <c r="H34" s="7">
        <v>43794</v>
      </c>
      <c r="I34" s="7">
        <v>43987</v>
      </c>
      <c r="J34" s="7">
        <v>44229</v>
      </c>
      <c r="K34" s="7">
        <v>44522</v>
      </c>
    </row>
    <row r="35" spans="2:13" x14ac:dyDescent="0.25">
      <c r="B35" s="5" t="s">
        <v>493</v>
      </c>
      <c r="C35" s="2" t="s">
        <v>507</v>
      </c>
      <c r="D35" s="7">
        <v>44270</v>
      </c>
      <c r="E35" s="7">
        <v>44364</v>
      </c>
      <c r="F35" s="7">
        <v>44270</v>
      </c>
      <c r="G35" s="7">
        <v>44692</v>
      </c>
      <c r="H35" s="7">
        <v>44270</v>
      </c>
      <c r="I35" s="7">
        <v>44466</v>
      </c>
      <c r="J35" s="7">
        <v>44270</v>
      </c>
      <c r="K35" s="7">
        <v>44559</v>
      </c>
    </row>
    <row r="36" spans="2:13" ht="45" x14ac:dyDescent="0.25">
      <c r="B36" s="5" t="s">
        <v>494</v>
      </c>
      <c r="C36" s="2" t="s">
        <v>511</v>
      </c>
      <c r="D36" s="7">
        <v>44321</v>
      </c>
      <c r="E36" s="7">
        <v>44756</v>
      </c>
      <c r="F36" t="s">
        <v>518</v>
      </c>
      <c r="G36" t="s">
        <v>518</v>
      </c>
      <c r="H36" t="s">
        <v>518</v>
      </c>
      <c r="I36" t="s">
        <v>518</v>
      </c>
      <c r="J36" t="s">
        <v>518</v>
      </c>
      <c r="K36" t="s">
        <v>518</v>
      </c>
    </row>
    <row r="37" spans="2:13" x14ac:dyDescent="0.25">
      <c r="B37" s="334" t="s">
        <v>495</v>
      </c>
      <c r="C37" s="2" t="s">
        <v>507</v>
      </c>
      <c r="D37" s="7">
        <v>43868</v>
      </c>
      <c r="E37" s="7">
        <v>44082</v>
      </c>
      <c r="F37" s="7">
        <v>43977</v>
      </c>
      <c r="G37" s="7">
        <v>44148</v>
      </c>
      <c r="H37" s="7">
        <v>43868</v>
      </c>
      <c r="I37" s="7">
        <v>44265</v>
      </c>
      <c r="J37" s="7">
        <v>44029</v>
      </c>
      <c r="K37" s="7">
        <v>44265</v>
      </c>
    </row>
    <row r="38" spans="2:13" ht="30" x14ac:dyDescent="0.25">
      <c r="B38" s="335"/>
      <c r="C38" s="2" t="s">
        <v>512</v>
      </c>
      <c r="D38" s="7">
        <v>44011</v>
      </c>
      <c r="E38" s="7">
        <v>44228</v>
      </c>
      <c r="F38" t="s">
        <v>518</v>
      </c>
      <c r="G38" t="s">
        <v>518</v>
      </c>
      <c r="H38" t="s">
        <v>518</v>
      </c>
      <c r="I38" t="s">
        <v>518</v>
      </c>
      <c r="J38" t="s">
        <v>518</v>
      </c>
      <c r="K38" t="s">
        <v>518</v>
      </c>
    </row>
    <row r="39" spans="2:13" ht="90" x14ac:dyDescent="0.25">
      <c r="B39" s="5" t="s">
        <v>496</v>
      </c>
      <c r="C39" s="2" t="s">
        <v>509</v>
      </c>
      <c r="D39" s="8" t="s">
        <v>518</v>
      </c>
      <c r="E39" s="8" t="s">
        <v>518</v>
      </c>
      <c r="F39" s="1"/>
      <c r="G39" s="1" t="s">
        <v>526</v>
      </c>
      <c r="H39" s="1">
        <v>42675</v>
      </c>
      <c r="I39" s="1">
        <v>42705</v>
      </c>
      <c r="J39" t="s">
        <v>535</v>
      </c>
      <c r="K39" t="s">
        <v>537</v>
      </c>
    </row>
    <row r="40" spans="2:13" ht="30" x14ac:dyDescent="0.25">
      <c r="B40" s="5" t="s">
        <v>497</v>
      </c>
      <c r="C40" s="2" t="s">
        <v>513</v>
      </c>
      <c r="D40" s="7">
        <v>44022</v>
      </c>
      <c r="E40" s="7">
        <v>44236</v>
      </c>
      <c r="F40" s="7">
        <v>44064</v>
      </c>
      <c r="G40" s="7">
        <v>44281</v>
      </c>
      <c r="H40" s="7">
        <v>44022</v>
      </c>
      <c r="I40" s="7">
        <v>44236</v>
      </c>
      <c r="J40" s="7">
        <v>44022</v>
      </c>
      <c r="K40" s="7">
        <v>44236</v>
      </c>
    </row>
    <row r="41" spans="2:13" ht="30" customHeight="1" x14ac:dyDescent="0.25">
      <c r="B41" s="336" t="s">
        <v>498</v>
      </c>
      <c r="C41" s="2" t="s">
        <v>514</v>
      </c>
      <c r="D41" s="7">
        <v>43956</v>
      </c>
      <c r="E41" s="7">
        <v>44071</v>
      </c>
      <c r="F41" s="9">
        <v>43770</v>
      </c>
      <c r="G41" s="12">
        <v>43914</v>
      </c>
      <c r="H41" s="7">
        <v>43956</v>
      </c>
      <c r="I41" s="7">
        <v>44306</v>
      </c>
      <c r="J41" s="7">
        <v>44103</v>
      </c>
      <c r="K41" s="7">
        <v>44468</v>
      </c>
    </row>
    <row r="42" spans="2:13" x14ac:dyDescent="0.25">
      <c r="B42" s="337"/>
      <c r="C42" s="2" t="s">
        <v>515</v>
      </c>
      <c r="D42" s="7">
        <v>44036</v>
      </c>
      <c r="E42" s="7">
        <v>44151</v>
      </c>
      <c r="F42" s="7">
        <v>44092</v>
      </c>
      <c r="G42" s="7">
        <v>44209</v>
      </c>
      <c r="H42" s="8" t="s">
        <v>530</v>
      </c>
      <c r="I42" s="8" t="s">
        <v>530</v>
      </c>
      <c r="J42" s="8" t="s">
        <v>530</v>
      </c>
      <c r="K42" s="8" t="s">
        <v>530</v>
      </c>
    </row>
    <row r="48" spans="2:13" x14ac:dyDescent="0.25">
      <c r="G48" t="s">
        <v>538</v>
      </c>
      <c r="I48" s="4"/>
      <c r="K48" t="s">
        <v>538</v>
      </c>
      <c r="M48" s="4"/>
    </row>
    <row r="49" spans="4:13" x14ac:dyDescent="0.25">
      <c r="D49" s="6"/>
      <c r="E49" s="6"/>
      <c r="F49" t="s">
        <v>539</v>
      </c>
      <c r="G49" s="10">
        <v>44293</v>
      </c>
      <c r="H49" t="str">
        <f>CONCATENATE(F49," - ",TEXT(G49,"dd/mm/aa"))</f>
        <v>UTR Marista - 07/04/21</v>
      </c>
      <c r="I49" t="str">
        <f>CONCATENATE(H49,"",H50,"",H51)</f>
        <v>UTR Marista - 07/04/21UTR Aparecida - 07/01/21UTR Columbia - 04/03/21</v>
      </c>
      <c r="J49" t="s">
        <v>539</v>
      </c>
      <c r="K49" s="10">
        <v>44656</v>
      </c>
      <c r="L49" t="str">
        <f>CONCATENATE(J49," - ",TEXT(K49,"dd/mm/aa"))</f>
        <v>UTR Marista - 05/04/22</v>
      </c>
      <c r="M49" t="str">
        <f>CONCATENATE(L49,"",L50,"",L51)</f>
        <v>UTR Marista - 05/04/22UTR Aparecida - 06/01/22UTR Columbia - 09/08/21</v>
      </c>
    </row>
    <row r="50" spans="4:13" x14ac:dyDescent="0.25">
      <c r="D50" s="7"/>
      <c r="E50" s="7"/>
      <c r="F50" t="s">
        <v>540</v>
      </c>
      <c r="G50" s="10">
        <v>44203</v>
      </c>
      <c r="H50" t="str">
        <f t="shared" ref="H50:H51" si="0">CONCATENATE(F50," - ",TEXT(G50,"dd/mm/aa"))</f>
        <v>UTR Aparecida - 07/01/21</v>
      </c>
      <c r="I50" t="s">
        <v>541</v>
      </c>
      <c r="J50" t="s">
        <v>540</v>
      </c>
      <c r="K50" s="10">
        <v>44567</v>
      </c>
      <c r="L50" t="str">
        <f t="shared" ref="L50:L51" si="1">CONCATENATE(J50," - ",TEXT(K50,"dd/mm/aa"))</f>
        <v>UTR Aparecida - 06/01/22</v>
      </c>
      <c r="M50" t="s">
        <v>541</v>
      </c>
    </row>
    <row r="51" spans="4:13" x14ac:dyDescent="0.25">
      <c r="F51" t="s">
        <v>542</v>
      </c>
      <c r="G51" s="10">
        <v>44259</v>
      </c>
      <c r="H51" t="str">
        <f t="shared" si="0"/>
        <v>UTR Columbia - 04/03/21</v>
      </c>
      <c r="I51" t="s">
        <v>541</v>
      </c>
      <c r="J51" t="s">
        <v>542</v>
      </c>
      <c r="K51" s="10">
        <v>44417</v>
      </c>
      <c r="L51" t="str">
        <f t="shared" si="1"/>
        <v>UTR Columbia - 09/08/21</v>
      </c>
      <c r="M51" t="s">
        <v>541</v>
      </c>
    </row>
    <row r="52" spans="4:13" x14ac:dyDescent="0.25">
      <c r="J52" s="11"/>
    </row>
    <row r="53" spans="4:13" x14ac:dyDescent="0.25">
      <c r="G53" t="s">
        <v>538</v>
      </c>
      <c r="K53" t="s">
        <v>538</v>
      </c>
    </row>
    <row r="54" spans="4:13" x14ac:dyDescent="0.25">
      <c r="F54" t="s">
        <v>543</v>
      </c>
      <c r="G54" s="13">
        <v>44347</v>
      </c>
      <c r="H54" t="str">
        <f>CONCATENATE(F54," - ",TEXT(G54,"dd/mm/aa"))</f>
        <v>ETA Central - 31/05/21</v>
      </c>
      <c r="I54" t="str">
        <f>CONCATENATE(H54,"",H55,"",H56,"",H57)</f>
        <v>ETA Central - 31/05/21ETA Santa Rita - 04/11/19ETA Vila Isa - 29/04/21ETA Recanto - 14/01/21</v>
      </c>
      <c r="J54" t="s">
        <v>543</v>
      </c>
      <c r="K54" s="13">
        <v>44887</v>
      </c>
      <c r="L54" t="str">
        <f>CONCATENATE(J54," - ",TEXT(K54,"dd/mm/aa"))</f>
        <v>ETA Central - 22/11/22</v>
      </c>
      <c r="M54" t="str">
        <f>CONCATENATE(L54,"",L55,"",L56,"",L57)</f>
        <v>ETA Central - 22/11/22ETA Santa Rita - 06/11/20ETA Vila Isa - 28/04/22ETA Recanto - 01/11/21</v>
      </c>
    </row>
    <row r="55" spans="4:13" x14ac:dyDescent="0.25">
      <c r="F55" t="s">
        <v>544</v>
      </c>
      <c r="G55" s="7">
        <v>43773</v>
      </c>
      <c r="H55" t="str">
        <f t="shared" ref="H55:H57" si="2">CONCATENATE(F55," - ",TEXT(G55,"dd/mm/aa"))</f>
        <v>ETA Santa Rita - 04/11/19</v>
      </c>
      <c r="I55" t="s">
        <v>541</v>
      </c>
      <c r="J55" t="s">
        <v>544</v>
      </c>
      <c r="K55" s="7">
        <v>44141</v>
      </c>
      <c r="L55" t="str">
        <f t="shared" ref="L55:L57" si="3">CONCATENATE(J55," - ",TEXT(K55,"dd/mm/aa"))</f>
        <v>ETA Santa Rita - 06/11/20</v>
      </c>
    </row>
    <row r="56" spans="4:13" x14ac:dyDescent="0.25">
      <c r="F56" t="s">
        <v>545</v>
      </c>
      <c r="G56" s="7">
        <v>44315</v>
      </c>
      <c r="H56" t="str">
        <f t="shared" si="2"/>
        <v>ETA Vila Isa - 29/04/21</v>
      </c>
      <c r="I56" t="s">
        <v>541</v>
      </c>
      <c r="J56" t="s">
        <v>545</v>
      </c>
      <c r="K56" s="7">
        <v>44679</v>
      </c>
      <c r="L56" t="str">
        <f t="shared" si="3"/>
        <v>ETA Vila Isa - 28/04/22</v>
      </c>
    </row>
    <row r="57" spans="4:13" x14ac:dyDescent="0.25">
      <c r="F57" t="s">
        <v>546</v>
      </c>
      <c r="G57" s="7">
        <v>44210</v>
      </c>
      <c r="H57" t="str">
        <f t="shared" si="2"/>
        <v>ETA Recanto - 14/01/21</v>
      </c>
      <c r="I57" t="s">
        <v>541</v>
      </c>
      <c r="J57" t="s">
        <v>546</v>
      </c>
      <c r="K57" s="7">
        <v>44501</v>
      </c>
      <c r="L57" t="str">
        <f t="shared" si="3"/>
        <v>ETA Recanto - 01/11/21</v>
      </c>
    </row>
    <row r="60" spans="4:13" x14ac:dyDescent="0.25">
      <c r="G60" s="6" t="s">
        <v>517</v>
      </c>
      <c r="H60" s="6" t="s">
        <v>521</v>
      </c>
    </row>
    <row r="61" spans="4:13" x14ac:dyDescent="0.25">
      <c r="G61" s="7">
        <v>44210</v>
      </c>
      <c r="H61" s="7">
        <v>44501</v>
      </c>
    </row>
  </sheetData>
  <mergeCells count="17">
    <mergeCell ref="H18:I18"/>
    <mergeCell ref="J18:K18"/>
    <mergeCell ref="A1:F1"/>
    <mergeCell ref="T3:U3"/>
    <mergeCell ref="X3:Y3"/>
    <mergeCell ref="B41:B42"/>
    <mergeCell ref="C3:D3"/>
    <mergeCell ref="E3:F3"/>
    <mergeCell ref="L3:M3"/>
    <mergeCell ref="N3:O3"/>
    <mergeCell ref="B20:B21"/>
    <mergeCell ref="B22:B23"/>
    <mergeCell ref="B29:B30"/>
    <mergeCell ref="B31:B32"/>
    <mergeCell ref="B37:B38"/>
    <mergeCell ref="D18:E18"/>
    <mergeCell ref="F18:G18"/>
  </mergeCells>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9"/>
  <sheetViews>
    <sheetView workbookViewId="0">
      <selection activeCell="A10" sqref="A10"/>
    </sheetView>
  </sheetViews>
  <sheetFormatPr defaultRowHeight="15" x14ac:dyDescent="0.25"/>
  <sheetData>
    <row r="1" spans="1:1" x14ac:dyDescent="0.25">
      <c r="A1" s="4" t="s">
        <v>547</v>
      </c>
    </row>
    <row r="2" spans="1:1" x14ac:dyDescent="0.25">
      <c r="A2" s="4" t="s">
        <v>548</v>
      </c>
    </row>
    <row r="9" spans="1:1" x14ac:dyDescent="0.25">
      <c r="A9" s="4" t="s">
        <v>549</v>
      </c>
    </row>
  </sheetData>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F13:F14"/>
  <sheetViews>
    <sheetView workbookViewId="0">
      <selection activeCell="J17" sqref="J17"/>
    </sheetView>
  </sheetViews>
  <sheetFormatPr defaultRowHeight="15" x14ac:dyDescent="0.25"/>
  <sheetData>
    <row r="13" spans="6:6" x14ac:dyDescent="0.25">
      <c r="F13" t="s">
        <v>252</v>
      </c>
    </row>
    <row r="14" spans="6:6" x14ac:dyDescent="0.25">
      <c r="F14" t="s">
        <v>209</v>
      </c>
    </row>
  </sheetData>
  <pageMargins left="0.511811024" right="0.511811024" top="0.78740157499999996" bottom="0.78740157499999996" header="0.31496062000000002" footer="0.31496062000000002"/>
  <pageSetup paperSize="9" orientation="portrait" r:id="rId1"/>
  <headerFooter>
    <oddFooter>&amp;L_x000D_&amp;1#&amp;"Calibri"&amp;10&amp;K000000 Fundação Renova - Documento Publico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27870cb3-8912-402d-850a-89028195f126" xsi:nil="true"/>
    <lcf76f155ced4ddcb4097134ff3c332f xmlns="4e1ff576-fe65-417f-b87f-6dbe95637064">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21D9622D2E2A04ABF8F4C1FE33A0CFB" ma:contentTypeVersion="22" ma:contentTypeDescription="Crie um novo documento." ma:contentTypeScope="" ma:versionID="4cbbb277cea2b575147af6ee2879f47f">
  <xsd:schema xmlns:xsd="http://www.w3.org/2001/XMLSchema" xmlns:xs="http://www.w3.org/2001/XMLSchema" xmlns:p="http://schemas.microsoft.com/office/2006/metadata/properties" xmlns:ns1="http://schemas.microsoft.com/sharepoint/v3" xmlns:ns2="4e1ff576-fe65-417f-b87f-6dbe95637064" xmlns:ns3="27870cb3-8912-402d-850a-89028195f126" targetNamespace="http://schemas.microsoft.com/office/2006/metadata/properties" ma:root="true" ma:fieldsID="67335eb991f4a2a20bb81938bf102793" ns1:_="" ns2:_="" ns3:_="">
    <xsd:import namespace="http://schemas.microsoft.com/sharepoint/v3"/>
    <xsd:import namespace="4e1ff576-fe65-417f-b87f-6dbe95637064"/>
    <xsd:import namespace="27870cb3-8912-402d-850a-89028195f1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MediaServiceLocation" minOccurs="0"/>
                <xsd:element ref="ns2:lcf76f155ced4ddcb4097134ff3c332f"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Propriedades da Política de Conformidade Unificada" ma:hidden="true" ma:internalName="_ip_UnifiedCompliancePolicyProperties">
      <xsd:simpleType>
        <xsd:restriction base="dms:Note"/>
      </xsd:simpleType>
    </xsd:element>
    <xsd:element name="_ip_UnifiedCompliancePolicyUIAction" ma:index="2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1ff576-fe65-417f-b87f-6dbe956370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17"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E5BC60-15F9-431B-A1A0-8C650D976E42}">
  <ds:schemaRef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terms/"/>
    <ds:schemaRef ds:uri="http://schemas.openxmlformats.org/package/2006/metadata/core-properties"/>
    <ds:schemaRef ds:uri="27870cb3-8912-402d-850a-89028195f126"/>
    <ds:schemaRef ds:uri="http://purl.org/dc/dcmitype/"/>
    <ds:schemaRef ds:uri="4e1ff576-fe65-417f-b87f-6dbe95637064"/>
    <ds:schemaRef ds:uri="http://schemas.microsoft.com/sharepoint/v3"/>
    <ds:schemaRef ds:uri="http://purl.org/dc/elements/1.1/"/>
  </ds:schemaRefs>
</ds:datastoreItem>
</file>

<file path=customXml/itemProps2.xml><?xml version="1.0" encoding="utf-8"?>
<ds:datastoreItem xmlns:ds="http://schemas.openxmlformats.org/officeDocument/2006/customXml" ds:itemID="{426D8424-741A-400C-BFE1-B7D1459154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1ff576-fe65-417f-b87f-6dbe95637064"/>
    <ds:schemaRef ds:uri="27870cb3-8912-402d-850a-89028195f1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22E66D-3125-4F14-B8CC-2B611D260735}">
  <ds:schemaRefs>
    <ds:schemaRef ds:uri="http://schemas.microsoft.com/sharepoint/v3/contenttype/forms"/>
  </ds:schemaRefs>
</ds:datastoreItem>
</file>

<file path=docMetadata/LabelInfo.xml><?xml version="1.0" encoding="utf-8"?>
<clbl:labelList xmlns:clbl="http://schemas.microsoft.com/office/2020/mipLabelMetadata">
  <clbl:label id="{bb84ae50-34c2-4693-8804-9dbe64a0c9cc}" enabled="1" method="Privileged" siteId="{9c31c595-f972-4e4f-bc63-bf17fe206575}"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32</vt:i4>
      </vt:variant>
      <vt:variant>
        <vt:lpstr>Intervalos Nomeados</vt:lpstr>
      </vt:variant>
      <vt:variant>
        <vt:i4>2</vt:i4>
      </vt:variant>
    </vt:vector>
  </HeadingPairs>
  <TitlesOfParts>
    <vt:vector size="34" baseType="lpstr">
      <vt:lpstr>INÍCIO</vt:lpstr>
      <vt:lpstr>Cronograma</vt:lpstr>
      <vt:lpstr>Orçamento_CIF_Draft22</vt:lpstr>
      <vt:lpstr>Indicadores</vt:lpstr>
      <vt:lpstr>Abastecimento Emergencial</vt:lpstr>
      <vt:lpstr>PARACATU DE BAIXO</vt:lpstr>
      <vt:lpstr>CAMARGOS</vt:lpstr>
      <vt:lpstr>PEDRAS</vt:lpstr>
      <vt:lpstr>GESTEIRA</vt:lpstr>
      <vt:lpstr>BARRETO</vt:lpstr>
      <vt:lpstr>IPABA DO PARAÍSO</vt:lpstr>
      <vt:lpstr>CACHOEIRA ESCURA</vt:lpstr>
      <vt:lpstr>PEDRA CORRIDA</vt:lpstr>
      <vt:lpstr>SENHORA DA PENHA</vt:lpstr>
      <vt:lpstr>ALPERCATA</vt:lpstr>
      <vt:lpstr>TUMIRITINGA</vt:lpstr>
      <vt:lpstr>SÃO TOMÉ DO RIO DOCE</vt:lpstr>
      <vt:lpstr>GOVERNADOR VALADARES</vt:lpstr>
      <vt:lpstr>SÃO VÍTOR</vt:lpstr>
      <vt:lpstr>GALILÉIA</vt:lpstr>
      <vt:lpstr>RESPLENDOR</vt:lpstr>
      <vt:lpstr>ITUETA</vt:lpstr>
      <vt:lpstr>SANTO ANTONIO DO RIO DOCE</vt:lpstr>
      <vt:lpstr>BAIXO GUANDU</vt:lpstr>
      <vt:lpstr>MASCARENHAS</vt:lpstr>
      <vt:lpstr>COLATINA</vt:lpstr>
      <vt:lpstr>BONINSEGNA</vt:lpstr>
      <vt:lpstr>LINHARES</vt:lpstr>
      <vt:lpstr>REGÊNCIA</vt:lpstr>
      <vt:lpstr>Auxiliar</vt:lpstr>
      <vt:lpstr>Listas - Não Excluir</vt:lpstr>
      <vt:lpstr>Planilha1</vt:lpstr>
      <vt:lpstr>'PARACATU DE BAIXO'!_ftn1</vt:lpstr>
      <vt:lpstr>'PARACATU DE BAIXO'!_ftn2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Ananda Laignier Pascoal Romano</dc:creator>
  <cp:keywords/>
  <dc:description/>
  <cp:lastModifiedBy>Deivid Elschynaider Lopes Silva</cp:lastModifiedBy>
  <cp:revision/>
  <dcterms:created xsi:type="dcterms:W3CDTF">2019-03-21T00:41:36Z</dcterms:created>
  <dcterms:modified xsi:type="dcterms:W3CDTF">2024-10-10T22:14:49Z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0x010100A21D9622D2E2A04ABF8F4C1FE33A0CFB</vt:lpwstr>
  </property>
  <property fmtid="{D5CDD505-2E9C-101B-9397-08002B2CF9AE}" pid="3" name="MediaServiceImageTags">
    <vt:lpwstr/>
  </property>
</Properties>
</file>